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0982000\"/>
    </mc:Choice>
  </mc:AlternateContent>
  <xr:revisionPtr revIDLastSave="0" documentId="13_ncr:1_{49CBCB96-611E-4EEE-A048-3293C7C9212C}" xr6:coauthVersionLast="47" xr6:coauthVersionMax="47" xr10:uidLastSave="{00000000-0000-0000-0000-000000000000}"/>
  <bookViews>
    <workbookView xWindow="28680" yWindow="-16065" windowWidth="57840" windowHeight="32040" xr2:uid="{00000000-000D-0000-FFFF-FFFF00000000}"/>
  </bookViews>
  <sheets>
    <sheet name="SAN-6" sheetId="4" r:id="rId1"/>
  </sheets>
  <externalReferences>
    <externalReference r:id="rId2"/>
  </externalReferences>
  <definedNames>
    <definedName name="ITEM">[1]QryItem2!$A:$A</definedName>
    <definedName name="QryItemNamed">[1]QryItem2!$A:$G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8" i="4" l="1"/>
  <c r="R48" i="4"/>
  <c r="S48" i="4"/>
  <c r="T48" i="4"/>
  <c r="N48" i="4"/>
  <c r="D33" i="4" l="1"/>
  <c r="D45" i="4"/>
  <c r="D46" i="4"/>
  <c r="D44" i="4"/>
  <c r="D43" i="4"/>
  <c r="D37" i="4"/>
  <c r="D36" i="4"/>
  <c r="D34" i="4"/>
  <c r="D32" i="4"/>
  <c r="D31" i="4"/>
  <c r="D25" i="4"/>
  <c r="T10" i="4"/>
  <c r="AE127" i="4"/>
  <c r="AD127" i="4"/>
  <c r="AC127" i="4"/>
  <c r="AB127" i="4"/>
  <c r="AA127" i="4"/>
  <c r="Z127" i="4"/>
  <c r="Y127" i="4"/>
  <c r="X127" i="4"/>
  <c r="W127" i="4"/>
  <c r="V127" i="4"/>
  <c r="T127" i="4"/>
  <c r="AE126" i="4"/>
  <c r="AD126" i="4"/>
  <c r="AC126" i="4"/>
  <c r="AB126" i="4"/>
  <c r="AA126" i="4"/>
  <c r="Z126" i="4"/>
  <c r="Y126" i="4"/>
  <c r="X126" i="4"/>
  <c r="W126" i="4"/>
  <c r="V126" i="4"/>
  <c r="T126" i="4"/>
  <c r="AE66" i="4"/>
  <c r="AD66" i="4"/>
  <c r="AC66" i="4"/>
  <c r="AB66" i="4"/>
  <c r="AA66" i="4"/>
  <c r="Z66" i="4"/>
  <c r="Y66" i="4"/>
  <c r="X66" i="4"/>
  <c r="W66" i="4"/>
  <c r="V66" i="4"/>
  <c r="U66" i="4"/>
  <c r="U126" i="4" s="1"/>
  <c r="T66" i="4"/>
  <c r="S66" i="4"/>
  <c r="R66" i="4"/>
  <c r="Q66" i="4"/>
  <c r="P66" i="4"/>
  <c r="O66" i="4"/>
  <c r="N66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D50" i="4"/>
  <c r="AE48" i="4"/>
  <c r="AE125" i="4" s="1"/>
  <c r="AD48" i="4"/>
  <c r="AD125" i="4" s="1"/>
  <c r="AC48" i="4"/>
  <c r="AC125" i="4" s="1"/>
  <c r="AB48" i="4"/>
  <c r="AB125" i="4" s="1"/>
  <c r="AA48" i="4"/>
  <c r="AA125" i="4" s="1"/>
  <c r="Z48" i="4"/>
  <c r="Z125" i="4" s="1"/>
  <c r="Y48" i="4"/>
  <c r="Y125" i="4" s="1"/>
  <c r="X48" i="4"/>
  <c r="X125" i="4" s="1"/>
  <c r="W48" i="4"/>
  <c r="W125" i="4" s="1"/>
  <c r="V48" i="4"/>
  <c r="V125" i="4" s="1"/>
  <c r="AE23" i="4"/>
  <c r="AD23" i="4"/>
  <c r="AC23" i="4"/>
  <c r="AB23" i="4"/>
  <c r="AA23" i="4"/>
  <c r="Z23" i="4"/>
  <c r="Y23" i="4"/>
  <c r="X23" i="4"/>
  <c r="W23" i="4"/>
  <c r="V23" i="4"/>
  <c r="U23" i="4"/>
  <c r="U48" i="4" s="1"/>
  <c r="U125" i="4" s="1"/>
  <c r="T23" i="4"/>
  <c r="T125" i="4" s="1"/>
  <c r="S23" i="4"/>
  <c r="S125" i="4" s="1"/>
  <c r="R23" i="4"/>
  <c r="R125" i="4" s="1"/>
  <c r="Q23" i="4"/>
  <c r="Q125" i="4" s="1"/>
  <c r="P23" i="4"/>
  <c r="P48" i="4" s="1"/>
  <c r="P125" i="4" s="1"/>
  <c r="O23" i="4"/>
  <c r="O48" i="4" s="1"/>
  <c r="O125" i="4" s="1"/>
  <c r="N23" i="4"/>
  <c r="AE11" i="4"/>
  <c r="AD11" i="4"/>
  <c r="AC11" i="4"/>
  <c r="AB11" i="4"/>
  <c r="AA11" i="4"/>
  <c r="Z11" i="4"/>
  <c r="Y11" i="4"/>
  <c r="X11" i="4"/>
  <c r="W11" i="4"/>
  <c r="V11" i="4"/>
  <c r="U11" i="4"/>
  <c r="T11" i="4"/>
  <c r="S11" i="4"/>
  <c r="R11" i="4"/>
  <c r="Q11" i="4"/>
  <c r="P11" i="4"/>
  <c r="O11" i="4"/>
  <c r="N11" i="4"/>
  <c r="AE10" i="4"/>
  <c r="AD10" i="4"/>
  <c r="AC10" i="4"/>
  <c r="AB10" i="4"/>
  <c r="AA10" i="4"/>
  <c r="Z10" i="4"/>
  <c r="Y10" i="4"/>
  <c r="X10" i="4"/>
  <c r="W10" i="4"/>
  <c r="V10" i="4"/>
  <c r="U10" i="4"/>
  <c r="S10" i="4"/>
  <c r="R10" i="4"/>
  <c r="Q10" i="4"/>
  <c r="P10" i="4"/>
  <c r="O10" i="4"/>
  <c r="N10" i="4"/>
  <c r="D7" i="4"/>
  <c r="N125" i="4" l="1"/>
  <c r="N126" i="4"/>
  <c r="O126" i="4"/>
  <c r="O127" i="4" s="1"/>
  <c r="U127" i="4"/>
  <c r="P126" i="4"/>
  <c r="P127" i="4" s="1"/>
  <c r="Q126" i="4"/>
  <c r="Q127" i="4" s="1"/>
  <c r="R126" i="4"/>
  <c r="R127" i="4" s="1"/>
  <c r="S126" i="4"/>
  <c r="S127" i="4" s="1"/>
  <c r="N127" i="4" l="1"/>
</calcChain>
</file>

<file path=xl/sharedStrings.xml><?xml version="1.0" encoding="utf-8"?>
<sst xmlns="http://schemas.openxmlformats.org/spreadsheetml/2006/main" count="128" uniqueCount="72">
  <si>
    <t>SHEET NO.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</si>
  <si>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</si>
  <si>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</si>
  <si>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</si>
  <si>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</si>
  <si>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</si>
  <si>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</si>
  <si>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</si>
  <si>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</si>
  <si>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</si>
  <si>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</si>
  <si>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</si>
  <si>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</si>
  <si>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</si>
  <si>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</si>
  <si>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</si>
  <si>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</si>
  <si>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  NO.</t>
  </si>
  <si>
    <t>STATION</t>
  </si>
  <si>
    <t>LOCATION</t>
  </si>
  <si>
    <t>SIDE</t>
  </si>
  <si>
    <t>CODE</t>
  </si>
  <si>
    <t>SIZE (INCHES)</t>
  </si>
  <si>
    <t>REF     NO.</t>
  </si>
  <si>
    <t>630E84900</t>
  </si>
  <si>
    <t xml:space="preserve">TOTALS THIS SHEET  </t>
  </si>
  <si>
    <t>TOTALS CARRIED FROM PREVIOUS SHEET</t>
  </si>
  <si>
    <t>TOTALS CARRIED TO GENERAL SUMMARY</t>
  </si>
  <si>
    <t>630E80200</t>
  </si>
  <si>
    <t>630E09000</t>
  </si>
  <si>
    <t>630E84500</t>
  </si>
  <si>
    <t>630E85100</t>
  </si>
  <si>
    <t>630E08600</t>
  </si>
  <si>
    <t>620E31200</t>
  </si>
  <si>
    <t>LT</t>
  </si>
  <si>
    <t>R-4</t>
  </si>
  <si>
    <t>630E03101</t>
  </si>
  <si>
    <t>630E80100</t>
  </si>
  <si>
    <t>630E81100</t>
  </si>
  <si>
    <t>630E86002</t>
  </si>
  <si>
    <t>R-1</t>
  </si>
  <si>
    <t>S-1</t>
  </si>
  <si>
    <t>R-2</t>
  </si>
  <si>
    <t>S-2</t>
  </si>
  <si>
    <t>R-3</t>
  </si>
  <si>
    <t>S-3</t>
  </si>
  <si>
    <t>S-4</t>
  </si>
  <si>
    <t>R-5</t>
  </si>
  <si>
    <t>S-5</t>
  </si>
  <si>
    <t>RT</t>
  </si>
  <si>
    <t>I-3</t>
  </si>
  <si>
    <t>D10-5</t>
  </si>
  <si>
    <t>U.S. 6</t>
  </si>
  <si>
    <t>84X36</t>
  </si>
  <si>
    <t>18X60</t>
  </si>
  <si>
    <t>R2-1</t>
  </si>
  <si>
    <t>933+63</t>
  </si>
  <si>
    <t>48X60</t>
  </si>
  <si>
    <t>M3-2</t>
  </si>
  <si>
    <t>M1-4</t>
  </si>
  <si>
    <t>M3-3</t>
  </si>
  <si>
    <t>M1-5</t>
  </si>
  <si>
    <t>36X18</t>
  </si>
  <si>
    <t>36X36</t>
  </si>
  <si>
    <t>R-6</t>
  </si>
  <si>
    <t>942+75</t>
  </si>
  <si>
    <t>S-6</t>
  </si>
  <si>
    <t>630E97900</t>
  </si>
  <si>
    <t>6" X 8" WOOD POST</t>
  </si>
  <si>
    <t>15 / 16</t>
  </si>
  <si>
    <t>14 / 15</t>
  </si>
  <si>
    <t>16 /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</si>
</sst>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+&quot;00.00"/>
    <numFmt numFmtId="165" formatCode="0\)"/>
    <numFmt numFmtId="166" formatCode="&quot;SUBSUMMARY SHEET &quot;#"/>
    <numFmt numFmtId="167" formatCode="00&quot;+&quot;00"/>
    <numFmt numFmtId="168" formatCode="00&quot; / &quot;0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Verdana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  <xf numFmtId="168" fontId="7" fillId="0" borderId="1">
      <alignment horizontal="center" vertical="center"/>
      <protection locked="0"/>
    </xf>
  </cellStyleXfs>
  <cellXfs count="103">
    <xf numFmtId="0" fontId="0" fillId="0" borderId="0" xfId="0"/>
    <xf numFmtId="0" fontId="8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165" fontId="5" fillId="2" borderId="0" xfId="0" applyNumberFormat="1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1" fontId="7" fillId="0" borderId="3" xfId="0" applyNumberFormat="1" applyFont="1" applyBorder="1" applyAlignment="1">
      <alignment horizontal="center" vertical="center"/>
    </xf>
    <xf numFmtId="11" fontId="7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3" borderId="0" xfId="0" applyFont="1" applyFill="1" applyAlignment="1" applyProtection="1">
      <alignment horizontal="center"/>
      <protection locked="0"/>
    </xf>
    <xf numFmtId="0" fontId="6" fillId="3" borderId="0" xfId="0" applyFont="1" applyFill="1"/>
    <xf numFmtId="0" fontId="7" fillId="3" borderId="0" xfId="0" applyFont="1" applyFill="1" applyAlignment="1">
      <alignment vertical="center"/>
    </xf>
    <xf numFmtId="0" fontId="9" fillId="2" borderId="0" xfId="1" applyFont="1" applyFill="1" applyAlignment="1" applyProtection="1">
      <alignment vertical="center"/>
    </xf>
    <xf numFmtId="49" fontId="7" fillId="3" borderId="0" xfId="0" applyNumberFormat="1" applyFont="1" applyFill="1" applyAlignment="1" applyProtection="1">
      <alignment horizontal="center" vertical="center"/>
      <protection locked="0"/>
    </xf>
    <xf numFmtId="0" fontId="6" fillId="0" borderId="19" xfId="0" applyFont="1" applyBorder="1" applyAlignment="1">
      <alignment vertical="center"/>
    </xf>
    <xf numFmtId="0" fontId="7" fillId="5" borderId="21" xfId="0" applyFont="1" applyFill="1" applyBorder="1" applyAlignment="1" applyProtection="1">
      <alignment vertical="center"/>
      <protection locked="0"/>
    </xf>
    <xf numFmtId="0" fontId="7" fillId="5" borderId="19" xfId="0" applyFont="1" applyFill="1" applyBorder="1" applyAlignment="1" applyProtection="1">
      <alignment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11" fontId="7" fillId="3" borderId="0" xfId="0" applyNumberFormat="1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1" fontId="7" fillId="0" borderId="37" xfId="0" applyNumberFormat="1" applyFont="1" applyBorder="1" applyAlignment="1">
      <alignment horizontal="center" vertical="center"/>
    </xf>
    <xf numFmtId="0" fontId="7" fillId="0" borderId="38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24" xfId="0" applyFont="1" applyBorder="1" applyAlignment="1" applyProtection="1">
      <alignment horizontal="center" vertical="center"/>
      <protection locked="0"/>
    </xf>
    <xf numFmtId="164" fontId="7" fillId="0" borderId="32" xfId="0" applyNumberFormat="1" applyFont="1" applyBorder="1" applyAlignment="1" applyProtection="1">
      <alignment horizontal="center" vertical="center"/>
      <protection locked="0"/>
    </xf>
    <xf numFmtId="164" fontId="7" fillId="0" borderId="33" xfId="0" applyNumberFormat="1" applyFont="1" applyBorder="1" applyAlignment="1" applyProtection="1">
      <alignment horizontal="center" vertical="center"/>
      <protection locked="0"/>
    </xf>
    <xf numFmtId="167" fontId="7" fillId="0" borderId="32" xfId="0" applyNumberFormat="1" applyFont="1" applyBorder="1" applyAlignment="1" applyProtection="1">
      <alignment horizontal="center" vertical="center"/>
      <protection locked="0"/>
    </xf>
    <xf numFmtId="167" fontId="7" fillId="0" borderId="9" xfId="0" applyNumberFormat="1" applyFont="1" applyBorder="1" applyAlignment="1" applyProtection="1">
      <alignment horizontal="center" vertical="center"/>
      <protection locked="0"/>
    </xf>
    <xf numFmtId="167" fontId="7" fillId="0" borderId="33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40" xfId="0" applyFont="1" applyBorder="1" applyAlignment="1" applyProtection="1">
      <alignment vertical="center"/>
      <protection locked="0"/>
    </xf>
    <xf numFmtId="0" fontId="7" fillId="0" borderId="41" xfId="0" applyFont="1" applyBorder="1" applyAlignment="1" applyProtection="1">
      <alignment vertical="center"/>
      <protection locked="0"/>
    </xf>
    <xf numFmtId="2" fontId="7" fillId="0" borderId="13" xfId="0" applyNumberFormat="1" applyFont="1" applyBorder="1" applyAlignment="1" applyProtection="1">
      <alignment horizontal="center" vertical="center"/>
      <protection locked="0"/>
    </xf>
    <xf numFmtId="12" fontId="7" fillId="0" borderId="13" xfId="0" applyNumberFormat="1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64" fontId="7" fillId="0" borderId="1" xfId="0" applyNumberFormat="1" applyFont="1" applyBorder="1" applyAlignment="1" applyProtection="1">
      <alignment horizontal="center" vertical="center"/>
      <protection locked="0"/>
    </xf>
    <xf numFmtId="167" fontId="7" fillId="0" borderId="1" xfId="0" applyNumberFormat="1" applyFont="1" applyBorder="1" applyAlignment="1" applyProtection="1">
      <alignment horizontal="center" vertical="center"/>
      <protection locked="0"/>
    </xf>
    <xf numFmtId="164" fontId="7" fillId="0" borderId="7" xfId="0" applyNumberFormat="1" applyFont="1" applyBorder="1" applyAlignment="1" applyProtection="1">
      <alignment horizontal="center" vertical="center"/>
      <protection locked="0"/>
    </xf>
    <xf numFmtId="164" fontId="7" fillId="0" borderId="8" xfId="0" applyNumberFormat="1" applyFont="1" applyBorder="1" applyAlignment="1" applyProtection="1">
      <alignment horizontal="center" vertical="center"/>
      <protection locked="0"/>
    </xf>
    <xf numFmtId="167" fontId="7" fillId="0" borderId="32" xfId="0" applyNumberFormat="1" applyFont="1" applyBorder="1" applyAlignment="1" applyProtection="1">
      <alignment horizontal="center" vertical="center"/>
      <protection locked="0"/>
    </xf>
    <xf numFmtId="167" fontId="7" fillId="0" borderId="9" xfId="0" applyNumberFormat="1" applyFont="1" applyBorder="1" applyAlignment="1" applyProtection="1">
      <alignment horizontal="center" vertical="center"/>
      <protection locked="0"/>
    </xf>
    <xf numFmtId="167" fontId="7" fillId="0" borderId="33" xfId="0" applyNumberFormat="1" applyFont="1" applyBorder="1" applyAlignment="1" applyProtection="1">
      <alignment horizontal="center" vertical="center"/>
      <protection locked="0"/>
    </xf>
    <xf numFmtId="0" fontId="10" fillId="0" borderId="35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7" fontId="7" fillId="0" borderId="7" xfId="0" applyNumberFormat="1" applyFont="1" applyBorder="1" applyAlignment="1" applyProtection="1">
      <alignment horizontal="center" vertical="center"/>
      <protection locked="0"/>
    </xf>
    <xf numFmtId="167" fontId="7" fillId="0" borderId="26" xfId="0" applyNumberFormat="1" applyFont="1" applyBorder="1" applyAlignment="1" applyProtection="1">
      <alignment horizontal="center" vertical="center"/>
      <protection locked="0"/>
    </xf>
    <xf numFmtId="167" fontId="7" fillId="0" borderId="8" xfId="0" applyNumberFormat="1" applyFont="1" applyBorder="1" applyAlignment="1" applyProtection="1">
      <alignment horizontal="center" vertical="center"/>
      <protection locked="0"/>
    </xf>
    <xf numFmtId="164" fontId="7" fillId="0" borderId="15" xfId="0" applyNumberFormat="1" applyFont="1" applyBorder="1" applyAlignment="1" applyProtection="1">
      <alignment horizontal="center" vertical="center"/>
      <protection locked="0"/>
    </xf>
    <xf numFmtId="164" fontId="7" fillId="0" borderId="23" xfId="0" applyNumberFormat="1" applyFont="1" applyBorder="1" applyAlignment="1" applyProtection="1">
      <alignment horizontal="center" vertical="center"/>
      <protection locked="0"/>
    </xf>
    <xf numFmtId="164" fontId="7" fillId="0" borderId="32" xfId="0" applyNumberFormat="1" applyFont="1" applyBorder="1" applyAlignment="1" applyProtection="1">
      <alignment horizontal="center" vertical="center"/>
      <protection locked="0"/>
    </xf>
    <xf numFmtId="164" fontId="7" fillId="0" borderId="33" xfId="0" applyNumberFormat="1" applyFont="1" applyBorder="1" applyAlignment="1" applyProtection="1">
      <alignment horizontal="center" vertical="center"/>
      <protection locked="0"/>
    </xf>
    <xf numFmtId="167" fontId="7" fillId="0" borderId="15" xfId="0" applyNumberFormat="1" applyFont="1" applyBorder="1" applyAlignment="1" applyProtection="1">
      <alignment horizontal="center" vertical="center"/>
      <protection locked="0"/>
    </xf>
    <xf numFmtId="167" fontId="7" fillId="0" borderId="16" xfId="0" applyNumberFormat="1" applyFont="1" applyBorder="1" applyAlignment="1" applyProtection="1">
      <alignment horizontal="center" vertical="center"/>
      <protection locked="0"/>
    </xf>
    <xf numFmtId="167" fontId="7" fillId="0" borderId="23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3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66" fontId="6" fillId="4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7" fillId="3" borderId="9" xfId="0" applyFont="1" applyFill="1" applyBorder="1" applyAlignment="1">
      <alignment vertical="center"/>
    </xf>
    <xf numFmtId="164" fontId="7" fillId="0" borderId="17" xfId="0" applyNumberFormat="1" applyFont="1" applyBorder="1" applyAlignment="1" applyProtection="1">
      <alignment horizontal="center" vertical="center"/>
      <protection locked="0"/>
    </xf>
    <xf numFmtId="164" fontId="7" fillId="0" borderId="24" xfId="0" applyNumberFormat="1" applyFont="1" applyBorder="1" applyAlignment="1" applyProtection="1">
      <alignment horizontal="center" vertical="center"/>
      <protection locked="0"/>
    </xf>
    <xf numFmtId="167" fontId="7" fillId="0" borderId="17" xfId="0" applyNumberFormat="1" applyFont="1" applyBorder="1" applyAlignment="1" applyProtection="1">
      <alignment horizontal="center" vertical="center"/>
      <protection locked="0"/>
    </xf>
    <xf numFmtId="167" fontId="7" fillId="0" borderId="0" xfId="0" applyNumberFormat="1" applyFont="1" applyAlignment="1" applyProtection="1">
      <alignment horizontal="center" vertical="center"/>
      <protection locked="0"/>
    </xf>
    <xf numFmtId="167" fontId="7" fillId="0" borderId="24" xfId="0" applyNumberFormat="1" applyFont="1" applyBorder="1" applyAlignment="1" applyProtection="1">
      <alignment horizontal="center" vertical="center"/>
      <protection locked="0"/>
    </xf>
  </cellXfs>
  <cellStyles count="6">
    <cellStyle name="Hyperlink" xfId="1" builtinId="8"/>
    <cellStyle name="Normal" xfId="0" builtinId="0"/>
    <cellStyle name="Normal 2" xfId="2" xr:uid="{00000000-0005-0000-0000-000030000000}"/>
    <cellStyle name="Normal 3" xfId="3" xr:uid="{00000000-0005-0000-0000-000031000000}"/>
    <cellStyle name="Normal 4" xfId="4" xr:uid="{00000000-0005-0000-0000-000032000000}"/>
    <cellStyle name="POST" xfId="5" xr:uid="{F025E505-2A21-4E5C-8910-EBA13D498B18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92D416EF-B6E7-4311-ACAF-0334D2BDD66A}"/>
            </a:ext>
          </a:extLst>
        </xdr:cNvPr>
        <xdr:cNvSpPr>
          <a:spLocks noChangeShapeType="1"/>
        </xdr:cNvSpPr>
      </xdr:nvSpPr>
      <xdr:spPr bwMode="auto">
        <a:xfrm>
          <a:off x="16240125" y="131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58A36894-4A25-4577-B994-5849E5E33746}"/>
            </a:ext>
          </a:extLst>
        </xdr:cNvPr>
        <xdr:cNvSpPr>
          <a:spLocks noChangeShapeType="1"/>
        </xdr:cNvSpPr>
      </xdr:nvSpPr>
      <xdr:spPr bwMode="auto">
        <a:xfrm>
          <a:off x="1624012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48</xdr:row>
      <xdr:rowOff>0</xdr:rowOff>
    </xdr:from>
    <xdr:to>
      <xdr:col>43</xdr:col>
      <xdr:colOff>66675</xdr:colOff>
      <xdr:row>48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5927D930-9F81-4CCC-AEC5-F8AEFEB15B11}"/>
            </a:ext>
          </a:extLst>
        </xdr:cNvPr>
        <xdr:cNvSpPr>
          <a:spLocks noChangeShapeType="1"/>
        </xdr:cNvSpPr>
      </xdr:nvSpPr>
      <xdr:spPr bwMode="auto">
        <a:xfrm rot="5400000">
          <a:off x="2319337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48</xdr:row>
      <xdr:rowOff>0</xdr:rowOff>
    </xdr:from>
    <xdr:to>
      <xdr:col>44</xdr:col>
      <xdr:colOff>161925</xdr:colOff>
      <xdr:row>48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D4F2194E-06AB-45FB-8EB0-493E2F906F3E}"/>
            </a:ext>
          </a:extLst>
        </xdr:cNvPr>
        <xdr:cNvSpPr>
          <a:spLocks noChangeShapeType="1"/>
        </xdr:cNvSpPr>
      </xdr:nvSpPr>
      <xdr:spPr bwMode="auto">
        <a:xfrm rot="5400000">
          <a:off x="2389822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48</xdr:row>
      <xdr:rowOff>0</xdr:rowOff>
    </xdr:from>
    <xdr:to>
      <xdr:col>43</xdr:col>
      <xdr:colOff>66675</xdr:colOff>
      <xdr:row>48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48DFE545-187C-42C9-AF7A-576691B1921B}"/>
            </a:ext>
          </a:extLst>
        </xdr:cNvPr>
        <xdr:cNvSpPr>
          <a:spLocks noChangeShapeType="1"/>
        </xdr:cNvSpPr>
      </xdr:nvSpPr>
      <xdr:spPr bwMode="auto">
        <a:xfrm rot="5400000">
          <a:off x="2319337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3096BE28-C743-46FE-83A2-3900D7CAB20A}"/>
            </a:ext>
          </a:extLst>
        </xdr:cNvPr>
        <xdr:cNvSpPr>
          <a:spLocks noChangeShapeType="1"/>
        </xdr:cNvSpPr>
      </xdr:nvSpPr>
      <xdr:spPr bwMode="auto">
        <a:xfrm>
          <a:off x="1624012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48</xdr:row>
      <xdr:rowOff>0</xdr:rowOff>
    </xdr:from>
    <xdr:to>
      <xdr:col>43</xdr:col>
      <xdr:colOff>66675</xdr:colOff>
      <xdr:row>48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42125C14-0854-43BC-B821-672B4E864E68}"/>
            </a:ext>
          </a:extLst>
        </xdr:cNvPr>
        <xdr:cNvSpPr>
          <a:spLocks noChangeShapeType="1"/>
        </xdr:cNvSpPr>
      </xdr:nvSpPr>
      <xdr:spPr bwMode="auto">
        <a:xfrm rot="5400000">
          <a:off x="2319337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48</xdr:row>
      <xdr:rowOff>0</xdr:rowOff>
    </xdr:from>
    <xdr:to>
      <xdr:col>44</xdr:col>
      <xdr:colOff>161925</xdr:colOff>
      <xdr:row>48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27844016-B9E2-4A34-ACB2-F0748EEFBA11}"/>
            </a:ext>
          </a:extLst>
        </xdr:cNvPr>
        <xdr:cNvSpPr>
          <a:spLocks noChangeShapeType="1"/>
        </xdr:cNvSpPr>
      </xdr:nvSpPr>
      <xdr:spPr bwMode="auto">
        <a:xfrm rot="5400000">
          <a:off x="2389822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48</xdr:row>
      <xdr:rowOff>0</xdr:rowOff>
    </xdr:from>
    <xdr:to>
      <xdr:col>43</xdr:col>
      <xdr:colOff>66675</xdr:colOff>
      <xdr:row>48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E745F5CC-DD6D-4B5E-B5A0-9A33970B61CA}"/>
            </a:ext>
          </a:extLst>
        </xdr:cNvPr>
        <xdr:cNvSpPr>
          <a:spLocks noChangeShapeType="1"/>
        </xdr:cNvSpPr>
      </xdr:nvSpPr>
      <xdr:spPr bwMode="auto">
        <a:xfrm rot="5400000">
          <a:off x="2319337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2FDA2EE5-2147-41D4-9697-4FE86DDCA28F}"/>
            </a:ext>
          </a:extLst>
        </xdr:cNvPr>
        <xdr:cNvSpPr>
          <a:spLocks noChangeShapeType="1"/>
        </xdr:cNvSpPr>
      </xdr:nvSpPr>
      <xdr:spPr bwMode="auto">
        <a:xfrm>
          <a:off x="1624012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48</xdr:row>
      <xdr:rowOff>0</xdr:rowOff>
    </xdr:from>
    <xdr:to>
      <xdr:col>43</xdr:col>
      <xdr:colOff>66675</xdr:colOff>
      <xdr:row>48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0876A30C-29EE-444B-8122-07992747FE68}"/>
            </a:ext>
          </a:extLst>
        </xdr:cNvPr>
        <xdr:cNvSpPr>
          <a:spLocks noChangeShapeType="1"/>
        </xdr:cNvSpPr>
      </xdr:nvSpPr>
      <xdr:spPr bwMode="auto">
        <a:xfrm rot="5400000">
          <a:off x="2319337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48</xdr:row>
      <xdr:rowOff>0</xdr:rowOff>
    </xdr:from>
    <xdr:to>
      <xdr:col>44</xdr:col>
      <xdr:colOff>161925</xdr:colOff>
      <xdr:row>48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61D8071E-3CDC-4AF3-8609-51A304F42C74}"/>
            </a:ext>
          </a:extLst>
        </xdr:cNvPr>
        <xdr:cNvSpPr>
          <a:spLocks noChangeShapeType="1"/>
        </xdr:cNvSpPr>
      </xdr:nvSpPr>
      <xdr:spPr bwMode="auto">
        <a:xfrm rot="5400000">
          <a:off x="2389822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48</xdr:row>
      <xdr:rowOff>0</xdr:rowOff>
    </xdr:from>
    <xdr:to>
      <xdr:col>43</xdr:col>
      <xdr:colOff>66675</xdr:colOff>
      <xdr:row>48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F3BD1BE7-819B-46DC-96C7-41700A54A038}"/>
            </a:ext>
          </a:extLst>
        </xdr:cNvPr>
        <xdr:cNvSpPr>
          <a:spLocks noChangeShapeType="1"/>
        </xdr:cNvSpPr>
      </xdr:nvSpPr>
      <xdr:spPr bwMode="auto">
        <a:xfrm rot="5400000">
          <a:off x="2319337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967940EC-00B6-4E7D-92AF-CA17BDFB9EAD}"/>
            </a:ext>
          </a:extLst>
        </xdr:cNvPr>
        <xdr:cNvSpPr>
          <a:spLocks noChangeShapeType="1"/>
        </xdr:cNvSpPr>
      </xdr:nvSpPr>
      <xdr:spPr bwMode="auto">
        <a:xfrm>
          <a:off x="1624012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48</xdr:row>
      <xdr:rowOff>0</xdr:rowOff>
    </xdr:from>
    <xdr:to>
      <xdr:col>43</xdr:col>
      <xdr:colOff>66675</xdr:colOff>
      <xdr:row>48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427D351B-B687-47F3-90A3-B68AC9E3016A}"/>
            </a:ext>
          </a:extLst>
        </xdr:cNvPr>
        <xdr:cNvSpPr>
          <a:spLocks noChangeShapeType="1"/>
        </xdr:cNvSpPr>
      </xdr:nvSpPr>
      <xdr:spPr bwMode="auto">
        <a:xfrm rot="5400000">
          <a:off x="2319337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48</xdr:row>
      <xdr:rowOff>0</xdr:rowOff>
    </xdr:from>
    <xdr:to>
      <xdr:col>44</xdr:col>
      <xdr:colOff>161925</xdr:colOff>
      <xdr:row>48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8A605036-8B97-4E81-B4C0-D61202642F94}"/>
            </a:ext>
          </a:extLst>
        </xdr:cNvPr>
        <xdr:cNvSpPr>
          <a:spLocks noChangeShapeType="1"/>
        </xdr:cNvSpPr>
      </xdr:nvSpPr>
      <xdr:spPr bwMode="auto">
        <a:xfrm rot="5400000">
          <a:off x="2389822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48</xdr:row>
      <xdr:rowOff>0</xdr:rowOff>
    </xdr:from>
    <xdr:to>
      <xdr:col>43</xdr:col>
      <xdr:colOff>66675</xdr:colOff>
      <xdr:row>48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C89AADB2-4AD4-4C77-B73F-6DA5E9496168}"/>
            </a:ext>
          </a:extLst>
        </xdr:cNvPr>
        <xdr:cNvSpPr>
          <a:spLocks noChangeShapeType="1"/>
        </xdr:cNvSpPr>
      </xdr:nvSpPr>
      <xdr:spPr bwMode="auto">
        <a:xfrm rot="5400000">
          <a:off x="2319337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689BC384-0FFE-4C8E-AF10-D740FA4B94F4}"/>
            </a:ext>
          </a:extLst>
        </xdr:cNvPr>
        <xdr:cNvSpPr>
          <a:spLocks noChangeShapeType="1"/>
        </xdr:cNvSpPr>
      </xdr:nvSpPr>
      <xdr:spPr bwMode="auto">
        <a:xfrm>
          <a:off x="1624012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48</xdr:row>
      <xdr:rowOff>0</xdr:rowOff>
    </xdr:from>
    <xdr:to>
      <xdr:col>43</xdr:col>
      <xdr:colOff>66675</xdr:colOff>
      <xdr:row>48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9F35A319-9511-48D5-9010-45ED89837D42}"/>
            </a:ext>
          </a:extLst>
        </xdr:cNvPr>
        <xdr:cNvSpPr>
          <a:spLocks noChangeShapeType="1"/>
        </xdr:cNvSpPr>
      </xdr:nvSpPr>
      <xdr:spPr bwMode="auto">
        <a:xfrm rot="5400000">
          <a:off x="2319337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48</xdr:row>
      <xdr:rowOff>0</xdr:rowOff>
    </xdr:from>
    <xdr:to>
      <xdr:col>44</xdr:col>
      <xdr:colOff>161925</xdr:colOff>
      <xdr:row>48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6490A856-0230-452C-9321-C14FBE365BBC}"/>
            </a:ext>
          </a:extLst>
        </xdr:cNvPr>
        <xdr:cNvSpPr>
          <a:spLocks noChangeShapeType="1"/>
        </xdr:cNvSpPr>
      </xdr:nvSpPr>
      <xdr:spPr bwMode="auto">
        <a:xfrm rot="5400000">
          <a:off x="2389822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48</xdr:row>
      <xdr:rowOff>0</xdr:rowOff>
    </xdr:from>
    <xdr:to>
      <xdr:col>43</xdr:col>
      <xdr:colOff>66675</xdr:colOff>
      <xdr:row>48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679B642C-5528-40DD-BD02-009472B99CAA}"/>
            </a:ext>
          </a:extLst>
        </xdr:cNvPr>
        <xdr:cNvSpPr>
          <a:spLocks noChangeShapeType="1"/>
        </xdr:cNvSpPr>
      </xdr:nvSpPr>
      <xdr:spPr bwMode="auto">
        <a:xfrm rot="5400000">
          <a:off x="2319337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6CCFE735-236B-4AF1-895C-82E98CCA945A}"/>
            </a:ext>
          </a:extLst>
        </xdr:cNvPr>
        <xdr:cNvSpPr>
          <a:spLocks noChangeShapeType="1"/>
        </xdr:cNvSpPr>
      </xdr:nvSpPr>
      <xdr:spPr bwMode="auto">
        <a:xfrm>
          <a:off x="1624012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48</xdr:row>
      <xdr:rowOff>0</xdr:rowOff>
    </xdr:from>
    <xdr:to>
      <xdr:col>43</xdr:col>
      <xdr:colOff>66675</xdr:colOff>
      <xdr:row>48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4BAD2072-91F6-4C94-870F-6F6A8B97BAD6}"/>
            </a:ext>
          </a:extLst>
        </xdr:cNvPr>
        <xdr:cNvSpPr>
          <a:spLocks noChangeShapeType="1"/>
        </xdr:cNvSpPr>
      </xdr:nvSpPr>
      <xdr:spPr bwMode="auto">
        <a:xfrm rot="5400000">
          <a:off x="2319337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48</xdr:row>
      <xdr:rowOff>0</xdr:rowOff>
    </xdr:from>
    <xdr:to>
      <xdr:col>44</xdr:col>
      <xdr:colOff>161925</xdr:colOff>
      <xdr:row>48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1F0FACAE-52CD-4F9A-B26D-7C9620CF7FA8}"/>
            </a:ext>
          </a:extLst>
        </xdr:cNvPr>
        <xdr:cNvSpPr>
          <a:spLocks noChangeShapeType="1"/>
        </xdr:cNvSpPr>
      </xdr:nvSpPr>
      <xdr:spPr bwMode="auto">
        <a:xfrm rot="5400000">
          <a:off x="2389822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48</xdr:row>
      <xdr:rowOff>0</xdr:rowOff>
    </xdr:from>
    <xdr:to>
      <xdr:col>43</xdr:col>
      <xdr:colOff>66675</xdr:colOff>
      <xdr:row>48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CF7C90BB-AA6C-49C6-9AC5-9E8046A75E68}"/>
            </a:ext>
          </a:extLst>
        </xdr:cNvPr>
        <xdr:cNvSpPr>
          <a:spLocks noChangeShapeType="1"/>
        </xdr:cNvSpPr>
      </xdr:nvSpPr>
      <xdr:spPr bwMode="auto">
        <a:xfrm rot="5400000">
          <a:off x="2319337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BA339201-7939-40E3-A1DF-9475F4469EF6}"/>
            </a:ext>
          </a:extLst>
        </xdr:cNvPr>
        <xdr:cNvSpPr>
          <a:spLocks noChangeShapeType="1"/>
        </xdr:cNvSpPr>
      </xdr:nvSpPr>
      <xdr:spPr bwMode="auto">
        <a:xfrm>
          <a:off x="1624012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48</xdr:row>
      <xdr:rowOff>0</xdr:rowOff>
    </xdr:from>
    <xdr:to>
      <xdr:col>43</xdr:col>
      <xdr:colOff>66675</xdr:colOff>
      <xdr:row>48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C90D0E2F-9140-4B24-B3EA-B9CB0D40A142}"/>
            </a:ext>
          </a:extLst>
        </xdr:cNvPr>
        <xdr:cNvSpPr>
          <a:spLocks noChangeShapeType="1"/>
        </xdr:cNvSpPr>
      </xdr:nvSpPr>
      <xdr:spPr bwMode="auto">
        <a:xfrm rot="5400000">
          <a:off x="2319337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48</xdr:row>
      <xdr:rowOff>0</xdr:rowOff>
    </xdr:from>
    <xdr:to>
      <xdr:col>44</xdr:col>
      <xdr:colOff>161925</xdr:colOff>
      <xdr:row>48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B02F4A6F-6214-4DD7-9B8A-D55BFEB77102}"/>
            </a:ext>
          </a:extLst>
        </xdr:cNvPr>
        <xdr:cNvSpPr>
          <a:spLocks noChangeShapeType="1"/>
        </xdr:cNvSpPr>
      </xdr:nvSpPr>
      <xdr:spPr bwMode="auto">
        <a:xfrm rot="5400000">
          <a:off x="2389822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48</xdr:row>
      <xdr:rowOff>0</xdr:rowOff>
    </xdr:from>
    <xdr:to>
      <xdr:col>43</xdr:col>
      <xdr:colOff>66675</xdr:colOff>
      <xdr:row>48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42C6DF9E-9BEF-4D51-80FE-FDD63147B8FE}"/>
            </a:ext>
          </a:extLst>
        </xdr:cNvPr>
        <xdr:cNvSpPr>
          <a:spLocks noChangeShapeType="1"/>
        </xdr:cNvSpPr>
      </xdr:nvSpPr>
      <xdr:spPr bwMode="auto">
        <a:xfrm rot="5400000">
          <a:off x="2319337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1F01CE8A-D532-4878-85EA-69AD78C588A1}"/>
            </a:ext>
          </a:extLst>
        </xdr:cNvPr>
        <xdr:cNvSpPr>
          <a:spLocks noChangeShapeType="1"/>
        </xdr:cNvSpPr>
      </xdr:nvSpPr>
      <xdr:spPr bwMode="auto">
        <a:xfrm>
          <a:off x="1624012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48</xdr:row>
      <xdr:rowOff>0</xdr:rowOff>
    </xdr:from>
    <xdr:to>
      <xdr:col>43</xdr:col>
      <xdr:colOff>66675</xdr:colOff>
      <xdr:row>48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17E6387D-2957-4246-A24B-D417032AAB25}"/>
            </a:ext>
          </a:extLst>
        </xdr:cNvPr>
        <xdr:cNvSpPr>
          <a:spLocks noChangeShapeType="1"/>
        </xdr:cNvSpPr>
      </xdr:nvSpPr>
      <xdr:spPr bwMode="auto">
        <a:xfrm rot="5400000">
          <a:off x="2319337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48</xdr:row>
      <xdr:rowOff>0</xdr:rowOff>
    </xdr:from>
    <xdr:to>
      <xdr:col>44</xdr:col>
      <xdr:colOff>161925</xdr:colOff>
      <xdr:row>48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52A15DCB-F8DD-4FF4-8E49-6F97AD0A1EC7}"/>
            </a:ext>
          </a:extLst>
        </xdr:cNvPr>
        <xdr:cNvSpPr>
          <a:spLocks noChangeShapeType="1"/>
        </xdr:cNvSpPr>
      </xdr:nvSpPr>
      <xdr:spPr bwMode="auto">
        <a:xfrm rot="5400000">
          <a:off x="2389822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48</xdr:row>
      <xdr:rowOff>0</xdr:rowOff>
    </xdr:from>
    <xdr:to>
      <xdr:col>43</xdr:col>
      <xdr:colOff>66675</xdr:colOff>
      <xdr:row>48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02252F0A-AAE4-494A-8D22-FB001D83A449}"/>
            </a:ext>
          </a:extLst>
        </xdr:cNvPr>
        <xdr:cNvSpPr>
          <a:spLocks noChangeShapeType="1"/>
        </xdr:cNvSpPr>
      </xdr:nvSpPr>
      <xdr:spPr bwMode="auto">
        <a:xfrm rot="5400000">
          <a:off x="2319337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45C188F4-B7EB-4D20-96BA-DAE3907F609A}"/>
            </a:ext>
          </a:extLst>
        </xdr:cNvPr>
        <xdr:cNvSpPr>
          <a:spLocks noChangeShapeType="1"/>
        </xdr:cNvSpPr>
      </xdr:nvSpPr>
      <xdr:spPr bwMode="auto">
        <a:xfrm>
          <a:off x="1624012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48</xdr:row>
      <xdr:rowOff>0</xdr:rowOff>
    </xdr:from>
    <xdr:to>
      <xdr:col>43</xdr:col>
      <xdr:colOff>66675</xdr:colOff>
      <xdr:row>48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04161D70-AC4C-4A65-86CF-B547C6323C46}"/>
            </a:ext>
          </a:extLst>
        </xdr:cNvPr>
        <xdr:cNvSpPr>
          <a:spLocks noChangeShapeType="1"/>
        </xdr:cNvSpPr>
      </xdr:nvSpPr>
      <xdr:spPr bwMode="auto">
        <a:xfrm rot="5400000">
          <a:off x="2319337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48</xdr:row>
      <xdr:rowOff>0</xdr:rowOff>
    </xdr:from>
    <xdr:to>
      <xdr:col>44</xdr:col>
      <xdr:colOff>161925</xdr:colOff>
      <xdr:row>48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5756905B-2192-45FE-8E55-676BD6239C52}"/>
            </a:ext>
          </a:extLst>
        </xdr:cNvPr>
        <xdr:cNvSpPr>
          <a:spLocks noChangeShapeType="1"/>
        </xdr:cNvSpPr>
      </xdr:nvSpPr>
      <xdr:spPr bwMode="auto">
        <a:xfrm rot="5400000">
          <a:off x="2389822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48</xdr:row>
      <xdr:rowOff>0</xdr:rowOff>
    </xdr:from>
    <xdr:to>
      <xdr:col>43</xdr:col>
      <xdr:colOff>66675</xdr:colOff>
      <xdr:row>48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BFFA8800-0F05-4F32-A5E5-D9FDF9D7DFF1}"/>
            </a:ext>
          </a:extLst>
        </xdr:cNvPr>
        <xdr:cNvSpPr>
          <a:spLocks noChangeShapeType="1"/>
        </xdr:cNvSpPr>
      </xdr:nvSpPr>
      <xdr:spPr bwMode="auto">
        <a:xfrm rot="5400000">
          <a:off x="2319337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389CAAD1-C036-459A-850A-A5331894D034}"/>
            </a:ext>
          </a:extLst>
        </xdr:cNvPr>
        <xdr:cNvSpPr>
          <a:spLocks noChangeShapeType="1"/>
        </xdr:cNvSpPr>
      </xdr:nvSpPr>
      <xdr:spPr bwMode="auto">
        <a:xfrm>
          <a:off x="1624012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48</xdr:row>
      <xdr:rowOff>0</xdr:rowOff>
    </xdr:from>
    <xdr:to>
      <xdr:col>43</xdr:col>
      <xdr:colOff>66675</xdr:colOff>
      <xdr:row>48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2333B1F3-16E2-45BE-A635-9122FDDA1A38}"/>
            </a:ext>
          </a:extLst>
        </xdr:cNvPr>
        <xdr:cNvSpPr>
          <a:spLocks noChangeShapeType="1"/>
        </xdr:cNvSpPr>
      </xdr:nvSpPr>
      <xdr:spPr bwMode="auto">
        <a:xfrm rot="5400000">
          <a:off x="2319337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48</xdr:row>
      <xdr:rowOff>0</xdr:rowOff>
    </xdr:from>
    <xdr:to>
      <xdr:col>44</xdr:col>
      <xdr:colOff>161925</xdr:colOff>
      <xdr:row>48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B7959DCA-C345-474C-941C-43A28F35947D}"/>
            </a:ext>
          </a:extLst>
        </xdr:cNvPr>
        <xdr:cNvSpPr>
          <a:spLocks noChangeShapeType="1"/>
        </xdr:cNvSpPr>
      </xdr:nvSpPr>
      <xdr:spPr bwMode="auto">
        <a:xfrm rot="5400000">
          <a:off x="2389822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48</xdr:row>
      <xdr:rowOff>0</xdr:rowOff>
    </xdr:from>
    <xdr:to>
      <xdr:col>43</xdr:col>
      <xdr:colOff>66675</xdr:colOff>
      <xdr:row>48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B543D457-7AF4-42A2-8E81-DD66578FBDB4}"/>
            </a:ext>
          </a:extLst>
        </xdr:cNvPr>
        <xdr:cNvSpPr>
          <a:spLocks noChangeShapeType="1"/>
        </xdr:cNvSpPr>
      </xdr:nvSpPr>
      <xdr:spPr bwMode="auto">
        <a:xfrm rot="5400000">
          <a:off x="23193375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19073/OTT-11085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/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B25"/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/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/>
          <cell r="G33">
            <v>0</v>
          </cell>
        </row>
        <row r="34">
          <cell r="A34" t="str">
            <v>201E26510</v>
          </cell>
          <cell r="B34"/>
          <cell r="C34" t="str">
            <v>EACH</v>
          </cell>
          <cell r="D34" t="str">
            <v>STUMP REMOVED, 30"</v>
          </cell>
          <cell r="F34"/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B43"/>
          <cell r="C43" t="str">
            <v>LS</v>
          </cell>
          <cell r="D43" t="str">
            <v>STRUCTURE REMOVED</v>
          </cell>
          <cell r="F43"/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B169"/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B170"/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/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/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/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B200"/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B201"/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/>
          <cell r="G206">
            <v>0</v>
          </cell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B233"/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/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/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/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B293"/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B294"/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/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/>
          <cell r="G301">
            <v>0</v>
          </cell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/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/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/>
          <cell r="G347">
            <v>0</v>
          </cell>
        </row>
        <row r="348">
          <cell r="A348" t="str">
            <v>208E12000</v>
          </cell>
          <cell r="B348"/>
          <cell r="C348" t="str">
            <v>LS</v>
          </cell>
          <cell r="D348" t="str">
            <v>BLASTING CONSULTANT</v>
          </cell>
          <cell r="F348"/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/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/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/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/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/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/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/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/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/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/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/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/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B427"/>
          <cell r="C427" t="str">
            <v>CY</v>
          </cell>
          <cell r="D427" t="str">
            <v>ASPHALT CONCRETE BASE, PG64-28, (449)</v>
          </cell>
          <cell r="F427"/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/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/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/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B474"/>
          <cell r="C474" t="str">
            <v>GAL</v>
          </cell>
          <cell r="D474" t="str">
            <v>TACK COAT, 702.13</v>
          </cell>
          <cell r="F474"/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/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/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/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/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/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/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/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/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/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/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/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/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/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/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/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/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/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/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/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/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/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/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/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/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/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/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/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/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/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/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/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/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/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/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/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/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/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/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/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/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/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/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/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/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/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/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/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F663"/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/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/>
          <cell r="G695">
            <v>0</v>
          </cell>
        </row>
        <row r="696">
          <cell r="A696" t="str">
            <v>451E10020</v>
          </cell>
          <cell r="B696"/>
          <cell r="C696" t="str">
            <v>SY</v>
          </cell>
          <cell r="D696" t="str">
            <v>6" REINFORCED CONCRETE PAVEMENT, CLASS QC 1P WITH QC/QA</v>
          </cell>
          <cell r="F696"/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/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B746"/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B747"/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B748"/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/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/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/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/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/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/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/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/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/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B911"/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B912"/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B913"/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F918"/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F919"/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F920"/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/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/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/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/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/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/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/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/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/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/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/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/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/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/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/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/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/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/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F1059"/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/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F1061"/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/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B1096"/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/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/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/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B1117"/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/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/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/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/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/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B1142"/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B1143"/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B1144"/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B1153"/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B1154"/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B1155"/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/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/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/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/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/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/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/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/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/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B1234"/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B1235"/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B1236"/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/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/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/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/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/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/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B1351"/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/>
          <cell r="G1362">
            <v>0</v>
          </cell>
        </row>
        <row r="1363">
          <cell r="A1363" t="str">
            <v>516E14020</v>
          </cell>
          <cell r="B1363"/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B1368"/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B1369"/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/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/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/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B1382"/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B1383"/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/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/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/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B1415"/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B1416"/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/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/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/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B1429"/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/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/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/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/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/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/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F1487"/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F1491"/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F1492"/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F1501"/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F1502"/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F1503"/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/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/>
          <cell r="G1523">
            <v>0</v>
          </cell>
        </row>
        <row r="1524">
          <cell r="A1524" t="str">
            <v>518E39900</v>
          </cell>
          <cell r="B1524"/>
          <cell r="C1524" t="str">
            <v>FT</v>
          </cell>
          <cell r="D1524" t="str">
            <v>4" NON-PERFORATED CORRUGATED PLASTIC PIPE, INCLUDING SPECIALS</v>
          </cell>
          <cell r="F1524"/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/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B1559"/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/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/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/>
          <cell r="G1564">
            <v>0</v>
          </cell>
        </row>
        <row r="1565">
          <cell r="A1565" t="str">
            <v>519E11101</v>
          </cell>
          <cell r="B1565"/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B1570"/>
          <cell r="C1570" t="str">
            <v>SY</v>
          </cell>
          <cell r="D1570" t="str">
            <v>PATCHING CONCRETE BRIDGE DECK - TYPE A</v>
          </cell>
          <cell r="F1570"/>
          <cell r="G1570">
            <v>0</v>
          </cell>
        </row>
        <row r="1571">
          <cell r="A1571" t="str">
            <v>519E12300</v>
          </cell>
          <cell r="B1571"/>
          <cell r="C1571" t="str">
            <v>SY</v>
          </cell>
          <cell r="D1571" t="str">
            <v>PATCHING CONCRETE BRIDGE DECK - TYPE B</v>
          </cell>
          <cell r="F1571"/>
          <cell r="G1571">
            <v>0</v>
          </cell>
        </row>
        <row r="1572">
          <cell r="A1572" t="str">
            <v>519E12304</v>
          </cell>
          <cell r="B1572"/>
          <cell r="C1572" t="str">
            <v>SY</v>
          </cell>
          <cell r="D1572" t="str">
            <v>PATCHING CONCRETE BRIDGE DECK - TYPE C</v>
          </cell>
          <cell r="F1572"/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B1580"/>
          <cell r="C1580" t="str">
            <v>SF</v>
          </cell>
          <cell r="D1580" t="str">
            <v>PNEUMATICALLY PLACED CONCRETE SHOTCRETE</v>
          </cell>
          <cell r="F1580"/>
          <cell r="G1580">
            <v>0</v>
          </cell>
        </row>
        <row r="1581">
          <cell r="A1581" t="str">
            <v>520E10001</v>
          </cell>
          <cell r="B1581"/>
          <cell r="C1581" t="str">
            <v>SF</v>
          </cell>
          <cell r="D1581" t="str">
            <v>PNEUMATICALLY PLACED CONCRETE SHOTCRETE, AS PER PLAN</v>
          </cell>
          <cell r="F1581"/>
          <cell r="G1581">
            <v>0</v>
          </cell>
        </row>
        <row r="1582">
          <cell r="A1582" t="str">
            <v>522E12200</v>
          </cell>
          <cell r="B1582"/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/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G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G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G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G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G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G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G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G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G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G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G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/>
          <cell r="G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/>
          <cell r="G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G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G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G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G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G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G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G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G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G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G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G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G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G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G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G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G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G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G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G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G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G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G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G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G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G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G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G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G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G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G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G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G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G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G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G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G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G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G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G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G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G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G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G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G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G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G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G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G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G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G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G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G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G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G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G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G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G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G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G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G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G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G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G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G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G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G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G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G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G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G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G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G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G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G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G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G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G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G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G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G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/>
          <cell r="G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/>
          <cell r="G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/>
          <cell r="G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/>
          <cell r="G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G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G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G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G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 t="str">
            <v>DESIGN BUILD PROJECTS ONLY</v>
          </cell>
          <cell r="G1779">
            <v>0</v>
          </cell>
        </row>
        <row r="1780">
          <cell r="A1780" t="str">
            <v>601E10000</v>
          </cell>
          <cell r="B1780"/>
          <cell r="C1780" t="str">
            <v>SY</v>
          </cell>
          <cell r="D1780" t="str">
            <v>RIPRAP</v>
          </cell>
          <cell r="F1780"/>
          <cell r="G1780">
            <v>0</v>
          </cell>
        </row>
        <row r="1781">
          <cell r="A1781" t="str">
            <v>601E10001</v>
          </cell>
          <cell r="B1781"/>
          <cell r="C1781" t="str">
            <v>SY</v>
          </cell>
          <cell r="D1781" t="str">
            <v>RIPRAP, AS PER PLAN</v>
          </cell>
          <cell r="F1781"/>
          <cell r="G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G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G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G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G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G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G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G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G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G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G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G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G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G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G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G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G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 t="str">
            <v>SPECIFY THICKNESS</v>
          </cell>
          <cell r="G1805">
            <v>1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/>
          <cell r="G1806">
            <v>0</v>
          </cell>
        </row>
        <row r="1807">
          <cell r="A1807" t="str">
            <v>601E23001</v>
          </cell>
          <cell r="B1807"/>
          <cell r="C1807" t="str">
            <v>SY</v>
          </cell>
          <cell r="D1807" t="str">
            <v>ARTICULATING CONCRETE BLOCK REVETMENT SYSTEM, TYPE 1, AS PER PLAN</v>
          </cell>
          <cell r="F1807"/>
          <cell r="G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G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G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G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G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G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G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G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G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G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G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G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G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G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G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G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/>
          <cell r="G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G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G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G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G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G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G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G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G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G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G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G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G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G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G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G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G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G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G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G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G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G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G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G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G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G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G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G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G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G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G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 t="str">
            <v>SPECIFY TYPE</v>
          </cell>
          <cell r="G1855">
            <v>1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G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/>
          <cell r="G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601E35100</v>
          </cell>
          <cell r="B1859"/>
          <cell r="C1859" t="str">
            <v>LS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F1860"/>
          <cell r="G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F1861"/>
          <cell r="G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G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G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G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G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G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G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G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G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G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G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G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G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G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 t="str">
            <v>ADD SUPPLEMENTAL DESCRIPTION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G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/>
          <cell r="G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G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G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/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/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/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B1955"/>
          <cell r="C1955" t="str">
            <v>FT</v>
          </cell>
          <cell r="D1955" t="str">
            <v>GUARDRAIL, THRIE BEAM RAIL AND TRANSITION SECTION</v>
          </cell>
          <cell r="F1955"/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/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/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/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/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/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/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/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/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/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/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/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F2070"/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F2074"/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F2078"/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F2082"/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/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/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/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/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/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/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/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/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B2176"/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/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/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B2200"/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B2202"/>
          <cell r="C2202" t="str">
            <v>FT</v>
          </cell>
          <cell r="D2202" t="str">
            <v>FENCE, TYPE 47</v>
          </cell>
          <cell r="F2202"/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B2231"/>
          <cell r="C2231" t="str">
            <v>EACH</v>
          </cell>
          <cell r="D2231" t="str">
            <v>GATE, TYPE 47</v>
          </cell>
          <cell r="F2231"/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/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/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/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/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/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/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/>
          <cell r="G2852">
            <v>0</v>
          </cell>
        </row>
        <row r="2853">
          <cell r="A2853" t="str">
            <v>611E97000</v>
          </cell>
          <cell r="B2853"/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/>
          <cell r="G2857">
            <v>0</v>
          </cell>
        </row>
        <row r="2858">
          <cell r="A2858" t="str">
            <v>611E97200</v>
          </cell>
          <cell r="B2858"/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B2866"/>
          <cell r="C2866" t="str">
            <v>EACH</v>
          </cell>
          <cell r="D2866" t="str">
            <v>CONCRETE BARRIER (TYPE D) INLET</v>
          </cell>
          <cell r="F2866"/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/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/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/>
          <cell r="G3056">
            <v>0</v>
          </cell>
        </row>
        <row r="3057">
          <cell r="A3057" t="str">
            <v>611E99710</v>
          </cell>
          <cell r="B3057"/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B3068"/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B3073"/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B3077"/>
          <cell r="C3077" t="str">
            <v>CY</v>
          </cell>
          <cell r="D3077" t="str">
            <v>LOW STRENGTH MORTAR BACKFILL</v>
          </cell>
          <cell r="F3077"/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B3092"/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B3097"/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/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/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/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B3127"/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B3132"/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/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ODOT INTERNAL USE ONLY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/>
          <cell r="G3151">
            <v>0</v>
          </cell>
        </row>
        <row r="3152">
          <cell r="A3152" t="str">
            <v>614E18000</v>
          </cell>
          <cell r="B3152"/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/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 t="str">
            <v>DESIGN BUILD PROJECTS ONLY</v>
          </cell>
          <cell r="G3367">
            <v>0</v>
          </cell>
        </row>
        <row r="3368">
          <cell r="A3368" t="str">
            <v>615E10000</v>
          </cell>
          <cell r="B3368"/>
          <cell r="C3368" t="str">
            <v>LS</v>
          </cell>
          <cell r="D3368" t="str">
            <v>ROADS FOR MAINTAINING TRAFFIC</v>
          </cell>
          <cell r="F3368"/>
          <cell r="G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G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G3370">
            <v>0</v>
          </cell>
        </row>
        <row r="3371">
          <cell r="A3371" t="str">
            <v>615E20000</v>
          </cell>
          <cell r="B3371"/>
          <cell r="C3371" t="str">
            <v>SY</v>
          </cell>
          <cell r="D3371" t="str">
            <v>PAVEMENT FOR MAINTAINING TRAFFIC, CLASS A</v>
          </cell>
          <cell r="G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G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G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G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 t="str">
            <v>DESIGN BUILD PROJECTS ONLY</v>
          </cell>
          <cell r="G3375">
            <v>0</v>
          </cell>
        </row>
        <row r="3376">
          <cell r="A3376" t="str">
            <v>616E10000</v>
          </cell>
          <cell r="B3376"/>
          <cell r="C3376" t="str">
            <v>MGAL</v>
          </cell>
          <cell r="D3376" t="str">
            <v>WATER</v>
          </cell>
          <cell r="F3376"/>
          <cell r="G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G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G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G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G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G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G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G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/>
          <cell r="G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G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G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G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/>
          <cell r="G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G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G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G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G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G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G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G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G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G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G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G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G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G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G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G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G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/>
          <cell r="G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G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G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G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G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G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/>
          <cell r="G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G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G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G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G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G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G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G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G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G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/>
          <cell r="G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G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G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G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G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G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G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G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G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G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G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G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G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G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G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G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G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G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G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G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G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G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G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B3484"/>
          <cell r="C3484" t="str">
            <v>LS</v>
          </cell>
          <cell r="D3484" t="str">
            <v>CONSTRUCTION LAYOUT STAKES AND SURVEYING</v>
          </cell>
          <cell r="F3484"/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/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/>
          <cell r="G3509">
            <v>0</v>
          </cell>
        </row>
        <row r="3510">
          <cell r="A3510" t="str">
            <v>624E10000</v>
          </cell>
          <cell r="B3510"/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B3515"/>
          <cell r="C3515" t="str">
            <v>EACH</v>
          </cell>
          <cell r="D3515" t="str">
            <v>CONNECTION, FUSED PULL APART</v>
          </cell>
          <cell r="F3515"/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/>
          <cell r="G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G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/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/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/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/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/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/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/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/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/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/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/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/>
          <cell r="G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G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/>
          <cell r="G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G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/>
          <cell r="G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G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G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G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G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G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G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G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G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G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G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G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G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G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/>
          <cell r="G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G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G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G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G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G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G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G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G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G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G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G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G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G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G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G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G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G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G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G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G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G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G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G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G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G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G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G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G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G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G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G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G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G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G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G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G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G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G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G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G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G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G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 t="str">
            <v>ADD SUPPLEMENTAL DESCRIPTION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/>
          <cell r="G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G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G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G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G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G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G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G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G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G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G3907">
            <v>0</v>
          </cell>
        </row>
        <row r="3908">
          <cell r="A3908" t="str">
            <v>625E34300</v>
          </cell>
          <cell r="B3908"/>
          <cell r="C3908" t="str">
            <v>EACH</v>
          </cell>
          <cell r="D3908" t="str">
            <v>TRANSFORMER PAD, CONCRETE</v>
          </cell>
          <cell r="G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G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G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G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G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G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G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G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G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G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G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G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G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G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G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G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G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G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G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G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G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/>
          <cell r="G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G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G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G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G3941">
            <v>0</v>
          </cell>
        </row>
        <row r="3942">
          <cell r="A3942" t="str">
            <v>625E50000</v>
          </cell>
          <cell r="B3942"/>
          <cell r="C3942" t="str">
            <v>EACH</v>
          </cell>
          <cell r="D3942" t="str">
            <v>REPAIRING UNDERGROUND BREAK OF CABLE IN DUCT OR CONDUIT</v>
          </cell>
          <cell r="G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G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G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G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G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G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G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G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G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625E60010</v>
          </cell>
          <cell r="B3953"/>
          <cell r="C3953" t="str">
            <v>EACH</v>
          </cell>
          <cell r="D3953" t="str">
            <v>LIGHT POLE REMOVED FOR REERECTION</v>
          </cell>
          <cell r="G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G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G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G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G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G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G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G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G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G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G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G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G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G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G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G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G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G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G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G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G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G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G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G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G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G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G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G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G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G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G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G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G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 t="str">
            <v>SPECIFY LOCATION</v>
          </cell>
          <cell r="G3986">
            <v>1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/>
          <cell r="G3987">
            <v>0</v>
          </cell>
        </row>
        <row r="3988">
          <cell r="A3988" t="str">
            <v>625E98000</v>
          </cell>
          <cell r="B3988"/>
          <cell r="C3988" t="str">
            <v>EACH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 t="str">
            <v>DESIGN BUILD PROJECTS ONLY</v>
          </cell>
          <cell r="G3996">
            <v>0</v>
          </cell>
        </row>
        <row r="3997">
          <cell r="A3997" t="str">
            <v>626E00102</v>
          </cell>
          <cell r="B3997"/>
          <cell r="C3997" t="str">
            <v>EACH</v>
          </cell>
          <cell r="D3997" t="str">
            <v>BARRIER REFLECTOR, TYPE 1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/>
          <cell r="G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G4003">
            <v>0</v>
          </cell>
        </row>
        <row r="4004">
          <cell r="A4004" t="str">
            <v>630E01100</v>
          </cell>
          <cell r="B4004"/>
          <cell r="C4004" t="str">
            <v>FT</v>
          </cell>
          <cell r="D4004" t="str">
            <v>GROUND MOUNTED SUPPORT, NO. 1 POST</v>
          </cell>
          <cell r="G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G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G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G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G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G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G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G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G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G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G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G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G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G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G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G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G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G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G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G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G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G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G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G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G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G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G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G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G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G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G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G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G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G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G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G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G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G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G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G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G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G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G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G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G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G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G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G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G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G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G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G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G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G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G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G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G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G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G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G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G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G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G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G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G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G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G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G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G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G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G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G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G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G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G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G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G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G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G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G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G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G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G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G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G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G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G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G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G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G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G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G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G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G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G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G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G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G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G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G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G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G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G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G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G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G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G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G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G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G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G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G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G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G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G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G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G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G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G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G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G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G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G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G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G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G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G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G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G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G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G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G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G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G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G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G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G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G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G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G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G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G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G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G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G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G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G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G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G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G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G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G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G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G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G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G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G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G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G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G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G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G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G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G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G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G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G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G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G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G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G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G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G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G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G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G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G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G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G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G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G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G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G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G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G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G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G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G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G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G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G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G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G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G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G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G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G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G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G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G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G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G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G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G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G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G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G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G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G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G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G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G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G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G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G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G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G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G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G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G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G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G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G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G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G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G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G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G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G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G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G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G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G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G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G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G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G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G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G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G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G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G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G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G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G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G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G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G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G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G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G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G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G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G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G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G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G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G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G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G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G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G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G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G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G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G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G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G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G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G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G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G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/>
          <cell r="G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G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G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G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G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G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G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G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G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G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G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G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G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G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G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G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G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G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G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G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G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G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G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G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G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G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G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G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G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G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G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G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G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G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G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G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G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G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G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G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G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G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G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G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G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G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G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G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G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G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G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G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G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G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G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G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630E79000</v>
          </cell>
          <cell r="B4337"/>
          <cell r="C4337" t="str">
            <v>EACH</v>
          </cell>
          <cell r="D4337" t="str">
            <v>SIGN HANGER ASSEMBLY, SPAN WIRE</v>
          </cell>
          <cell r="F4337"/>
          <cell r="G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G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G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G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G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G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G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G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G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G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G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G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G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G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G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G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G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G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G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G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G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G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G4363">
            <v>0</v>
          </cell>
        </row>
        <row r="4364">
          <cell r="A4364" t="str">
            <v>630E80500</v>
          </cell>
          <cell r="B4364"/>
          <cell r="C4364" t="str">
            <v>EACH</v>
          </cell>
          <cell r="D4364" t="str">
            <v>SIGN, DOUBLE FACED, STREET NAME</v>
          </cell>
          <cell r="G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G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G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G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G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G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G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G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G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G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G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G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G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G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G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G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G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G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G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G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G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G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G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G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G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G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G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G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G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G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G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G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G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G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G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G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G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G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G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G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G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G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G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G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G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G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G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G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G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G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G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G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G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G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G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G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G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G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G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G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G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G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G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G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G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G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G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G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G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G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G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G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G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G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G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G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G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G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G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G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G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G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G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G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G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G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G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G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G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G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G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G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G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G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G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G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G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G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G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G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G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G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G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G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G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G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G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G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G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G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G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G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G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G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G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G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G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G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G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G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G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G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G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G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G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G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G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G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G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G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G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G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G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G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G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G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G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G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G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G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G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G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G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G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G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G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G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G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G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G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G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G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G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G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G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G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G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G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G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G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G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G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G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G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G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G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G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G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G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G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G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G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G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G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G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/>
          <cell r="G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G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 t="str">
            <v>DESIGN BUILD PROJECTS ONLY</v>
          </cell>
          <cell r="G4548">
            <v>0</v>
          </cell>
        </row>
        <row r="4549">
          <cell r="A4549" t="str">
            <v>631E84000</v>
          </cell>
          <cell r="B4549"/>
          <cell r="C4549" t="str">
            <v>EACH</v>
          </cell>
          <cell r="D4549" t="str">
            <v>SIGN SERVICE</v>
          </cell>
          <cell r="F4549"/>
          <cell r="G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G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G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G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G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G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G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G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G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G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G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G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G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G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G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G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G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G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G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G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G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G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G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G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G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 t="str">
            <v>ADD SUPPLEMENTAL DESCRIPTION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/>
          <cell r="G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G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G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G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G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G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 t="str">
            <v>SPECIFY TYPE</v>
          </cell>
          <cell r="G4581">
            <v>1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 t="str">
            <v>SPECIFY TYPE</v>
          </cell>
          <cell r="G4582">
            <v>1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/>
          <cell r="G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G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G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G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G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G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G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G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G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G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G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G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G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G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/>
          <cell r="G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G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G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G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G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G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G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G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G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/>
          <cell r="G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/>
          <cell r="G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G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G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G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G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G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G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G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G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/>
          <cell r="G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G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G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G4672">
            <v>0</v>
          </cell>
        </row>
        <row r="4673">
          <cell r="A4673" t="str">
            <v>632E10100</v>
          </cell>
          <cell r="B4673"/>
          <cell r="C4673" t="str">
            <v>EACH</v>
          </cell>
          <cell r="D4673" t="str">
            <v>RELAMP EXISTING SIGNAL SECTION WITH LED LAMP UNIT</v>
          </cell>
          <cell r="F4673" t="str">
            <v>SPECIFY TYPE AND/OR COLOR</v>
          </cell>
          <cell r="G4673">
            <v>1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 t="str">
            <v>SPECIFY TYPE AND/OR COLOR</v>
          </cell>
          <cell r="G4674">
            <v>1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/>
          <cell r="G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G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G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G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G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G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G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G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G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G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G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G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G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G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G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G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G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G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G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G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G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G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G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G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G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G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G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G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G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G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G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G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G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G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G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G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G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G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G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G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G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G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G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G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G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G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 t="str">
            <v>ADD SUPPLEMENTAL DESCRIPTION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/>
          <cell r="G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G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G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G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G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G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G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G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G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G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G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G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G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G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G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G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G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G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G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G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G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G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G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G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G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G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G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G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G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G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G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G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G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G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G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G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G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G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G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G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G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G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G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G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G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G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G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G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G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G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G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/>
          <cell r="G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G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G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G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G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G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G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G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G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G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G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G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G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G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G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G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G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G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G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G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G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G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G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G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G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G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G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G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G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G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G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G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G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G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G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G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G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G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G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G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G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G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G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G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G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G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 t="str">
            <v>ADD SUPPLEMENTAL DESCRIPTION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/>
          <cell r="G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G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G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G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G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G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G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G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G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G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G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/>
          <cell r="G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G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G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G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G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G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G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G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G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G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G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G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G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G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G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G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G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G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G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G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G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G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G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G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G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G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G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G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G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G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G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G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G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G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G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G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G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G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G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G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G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G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G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G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G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G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G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G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G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G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G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G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G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G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G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G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G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G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G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G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G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G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G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G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G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G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G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G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G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G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G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G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G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G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G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G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G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G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G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G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G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G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G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G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G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G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G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G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G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G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G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G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G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G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G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G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G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G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G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G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G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G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G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G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G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G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G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G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G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G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G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G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G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G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G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G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G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G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G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G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G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G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G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G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G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G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G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G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G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G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G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G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G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G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G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G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G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G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G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G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G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G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G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G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G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G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G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G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G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G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G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G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G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G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G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G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G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G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G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G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G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G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G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G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G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G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G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G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G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G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G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G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G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G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G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G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G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G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G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G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G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G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G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G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G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G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G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G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G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G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TC-81.21 MAST ARM (GREATER THAN 39' IN LENGTH), AS PER PLAN</v>
          </cell>
          <cell r="G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G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G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G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G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G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G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G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G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G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G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G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G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G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G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G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G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G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G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G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G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G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G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G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G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G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G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G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G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G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G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G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G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G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G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G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G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G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G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G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G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G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G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G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G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G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G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G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G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G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G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G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G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G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G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G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G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G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G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G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G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G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G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G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G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 t="str">
            <v>ADD SUPPLEMENTAL DESCRIPTION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/>
          <cell r="G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G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G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G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G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G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G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G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G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G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G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G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G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G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G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G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G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G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G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G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G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G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G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/>
          <cell r="G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G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G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G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G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G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G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G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G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G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G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G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G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G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G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G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G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G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G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G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G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G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G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G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G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G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G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G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G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G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G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G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G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G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G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G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G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G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 t="str">
            <v>ADD SUPPLEMENTAL DESCRIPTION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/>
          <cell r="G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G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G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G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G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G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G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G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G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G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G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G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G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G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G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G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G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G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G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G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G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G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G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G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G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G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G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G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G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G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G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G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G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G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G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G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G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G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G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G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G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G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 t="str">
            <v>SPECIFY TYPE</v>
          </cell>
          <cell r="G5210">
            <v>1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 t="str">
            <v>SPECIFY TYPE</v>
          </cell>
          <cell r="G5211">
            <v>1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/>
          <cell r="G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G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G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G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G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G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G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G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G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G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G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G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G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G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G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G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G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G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G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G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G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G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G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G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G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G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G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G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G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G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G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G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G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G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G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G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G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G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G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G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G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G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G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G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G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/>
          <cell r="G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G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G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G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 t="str">
            <v>SPECIFY TYPE OF ITEM</v>
          </cell>
          <cell r="G5264">
            <v>1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/>
          <cell r="G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G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G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G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G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G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G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G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G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G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G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G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G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 t="str">
            <v>DESIGN BUILD PROJECTS ONLY</v>
          </cell>
          <cell r="G5285">
            <v>0</v>
          </cell>
        </row>
        <row r="5286">
          <cell r="A5286" t="str">
            <v>633E45000</v>
          </cell>
          <cell r="B5286"/>
          <cell r="C5286" t="str">
            <v>EACH</v>
          </cell>
          <cell r="D5286" t="str">
            <v>GPS (GLOBAL POSITIONING SYSTEM) CLOCK ASSEMBLY</v>
          </cell>
          <cell r="F5286"/>
          <cell r="G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G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G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G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G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G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G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G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G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G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G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G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G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G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G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G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G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G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G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G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G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G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G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G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G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G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G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G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G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G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G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G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G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G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G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/>
          <cell r="G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G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G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G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G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G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G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G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G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G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G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G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G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G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G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G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G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G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G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G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G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G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G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G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G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G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G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G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G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G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G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G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G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G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G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G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G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G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G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G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G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G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G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G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G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G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G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G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G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G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G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G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G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G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G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G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G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G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G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G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G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G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G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G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G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G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G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G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G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G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G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G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G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G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G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G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G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G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G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G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G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G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G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G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G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G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G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G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G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G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G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G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G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G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G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G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G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G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G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G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G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G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G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G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G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G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G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G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G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G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G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G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G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G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G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G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G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G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G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G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G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G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G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G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G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G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G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G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G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G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G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G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G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G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G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G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G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G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G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G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G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G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G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G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G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G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G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G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G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G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G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G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G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G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G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G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G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G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G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G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G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G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G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G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G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G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G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G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G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G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G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G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G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G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G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G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G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G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G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G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G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G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G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G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G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G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G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G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G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G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G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G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G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G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G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G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G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G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G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G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G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G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G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G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G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G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G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G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G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G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G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G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G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G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G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G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G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G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G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G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G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G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G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G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G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G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G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G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G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G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G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G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G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G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G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G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G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G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G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G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G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G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G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G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G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G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G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G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G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G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G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G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G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G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G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G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G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G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G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G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G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G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G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G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G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G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G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G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G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G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G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G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G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G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G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G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G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G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G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G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G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G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G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G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G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G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G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G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G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G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G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G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G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G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G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G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G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G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G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G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G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G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G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G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G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G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G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G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G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G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G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G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G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G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G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G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G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G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G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G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G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G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G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G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G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G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G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G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G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G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G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G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G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G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G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G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G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G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G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G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G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G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G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G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G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G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G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G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G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G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G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G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G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G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G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G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G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G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G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G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G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G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G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G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G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G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G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G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G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G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G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G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G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G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G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G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G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G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G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G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G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G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G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638E98000</v>
          </cell>
          <cell r="B6171"/>
          <cell r="C6171" t="str">
            <v>EACH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 t="str">
            <v>DESIGN BUILD PROJECTS ONLY</v>
          </cell>
          <cell r="G6174">
            <v>0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 t="str">
            <v>DESIGN BUILD PROJECTS ONLY</v>
          </cell>
          <cell r="G6175">
            <v>0</v>
          </cell>
        </row>
        <row r="6176">
          <cell r="A6176" t="str">
            <v>642E00100</v>
          </cell>
          <cell r="B6176"/>
          <cell r="C6176" t="str">
            <v>MILE</v>
          </cell>
          <cell r="D6176" t="str">
            <v>EDGE LINE, 4", TYPE 1</v>
          </cell>
          <cell r="F6176"/>
          <cell r="G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G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G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G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G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G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G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G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G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G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G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G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G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G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G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G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G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G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G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G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G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G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G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G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G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G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G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G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G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G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G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G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G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G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G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G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G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G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G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G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G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G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G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G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G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G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G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G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G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G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G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G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G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G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G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G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G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G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G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G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G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G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G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G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G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G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G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G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G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G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G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G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G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G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G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G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G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G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G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G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G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G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G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G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G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G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G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G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G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G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G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G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G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G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G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G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G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G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G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G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G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G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G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G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G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G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G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G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G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G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G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G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G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G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SPEED MEASUREMENT MARKING</v>
          </cell>
          <cell r="G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G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/>
          <cell r="G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G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G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G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G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G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G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G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G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G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G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G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G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G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G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G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G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G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G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G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G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G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G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G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G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G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G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G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G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G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G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G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G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G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G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G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G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G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G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G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G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G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G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G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G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G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G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G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G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G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G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G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G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G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G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G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G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SPEED MEASUREMENT MARKING</v>
          </cell>
          <cell r="G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G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 t="str">
            <v>ADD SUPPLEMENTAL DESCRIPTION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/>
          <cell r="G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G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G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G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G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G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G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G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G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G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G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G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G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G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G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G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G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G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G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G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G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G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G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G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G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G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G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G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G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G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G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G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G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G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G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G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G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G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G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G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G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G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G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G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G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G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G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G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G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G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G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G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G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G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G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G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G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G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G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G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G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G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G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SPEED MEASUREMENT MARKING</v>
          </cell>
          <cell r="G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G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 t="str">
            <v>ADD SUPPLEMENTAL DESCRIPTION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/>
          <cell r="G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G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G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G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G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G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G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G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G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G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G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G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G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G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G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G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G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G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G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G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G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G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G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G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G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G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G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G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G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G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G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G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G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G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G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G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G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G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G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G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G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G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G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G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G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G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G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G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G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G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G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G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G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G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G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G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G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G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G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G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G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G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G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G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G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G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G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G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G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G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G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G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G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G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G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G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G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G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G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G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G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G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G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G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G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G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G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G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G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G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G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G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G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G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G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G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G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G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G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G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G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G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G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G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G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G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G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G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G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G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G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G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G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G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G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G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G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G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G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G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G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G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G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G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G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G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G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G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G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G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G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G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G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G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G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G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G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G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G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G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G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G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G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G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G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G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G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G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G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G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G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G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G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G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G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G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G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G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G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G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G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G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G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G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G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G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G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G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G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/>
          <cell r="G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G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G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G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G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G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G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G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G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G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G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G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G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G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G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G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G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G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G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G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G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G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G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G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G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G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G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G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G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G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G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G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G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G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G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G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G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G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G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G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G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G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G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G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G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G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G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G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G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G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G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G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G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G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G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G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G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G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G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G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G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G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G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G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G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G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G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G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 t="str">
            <v>ADD SUPPLEMENTAL DESCRIPTION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/>
          <cell r="G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G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G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G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G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G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G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G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G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G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G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G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G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G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G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G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G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G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G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G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G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G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G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G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G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G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G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G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G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G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G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G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G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G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G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G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G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G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G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G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G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G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G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G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G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G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G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G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G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G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G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G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G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G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G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G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G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G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G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G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G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G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G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G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G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G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G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G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G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G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G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G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G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G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G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G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G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G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G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G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G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G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G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G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G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G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G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G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G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G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G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G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G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 t="str">
            <v>ADD SUPPLEMENTAL DESCRIPTION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/>
          <cell r="G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G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G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G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G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G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G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G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G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G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G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G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G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G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G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G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G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G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G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G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G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G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G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G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G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G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G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G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G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G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G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G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G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G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G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G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G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G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G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G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G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G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G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G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G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/>
          <cell r="G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G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G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G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G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G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G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G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G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G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G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G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G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G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G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G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G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G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G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G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G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G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G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G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G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G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G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G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G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G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G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G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G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G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G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G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G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G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G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G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 t="str">
            <v>DESIGN BUILD PROJECTS ONLY</v>
          </cell>
          <cell r="G6881">
            <v>0</v>
          </cell>
        </row>
        <row r="6882">
          <cell r="A6882" t="str">
            <v>660E20000</v>
          </cell>
          <cell r="B6882"/>
          <cell r="C6882" t="str">
            <v>SY</v>
          </cell>
          <cell r="D6882" t="str">
            <v>SODDING REINFORCED</v>
          </cell>
          <cell r="F6882"/>
          <cell r="G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G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G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G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G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G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 t="str">
            <v>SPECIFY TYPE</v>
          </cell>
          <cell r="G6888">
            <v>1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 t="str">
            <v>SPECIFY TYPE</v>
          </cell>
          <cell r="G6889">
            <v>1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/>
          <cell r="G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G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 t="str">
            <v>SPECIFY TYPE</v>
          </cell>
          <cell r="G6892">
            <v>1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 t="str">
            <v>SPECIFY TYPE</v>
          </cell>
          <cell r="G6893">
            <v>1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 t="str">
            <v>SPECIFY TYPE</v>
          </cell>
          <cell r="G6894">
            <v>1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 t="str">
            <v>SPECIFY TYPE</v>
          </cell>
          <cell r="G6895">
            <v>1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 t="str">
            <v>SPECIFY TYPE</v>
          </cell>
          <cell r="G6896">
            <v>1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 t="str">
            <v>SPECIFY TYPE</v>
          </cell>
          <cell r="G6897">
            <v>1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 t="str">
            <v>SPECIFY TYPE</v>
          </cell>
          <cell r="G6898">
            <v>1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 t="str">
            <v>SPECIFY TYPE</v>
          </cell>
          <cell r="G6899">
            <v>1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 t="str">
            <v>SPECIFY TYPE</v>
          </cell>
          <cell r="G6900">
            <v>1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 t="str">
            <v>SPECIFY TYPE</v>
          </cell>
          <cell r="G6901">
            <v>1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 t="str">
            <v>SPECIFY TYPE</v>
          </cell>
          <cell r="G6902">
            <v>1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F6938"/>
          <cell r="G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G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 t="str">
            <v>SPECIFY TYPE</v>
          </cell>
          <cell r="G6958">
            <v>1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 t="str">
            <v>DESIGN BUILD PROJECTS ONLY</v>
          </cell>
          <cell r="G6973">
            <v>0</v>
          </cell>
        </row>
        <row r="6974">
          <cell r="A6974" t="str">
            <v>661E99900</v>
          </cell>
          <cell r="B6974"/>
          <cell r="C6974" t="str">
            <v>EACH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 t="str">
            <v>ADD SUPPLEMENTAL DESCRIPTION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F6980"/>
          <cell r="G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G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G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G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F6986"/>
          <cell r="G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G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G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G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G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G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G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G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G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G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G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G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G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G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G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G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G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G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G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G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G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G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G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G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G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G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G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G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G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G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G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G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G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G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G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G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G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G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 t="str">
            <v>GENERAL ONLY</v>
          </cell>
          <cell r="G7024">
            <v>0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 t="str">
            <v>NO ELEC/PLBG</v>
          </cell>
          <cell r="G7025">
            <v>0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 t="str">
            <v>GENERAL ONLY</v>
          </cell>
          <cell r="G7026">
            <v>0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 t="str">
            <v>GENERAL ONLY</v>
          </cell>
          <cell r="G7027">
            <v>0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 t="str">
            <v>GENERAL ONLY</v>
          </cell>
          <cell r="G7028">
            <v>0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 t="str">
            <v>GENERAL ONLY</v>
          </cell>
          <cell r="G7029">
            <v>0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 t="str">
            <v>GENERAL ONLY</v>
          </cell>
          <cell r="G7030">
            <v>0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 t="str">
            <v>GENERAL ONLY</v>
          </cell>
          <cell r="G7031">
            <v>0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/>
          <cell r="G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G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G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G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G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G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G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G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G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G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G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G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G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G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 t="str">
            <v>GENERAL ONLY</v>
          </cell>
          <cell r="G7046">
            <v>0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PLUMBING ONLY</v>
          </cell>
          <cell r="G7047">
            <v>0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PLUMBING ONLY</v>
          </cell>
          <cell r="G7048">
            <v>0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 t="str">
            <v>PLUMBING ONLY</v>
          </cell>
          <cell r="G7049">
            <v>0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 t="str">
            <v>PLUMBING ONLY</v>
          </cell>
          <cell r="G7050">
            <v>0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 t="str">
            <v>PLUMBING ONLY</v>
          </cell>
          <cell r="G7051">
            <v>0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/>
          <cell r="G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G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 t="str">
            <v>HEATING &amp; VENTILATING ONLY</v>
          </cell>
          <cell r="G7055">
            <v>0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 t="str">
            <v>ELECTRICAL ONLY</v>
          </cell>
          <cell r="G7056">
            <v>0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 t="str">
            <v>ELECTRICAL ONLY</v>
          </cell>
          <cell r="G7057">
            <v>0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 t="str">
            <v>ELECTRICAL ONLY</v>
          </cell>
          <cell r="G7058">
            <v>0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 t="str">
            <v>ELECTRICAL ONLY</v>
          </cell>
          <cell r="G7059">
            <v>0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 t="str">
            <v>ELECTRICAL ONLY</v>
          </cell>
          <cell r="G7060">
            <v>0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/>
          <cell r="G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G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G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G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G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G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G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G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G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ELECTRICAL ONLY</v>
          </cell>
          <cell r="G7070">
            <v>0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/>
          <cell r="G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G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G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G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G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G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G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G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G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G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G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G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G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 t="str">
            <v>DESIGN BUILD PROJECTS ONLY</v>
          </cell>
          <cell r="G7095">
            <v>1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/>
          <cell r="G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G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G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G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G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G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G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G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G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G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G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G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G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G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G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G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G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G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G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G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G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G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G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G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G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G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G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/>
          <cell r="G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G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G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G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G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G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G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G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G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G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G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/>
          <cell r="G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 t="str">
            <v>CHECK UNIT OF MEASURE</v>
          </cell>
          <cell r="G7171">
            <v>0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 t="str">
            <v>CHECK UNIT OF MEASURE</v>
          </cell>
          <cell r="G7172">
            <v>0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 t="str">
            <v>CHECK UNIT OF MEASURE</v>
          </cell>
          <cell r="G7173">
            <v>0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 t="str">
            <v>CHECK UNIT OF MEASURE</v>
          </cell>
          <cell r="G7175">
            <v>0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 t="str">
            <v>CHECK UNIT OF MEASURE</v>
          </cell>
          <cell r="G7176">
            <v>0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 t="str">
            <v>CHECK UNIT OF MEASURE</v>
          </cell>
          <cell r="G7177">
            <v>0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 t="str">
            <v>CHECK UNIT OF MEASURE</v>
          </cell>
          <cell r="G7178">
            <v>0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 t="str">
            <v>CHECK UNIT OF MEASURE</v>
          </cell>
          <cell r="G7179">
            <v>0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 t="str">
            <v>CHECK UNIT OF MEASURE</v>
          </cell>
          <cell r="G7180">
            <v>0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/>
          <cell r="G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G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G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803E45000</v>
          </cell>
          <cell r="B7217"/>
          <cell r="C7217" t="str">
            <v>CY</v>
          </cell>
          <cell r="D7217" t="str">
            <v>RUBBERIZED OPEN GRADED ASPHALT FRICTION COURSE</v>
          </cell>
          <cell r="F7217"/>
          <cell r="G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G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G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G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G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G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G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G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G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G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/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B7307"/>
          <cell r="C7307" t="str">
            <v>EACH</v>
          </cell>
          <cell r="D7307" t="str">
            <v>GLOBAL POSITIONING SYSTEM CLOCK ASSEMBLY</v>
          </cell>
          <cell r="F7307"/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/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/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/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/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/>
          <cell r="G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/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COMBINED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/>
          <cell r="G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/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/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/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/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/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/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/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/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/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/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/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/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/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/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/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/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/>
          <cell r="G7498">
            <v>0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/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/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/>
          <cell r="G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/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/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/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/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/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/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/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/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/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/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/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/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/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/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/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/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/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/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/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DRAIN, TYPE B WITH STANDARD GRATE</v>
          </cell>
          <cell r="F7538"/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DRAIN, TYPE B WITH STANDARD GRATE, AS PER PLAN</v>
          </cell>
          <cell r="F7539"/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DRAIN, TYPE B WITH PEDESTRIAN GRATE</v>
          </cell>
          <cell r="F7540"/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/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/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/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/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/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/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/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/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/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/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/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/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/>
          <cell r="G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/>
          <cell r="G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/>
          <cell r="G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/>
          <cell r="G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/>
          <cell r="G7565">
            <v>0</v>
          </cell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/>
          <cell r="G7566">
            <v>0</v>
          </cell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/>
          <cell r="G7567">
            <v>0</v>
          </cell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/>
          <cell r="G7568">
            <v>0</v>
          </cell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/>
          <cell r="G7569">
            <v>0</v>
          </cell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/>
          <cell r="G7570">
            <v>0</v>
          </cell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/>
          <cell r="G7571">
            <v>0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/>
          <cell r="G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/>
          <cell r="G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/>
          <cell r="G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/>
          <cell r="G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/>
          <cell r="G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/>
          <cell r="G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/>
          <cell r="G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/>
          <cell r="G7585">
            <v>0</v>
          </cell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/>
          <cell r="G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/>
          <cell r="G7587">
            <v>0</v>
          </cell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/>
          <cell r="G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/>
          <cell r="G7589">
            <v>0</v>
          </cell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/>
          <cell r="G7590">
            <v>0</v>
          </cell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/>
          <cell r="G7591">
            <v>0</v>
          </cell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/>
          <cell r="G7592">
            <v>0</v>
          </cell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/>
          <cell r="G7593">
            <v>0</v>
          </cell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/>
          <cell r="G7594">
            <v>0</v>
          </cell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/>
          <cell r="G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/>
          <cell r="G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/>
          <cell r="G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/>
          <cell r="G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/>
          <cell r="G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/>
          <cell r="G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/>
          <cell r="G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/>
          <cell r="G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/>
          <cell r="G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/>
          <cell r="G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/>
          <cell r="G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/>
          <cell r="G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/>
          <cell r="G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/>
          <cell r="G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/>
          <cell r="G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/>
          <cell r="G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/>
          <cell r="G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B7621"/>
          <cell r="C7621" t="str">
            <v>SY</v>
          </cell>
          <cell r="D7621" t="str">
            <v>EXISTING CONCRETE OVERLAY REMOVED, AS PER PLAN</v>
          </cell>
          <cell r="F7621"/>
          <cell r="G7621">
            <v>0</v>
          </cell>
        </row>
        <row r="7622">
          <cell r="A7622" t="str">
            <v>848E50340</v>
          </cell>
          <cell r="B7622"/>
          <cell r="C7622" t="str">
            <v>SY</v>
          </cell>
          <cell r="D7622" t="str">
            <v>REMOVAL OF DEBONDED OR DETERIORATED EXISTING VARIABLE THICKNESS CONCRETE OVERLAY</v>
          </cell>
          <cell r="F7622"/>
          <cell r="G7622">
            <v>0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/>
          <cell r="G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/>
          <cell r="G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/>
          <cell r="G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/>
          <cell r="G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/>
          <cell r="G7631">
            <v>0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/>
          <cell r="G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/>
          <cell r="G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/>
          <cell r="G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/>
          <cell r="G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/>
          <cell r="G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/>
          <cell r="G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/>
          <cell r="G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/>
          <cell r="G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/>
          <cell r="G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/>
          <cell r="G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/>
          <cell r="G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/>
          <cell r="G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/>
          <cell r="G7644">
            <v>0</v>
          </cell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/>
          <cell r="G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/>
          <cell r="G7646">
            <v>0</v>
          </cell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/>
          <cell r="G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/>
          <cell r="G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/>
          <cell r="G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/>
          <cell r="G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/>
          <cell r="G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/>
          <cell r="G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/>
          <cell r="G7653">
            <v>0</v>
          </cell>
        </row>
        <row r="7654">
          <cell r="A7654" t="str">
            <v>850E20130</v>
          </cell>
          <cell r="B7654"/>
          <cell r="C7654" t="str">
            <v>FT</v>
          </cell>
          <cell r="D7654" t="str">
            <v>GROOVING FOR 12" RECESSED PAVEMENT MARKING, (CONCRETE)</v>
          </cell>
          <cell r="F7654"/>
          <cell r="G7654">
            <v>0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/>
          <cell r="G7655">
            <v>0</v>
          </cell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/>
          <cell r="G7656">
            <v>0</v>
          </cell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/>
          <cell r="G7657">
            <v>0</v>
          </cell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/>
          <cell r="G7658">
            <v>0</v>
          </cell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/>
          <cell r="G7659">
            <v>0</v>
          </cell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/>
          <cell r="G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/>
          <cell r="G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/>
          <cell r="G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/>
          <cell r="G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/>
          <cell r="G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/>
          <cell r="G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/>
          <cell r="G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/>
          <cell r="G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/>
          <cell r="G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/>
          <cell r="G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/>
          <cell r="G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/>
          <cell r="G7671">
            <v>0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/>
          <cell r="G7672">
            <v>0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/>
          <cell r="G7673">
            <v>0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/>
          <cell r="G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/>
          <cell r="G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/>
          <cell r="G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/>
          <cell r="G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/>
          <cell r="G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/>
          <cell r="G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/>
          <cell r="G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/>
          <cell r="G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/>
          <cell r="G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/>
          <cell r="G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/>
          <cell r="G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/>
          <cell r="G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/>
          <cell r="G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/>
          <cell r="G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/>
          <cell r="G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/>
          <cell r="G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/>
          <cell r="G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/>
          <cell r="G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/>
          <cell r="G7696">
            <v>0</v>
          </cell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/>
          <cell r="G7697">
            <v>0</v>
          </cell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/>
          <cell r="G7698">
            <v>0</v>
          </cell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/>
          <cell r="G7699">
            <v>0</v>
          </cell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/>
          <cell r="G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/>
          <cell r="G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/>
          <cell r="G7702">
            <v>0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/>
          <cell r="G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/>
          <cell r="G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/>
          <cell r="G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/>
          <cell r="G7706">
            <v>0</v>
          </cell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/>
          <cell r="G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/>
          <cell r="G7708">
            <v>0</v>
          </cell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/>
          <cell r="G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/>
          <cell r="G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/>
          <cell r="G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/>
          <cell r="G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/>
          <cell r="G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/>
          <cell r="G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/>
          <cell r="G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/>
          <cell r="G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/>
          <cell r="G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/>
          <cell r="G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/>
          <cell r="G7719">
            <v>0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/>
          <cell r="G7720">
            <v>0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/>
          <cell r="G7721">
            <v>0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/>
          <cell r="G7722">
            <v>0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/>
          <cell r="G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/>
          <cell r="G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/>
          <cell r="G7725">
            <v>0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/>
          <cell r="G7726">
            <v>0</v>
          </cell>
        </row>
        <row r="7727">
          <cell r="A7727" t="str">
            <v>880E10000</v>
          </cell>
          <cell r="B7727"/>
          <cell r="C7727" t="str">
            <v>CY</v>
          </cell>
          <cell r="D7727" t="str">
            <v>ASPHALT CONCRETE WITH WARRANTY (5 YEARS)</v>
          </cell>
          <cell r="F7727"/>
          <cell r="G7727">
            <v>0</v>
          </cell>
        </row>
        <row r="7728">
          <cell r="A7728" t="str">
            <v>880E10001</v>
          </cell>
          <cell r="B7728"/>
          <cell r="C7728" t="str">
            <v>CY</v>
          </cell>
          <cell r="D7728" t="str">
            <v>ASPHALT CONCRETE WITH WARRANTY (5 YEARS), AS PER PLAN</v>
          </cell>
          <cell r="F7728"/>
          <cell r="G7728">
            <v>0</v>
          </cell>
        </row>
        <row r="7729">
          <cell r="A7729" t="str">
            <v>880E15000</v>
          </cell>
          <cell r="B7729"/>
          <cell r="C7729" t="str">
            <v>CY</v>
          </cell>
          <cell r="D7729" t="str">
            <v>ASPHALT CONCRETE WITH WARRANTY (7 YEARS)</v>
          </cell>
          <cell r="F7729"/>
          <cell r="G7729">
            <v>0</v>
          </cell>
        </row>
        <row r="7730">
          <cell r="A7730" t="str">
            <v>880E15001</v>
          </cell>
          <cell r="B7730"/>
          <cell r="C7730" t="str">
            <v>CY</v>
          </cell>
          <cell r="D7730" t="str">
            <v>ASPHALT CONCRETE WITH WARRANTY (7 YEARS), AS PER PLAN</v>
          </cell>
          <cell r="F7730"/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B7733"/>
          <cell r="C7733" t="str">
            <v>SY</v>
          </cell>
          <cell r="D7733" t="str">
            <v>MICROSURFACING WITH WARRANTY, SINGLE COURSE</v>
          </cell>
          <cell r="F7733"/>
          <cell r="G7733">
            <v>0</v>
          </cell>
        </row>
        <row r="7734">
          <cell r="A7734" t="str">
            <v>881E10001</v>
          </cell>
          <cell r="B7734"/>
          <cell r="C7734" t="str">
            <v>SY</v>
          </cell>
          <cell r="D7734" t="str">
            <v>MICROSURFACING WITH WARRANTY, SINGLE COURSE, AS PER PLAN</v>
          </cell>
          <cell r="F7734"/>
          <cell r="G7734">
            <v>0</v>
          </cell>
        </row>
        <row r="7735">
          <cell r="A7735" t="str">
            <v>881E20000</v>
          </cell>
          <cell r="B7735"/>
          <cell r="C7735" t="str">
            <v>SY</v>
          </cell>
          <cell r="D7735" t="str">
            <v>MICROSURFACING WITH WARRANTY, MULTIPLE COURSE</v>
          </cell>
          <cell r="F7735"/>
          <cell r="G7735">
            <v>0</v>
          </cell>
        </row>
        <row r="7736">
          <cell r="A7736" t="str">
            <v>881E20001</v>
          </cell>
          <cell r="B7736"/>
          <cell r="C7736" t="str">
            <v>SY</v>
          </cell>
          <cell r="D7736" t="str">
            <v>MICROSURFACING WITH WARRANTY, MULTIPLE COURSE, AS PER PLAN</v>
          </cell>
          <cell r="F7736"/>
          <cell r="G7736">
            <v>0</v>
          </cell>
        </row>
        <row r="7737">
          <cell r="A7737" t="str">
            <v>882E10000</v>
          </cell>
          <cell r="B7737"/>
          <cell r="C7737" t="str">
            <v>SY</v>
          </cell>
          <cell r="D7737" t="str">
            <v>SINGLE CHIP SEAL WITH TWO YEAR WARRANTY</v>
          </cell>
          <cell r="F7737"/>
          <cell r="G7737">
            <v>0</v>
          </cell>
        </row>
        <row r="7738">
          <cell r="A7738" t="str">
            <v>882E10001</v>
          </cell>
          <cell r="B7738"/>
          <cell r="C7738" t="str">
            <v>SY</v>
          </cell>
          <cell r="D7738" t="str">
            <v>SINGLE CHIP SEAL WITH TWO YEAR WARRANTY, AS PER PLAN</v>
          </cell>
          <cell r="F7738"/>
          <cell r="G7738">
            <v>0</v>
          </cell>
        </row>
        <row r="7739">
          <cell r="A7739" t="str">
            <v>882E20000</v>
          </cell>
          <cell r="B7739"/>
          <cell r="C7739" t="str">
            <v>SY</v>
          </cell>
          <cell r="D7739" t="str">
            <v>DOUBLE CHIP SEAL WITH TWO YEAR WARRANTY</v>
          </cell>
          <cell r="F7739"/>
          <cell r="G7739">
            <v>0</v>
          </cell>
        </row>
        <row r="7740">
          <cell r="A7740" t="str">
            <v>882E20001</v>
          </cell>
          <cell r="B7740"/>
          <cell r="C7740" t="str">
            <v>SY</v>
          </cell>
          <cell r="D7740" t="str">
            <v>DOUBLE CHIP SEAL WITH TWO YEAR WARRANTY, AS PER PLAN</v>
          </cell>
          <cell r="F7740"/>
          <cell r="G7740">
            <v>0</v>
          </cell>
        </row>
        <row r="7741">
          <cell r="A7741" t="str">
            <v>882E98000</v>
          </cell>
          <cell r="B7741"/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B7742"/>
          <cell r="C7742" t="str">
            <v>SF</v>
          </cell>
          <cell r="D7742" t="str">
            <v>SURFACE PREPARATION OF STRUCTURAL STEEL, WITH WARRANTY</v>
          </cell>
          <cell r="F7742"/>
          <cell r="G7742">
            <v>0</v>
          </cell>
        </row>
        <row r="7743">
          <cell r="A7743" t="str">
            <v>883E00060</v>
          </cell>
          <cell r="B7743"/>
          <cell r="C7743" t="str">
            <v>LS</v>
          </cell>
          <cell r="D7743" t="str">
            <v>SURFACE PREPARATION OF STRUCTURAL STEEL, WITH WARRANTY</v>
          </cell>
          <cell r="F7743"/>
          <cell r="G7743">
            <v>0</v>
          </cell>
        </row>
        <row r="7744">
          <cell r="A7744" t="str">
            <v>883E00200</v>
          </cell>
          <cell r="B7744"/>
          <cell r="C7744" t="str">
            <v>SF</v>
          </cell>
          <cell r="D7744" t="str">
            <v>FIELD METALLIZING OF STRUCTURAL STEEL, WITH WARRANTY</v>
          </cell>
          <cell r="F7744"/>
          <cell r="G7744">
            <v>0</v>
          </cell>
        </row>
        <row r="7745">
          <cell r="A7745" t="str">
            <v>883E00210</v>
          </cell>
          <cell r="B7745"/>
          <cell r="C7745" t="str">
            <v>LS</v>
          </cell>
          <cell r="D7745" t="str">
            <v>FIELD METALLIZING OF STRUCTURAL STEEL, WITH WARRANTY</v>
          </cell>
          <cell r="F7745"/>
          <cell r="G7745">
            <v>0</v>
          </cell>
        </row>
        <row r="7746">
          <cell r="A7746" t="str">
            <v>883E00504</v>
          </cell>
          <cell r="B7746"/>
          <cell r="C7746" t="str">
            <v>MNHR</v>
          </cell>
          <cell r="D7746" t="str">
            <v>GRINDING FINS, TEARS, SLIVERS ON STRUCTURAL STEEL</v>
          </cell>
          <cell r="F7746"/>
          <cell r="G7746">
            <v>0</v>
          </cell>
        </row>
        <row r="7747">
          <cell r="A7747" t="str">
            <v>884E00500</v>
          </cell>
          <cell r="B7747"/>
          <cell r="C7747" t="str">
            <v>SY</v>
          </cell>
          <cell r="D7747" t="str">
            <v>VARIABLE THICKNESS PORTLAND CEMENT CONCRETE PAVEMENT (7 YEAR WARRANTY)</v>
          </cell>
          <cell r="F7747"/>
          <cell r="G7747">
            <v>0</v>
          </cell>
        </row>
        <row r="7748">
          <cell r="A7748" t="str">
            <v>884E10000</v>
          </cell>
          <cell r="B7748"/>
          <cell r="C7748" t="str">
            <v>SY</v>
          </cell>
          <cell r="D7748" t="str">
            <v>8" PORTLAND CEMENT CONCRETE PAVEMENT (7 YEAR WARRANTY)</v>
          </cell>
          <cell r="F7748"/>
          <cell r="G7748">
            <v>0</v>
          </cell>
        </row>
        <row r="7749">
          <cell r="A7749" t="str">
            <v>884E10050</v>
          </cell>
          <cell r="B7749"/>
          <cell r="C7749" t="str">
            <v>SY</v>
          </cell>
          <cell r="D7749" t="str">
            <v>9" PORTLAND CEMENT CONCRETE PAVEMENT (7 YEAR WARRANTY)</v>
          </cell>
          <cell r="F7749"/>
          <cell r="G7749">
            <v>0</v>
          </cell>
        </row>
        <row r="7750">
          <cell r="A7750" t="str">
            <v>884E10051</v>
          </cell>
          <cell r="B7750"/>
          <cell r="C7750" t="str">
            <v>SY</v>
          </cell>
          <cell r="D7750" t="str">
            <v>9" PORTLAND CEMENT CONCRETE PAVEMENT (7 YEAR WARRANTY), AS PER PLAN</v>
          </cell>
          <cell r="F7750"/>
          <cell r="G7750">
            <v>0</v>
          </cell>
        </row>
        <row r="7751">
          <cell r="A7751" t="str">
            <v>884E10080</v>
          </cell>
          <cell r="B7751"/>
          <cell r="C7751" t="str">
            <v>SY</v>
          </cell>
          <cell r="D7751" t="str">
            <v>9.5" PORTLAND CEMENT CONCRETE PAVEMENT (7 YEAR WARRANTY)</v>
          </cell>
          <cell r="F7751"/>
          <cell r="G7751">
            <v>0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/>
          <cell r="G7752">
            <v>0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/>
          <cell r="G7753">
            <v>0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/>
          <cell r="G7754">
            <v>0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/>
          <cell r="G7755">
            <v>0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/>
          <cell r="G7756">
            <v>0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/>
          <cell r="G7757">
            <v>0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/>
          <cell r="G7758">
            <v>0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/>
          <cell r="G7759">
            <v>0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/>
          <cell r="G7760">
            <v>0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/>
          <cell r="G7761">
            <v>0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/>
          <cell r="G7762">
            <v>0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/>
          <cell r="G7765">
            <v>0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/>
          <cell r="G7766">
            <v>0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/>
          <cell r="G7767">
            <v>0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/>
          <cell r="G7768">
            <v>0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/>
          <cell r="G7769">
            <v>0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/>
          <cell r="G7770">
            <v>0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/>
          <cell r="G7771">
            <v>0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/>
          <cell r="G7772">
            <v>0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/>
          <cell r="G7773">
            <v>0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/>
          <cell r="G7774">
            <v>0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/>
          <cell r="G7775">
            <v>0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/>
          <cell r="G7776">
            <v>0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/>
          <cell r="G7777">
            <v>0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/>
          <cell r="G7778">
            <v>0</v>
          </cell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/>
          <cell r="G7779">
            <v>0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/>
          <cell r="G7780">
            <v>0</v>
          </cell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/>
          <cell r="G7784">
            <v>0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/>
          <cell r="G7785">
            <v>0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/>
          <cell r="G7786">
            <v>0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/>
          <cell r="G7787">
            <v>0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/>
          <cell r="G7788">
            <v>0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/>
          <cell r="G7789">
            <v>1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/>
          <cell r="G7790">
            <v>0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/>
          <cell r="G7791">
            <v>0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/>
          <cell r="G7792">
            <v>0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/>
          <cell r="G7793">
            <v>0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/>
          <cell r="G7794">
            <v>0</v>
          </cell>
        </row>
        <row r="7795">
          <cell r="A7795" t="str">
            <v>893E10000</v>
          </cell>
          <cell r="B7795"/>
          <cell r="C7795" t="str">
            <v>FT</v>
          </cell>
          <cell r="D7795" t="str">
            <v>CONTINUOUS FLIGHT AUGER (CFA) PILES, 12” DIAMETER</v>
          </cell>
          <cell r="F7795"/>
          <cell r="G7795">
            <v>0</v>
          </cell>
        </row>
        <row r="7796">
          <cell r="A7796" t="str">
            <v>893E10001</v>
          </cell>
          <cell r="B7796"/>
          <cell r="C7796" t="str">
            <v>FT</v>
          </cell>
          <cell r="D7796" t="str">
            <v>CONTINUOUS FLIGHT AUGER (CFA) PILES, 12” DIAMETER, AS PER PLAN</v>
          </cell>
          <cell r="F7796"/>
          <cell r="G7796">
            <v>0</v>
          </cell>
        </row>
        <row r="7797">
          <cell r="A7797" t="str">
            <v>893E10100</v>
          </cell>
          <cell r="B7797"/>
          <cell r="C7797" t="str">
            <v>FT</v>
          </cell>
          <cell r="D7797" t="str">
            <v>CONTINUOUS FLIGHT AUGER (CFA) PILES, 14” DIAMETER</v>
          </cell>
          <cell r="F7797"/>
          <cell r="G7797">
            <v>0</v>
          </cell>
        </row>
        <row r="7798">
          <cell r="A7798" t="str">
            <v>893E10101</v>
          </cell>
          <cell r="B7798"/>
          <cell r="C7798" t="str">
            <v>FT</v>
          </cell>
          <cell r="D7798" t="str">
            <v>CONTINUOUS FLIGHT AUGER (CFA) PILES, 14” DIAMETER, AS PER PLAN</v>
          </cell>
          <cell r="F7798"/>
          <cell r="G7798">
            <v>0</v>
          </cell>
        </row>
        <row r="7799">
          <cell r="A7799" t="str">
            <v>893E10200</v>
          </cell>
          <cell r="B7799"/>
          <cell r="C7799" t="str">
            <v>FT</v>
          </cell>
          <cell r="D7799" t="str">
            <v>CONTINUOUS FLIGHT AUGER (CFA) PILES, 16” DIAMETER</v>
          </cell>
          <cell r="F7799"/>
          <cell r="G7799">
            <v>0</v>
          </cell>
        </row>
        <row r="7800">
          <cell r="A7800" t="str">
            <v>893E10201</v>
          </cell>
          <cell r="B7800"/>
          <cell r="C7800" t="str">
            <v>FT</v>
          </cell>
          <cell r="D7800" t="str">
            <v>CONTINUOUS FLIGHT AUGER (CFA) PILES, 16” DIAMETER, AS PER PLAN</v>
          </cell>
          <cell r="F7800"/>
          <cell r="G7800">
            <v>0</v>
          </cell>
        </row>
        <row r="7801">
          <cell r="A7801" t="str">
            <v>893E10300</v>
          </cell>
          <cell r="B7801"/>
          <cell r="C7801" t="str">
            <v>FT</v>
          </cell>
          <cell r="D7801" t="str">
            <v>CONTINUOUS FLIGHT AUGER (CFA) PILES, 18” DIAMETER</v>
          </cell>
          <cell r="F7801"/>
          <cell r="G7801">
            <v>0</v>
          </cell>
        </row>
        <row r="7802">
          <cell r="A7802" t="str">
            <v>893E10301</v>
          </cell>
          <cell r="B7802"/>
          <cell r="C7802" t="str">
            <v>FT</v>
          </cell>
          <cell r="D7802" t="str">
            <v>CONTINUOUS FLIGHT AUGER (CFA) PILES, 18” DIAMETER, AS PER PLAN</v>
          </cell>
          <cell r="F7802"/>
          <cell r="G7802">
            <v>0</v>
          </cell>
        </row>
        <row r="7803">
          <cell r="A7803" t="str">
            <v>893E10400</v>
          </cell>
          <cell r="B7803"/>
          <cell r="C7803" t="str">
            <v>FT</v>
          </cell>
          <cell r="D7803" t="str">
            <v>CONTINUOUS FLIGHT AUGER (CFA) PILES, 24” DIAMETER</v>
          </cell>
          <cell r="F7803"/>
          <cell r="G7803">
            <v>0</v>
          </cell>
        </row>
        <row r="7804">
          <cell r="A7804" t="str">
            <v>893E10401</v>
          </cell>
          <cell r="B7804"/>
          <cell r="C7804" t="str">
            <v>FT</v>
          </cell>
          <cell r="D7804" t="str">
            <v>CONTINUOUS FLIGHT AUGER (CFA) PILES, 24” DIAMETER, AS PER PLAN</v>
          </cell>
          <cell r="F7804"/>
          <cell r="G7804">
            <v>0</v>
          </cell>
        </row>
        <row r="7805">
          <cell r="A7805" t="str">
            <v>893E10500</v>
          </cell>
          <cell r="B7805"/>
          <cell r="C7805" t="str">
            <v>FT</v>
          </cell>
          <cell r="D7805" t="str">
            <v>CONTINUOUS FLIGHT AUGER (CFA) PILES, 30” DIAMETER</v>
          </cell>
          <cell r="F7805"/>
          <cell r="G7805">
            <v>0</v>
          </cell>
        </row>
        <row r="7806">
          <cell r="A7806" t="str">
            <v>893E10501</v>
          </cell>
          <cell r="B7806"/>
          <cell r="C7806" t="str">
            <v>FT</v>
          </cell>
          <cell r="D7806" t="str">
            <v>CONTINUOUS FLIGHT AUGER (CFA) PILES, 30” DIAMETER, AS PER PLAN</v>
          </cell>
          <cell r="F7806"/>
          <cell r="G7806">
            <v>0</v>
          </cell>
        </row>
        <row r="7807">
          <cell r="A7807" t="str">
            <v>893E10600</v>
          </cell>
          <cell r="B7807"/>
          <cell r="C7807" t="str">
            <v>FT</v>
          </cell>
          <cell r="D7807" t="str">
            <v>CONTINUOUS FLIGHT AUGER (CFA) PILES, 36” DIAMETER</v>
          </cell>
          <cell r="F7807"/>
          <cell r="G7807">
            <v>0</v>
          </cell>
        </row>
        <row r="7808">
          <cell r="A7808" t="str">
            <v>893E10601</v>
          </cell>
          <cell r="B7808"/>
          <cell r="C7808" t="str">
            <v>FT</v>
          </cell>
          <cell r="D7808" t="str">
            <v>CONTINUOUS FLIGHT AUGER (CFA) PILES, 36” DIAMETER, AS PER PLAN</v>
          </cell>
          <cell r="F7808"/>
          <cell r="G7808">
            <v>0</v>
          </cell>
        </row>
        <row r="7809">
          <cell r="A7809" t="str">
            <v>893E10700</v>
          </cell>
          <cell r="B7809"/>
          <cell r="C7809" t="str">
            <v>FT</v>
          </cell>
          <cell r="D7809" t="str">
            <v>CONTINUOUS FLIGHT AUGER (CFA) PILES, 42” DIAMETER</v>
          </cell>
          <cell r="F7809"/>
          <cell r="G7809">
            <v>0</v>
          </cell>
        </row>
        <row r="7810">
          <cell r="A7810" t="str">
            <v>893E10701</v>
          </cell>
          <cell r="B7810"/>
          <cell r="C7810" t="str">
            <v>FT</v>
          </cell>
          <cell r="D7810" t="str">
            <v>CONTINUOUS FLIGHT AUGER (CFA) PILES, 42” DIAMETER, AS PER PLAN</v>
          </cell>
          <cell r="F7810"/>
          <cell r="G7810">
            <v>0</v>
          </cell>
        </row>
        <row r="7811">
          <cell r="A7811" t="str">
            <v>893E10800</v>
          </cell>
          <cell r="B7811"/>
          <cell r="C7811" t="str">
            <v>FT</v>
          </cell>
          <cell r="D7811" t="str">
            <v>CONTINUOUS FLIGHT AUGER (CFA) PILES, 48” DIAMETER</v>
          </cell>
          <cell r="F7811"/>
          <cell r="G7811">
            <v>0</v>
          </cell>
        </row>
        <row r="7812">
          <cell r="A7812" t="str">
            <v>893E10801</v>
          </cell>
          <cell r="B7812"/>
          <cell r="C7812" t="str">
            <v>FT</v>
          </cell>
          <cell r="D7812" t="str">
            <v>CONTINUOUS FLIGHT AUGER (CFA) PILES, 48” DIAMETER, AS PER PLAN</v>
          </cell>
          <cell r="F7812"/>
          <cell r="G7812">
            <v>0</v>
          </cell>
        </row>
        <row r="7813">
          <cell r="A7813" t="str">
            <v>893E19000</v>
          </cell>
          <cell r="B7813"/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B7814"/>
          <cell r="C7814" t="str">
            <v>EACH</v>
          </cell>
          <cell r="D7814" t="str">
            <v>CONTINUOUS FLIGHT AUGER (CFA) PILES, INTEGRITY TEST</v>
          </cell>
          <cell r="F7814"/>
          <cell r="G7814">
            <v>0</v>
          </cell>
        </row>
        <row r="7815">
          <cell r="A7815" t="str">
            <v>893E20100</v>
          </cell>
          <cell r="B7815"/>
          <cell r="C7815" t="str">
            <v>EACH</v>
          </cell>
          <cell r="D7815" t="str">
            <v>CONTINUOUS FLIGHT AUGER (CFA) PILES, VERIFICATION LOAD TEST</v>
          </cell>
          <cell r="F7815"/>
          <cell r="G7815">
            <v>0</v>
          </cell>
        </row>
        <row r="7816">
          <cell r="A7816" t="str">
            <v>893E20200</v>
          </cell>
          <cell r="B7816"/>
          <cell r="C7816" t="str">
            <v>EACH</v>
          </cell>
          <cell r="D7816" t="str">
            <v>CONTINUOUS FLIGHT AUGER (CFA) PILES, PROOF LOAD TEST</v>
          </cell>
          <cell r="F7816"/>
          <cell r="G7816">
            <v>0</v>
          </cell>
        </row>
        <row r="7817">
          <cell r="A7817" t="str">
            <v>894E10000</v>
          </cell>
          <cell r="B7817"/>
          <cell r="C7817" t="str">
            <v>EACH</v>
          </cell>
          <cell r="D7817" t="str">
            <v>THERMAL INTEGRITY PROFILING (TIP) TEST</v>
          </cell>
          <cell r="F7817"/>
          <cell r="G7817">
            <v>0</v>
          </cell>
        </row>
        <row r="7818">
          <cell r="A7818" t="str">
            <v>894E10100</v>
          </cell>
          <cell r="B7818"/>
          <cell r="C7818" t="str">
            <v>FT</v>
          </cell>
          <cell r="D7818" t="str">
            <v>CONCRETE CORE SAMPLING AND GROUTING</v>
          </cell>
          <cell r="F7818"/>
          <cell r="G7818">
            <v>0</v>
          </cell>
        </row>
        <row r="7819">
          <cell r="A7819" t="str">
            <v>894E10200</v>
          </cell>
          <cell r="B7819"/>
          <cell r="C7819" t="str">
            <v>EACH</v>
          </cell>
          <cell r="D7819" t="str">
            <v>CONCRETE CORE STRENGTH TEST</v>
          </cell>
          <cell r="F7819"/>
          <cell r="G7819">
            <v>0</v>
          </cell>
        </row>
        <row r="7820">
          <cell r="A7820" t="str">
            <v>895E10010</v>
          </cell>
          <cell r="B7820"/>
          <cell r="C7820" t="str">
            <v>EACH</v>
          </cell>
          <cell r="D7820" t="str">
            <v>MANUFACTURED WATER QUALITY STRUCTURE, TYPE 1</v>
          </cell>
          <cell r="F7820"/>
          <cell r="G7820">
            <v>0</v>
          </cell>
        </row>
        <row r="7821">
          <cell r="A7821" t="str">
            <v>895E10011</v>
          </cell>
          <cell r="B7821"/>
          <cell r="C7821" t="str">
            <v>EACH</v>
          </cell>
          <cell r="D7821" t="str">
            <v>MANUFACTURED WATER QUALITY STRUCTURE, TYPE 1, AS PER PLAN</v>
          </cell>
          <cell r="F7821"/>
          <cell r="G7821">
            <v>0</v>
          </cell>
        </row>
        <row r="7822">
          <cell r="A7822" t="str">
            <v>895E10020</v>
          </cell>
          <cell r="B7822"/>
          <cell r="C7822" t="str">
            <v>EACH</v>
          </cell>
          <cell r="D7822" t="str">
            <v>MANUFACTURED WATER QUALITY STRUCTURE, TYPE 2</v>
          </cell>
          <cell r="F7822"/>
          <cell r="G7822">
            <v>0</v>
          </cell>
        </row>
        <row r="7823">
          <cell r="A7823" t="str">
            <v>895E10021</v>
          </cell>
          <cell r="B7823"/>
          <cell r="C7823" t="str">
            <v>EACH</v>
          </cell>
          <cell r="D7823" t="str">
            <v>MANUFACTURED WATER QUALITY STRUCTURE, TYPE 2, AS PER PLAN</v>
          </cell>
          <cell r="F7823"/>
          <cell r="G7823">
            <v>0</v>
          </cell>
        </row>
        <row r="7824">
          <cell r="A7824" t="str">
            <v>895E10030</v>
          </cell>
          <cell r="B7824"/>
          <cell r="C7824" t="str">
            <v>EACH</v>
          </cell>
          <cell r="D7824" t="str">
            <v>MANUFACTURED WATER QUALITY STRUCTURE, TYPE 3</v>
          </cell>
          <cell r="F7824"/>
          <cell r="G7824">
            <v>0</v>
          </cell>
        </row>
        <row r="7825">
          <cell r="A7825" t="str">
            <v>895E10040</v>
          </cell>
          <cell r="B7825"/>
          <cell r="C7825" t="str">
            <v>EACH</v>
          </cell>
          <cell r="D7825" t="str">
            <v>MANUFACTURED WATER QUALITY STRUCTURE, TYPE 4</v>
          </cell>
          <cell r="F7825"/>
          <cell r="G7825">
            <v>0</v>
          </cell>
        </row>
        <row r="7826">
          <cell r="A7826" t="str">
            <v>896E00010</v>
          </cell>
          <cell r="B7826"/>
          <cell r="C7826" t="str">
            <v>SNMT</v>
          </cell>
          <cell r="D7826" t="str">
            <v>PORTABLE NON-INTRUSIVE TRAFFIC SENSOR, CLASS I</v>
          </cell>
          <cell r="F7826"/>
          <cell r="G7826">
            <v>0</v>
          </cell>
        </row>
        <row r="7827">
          <cell r="A7827" t="str">
            <v>896E00012</v>
          </cell>
          <cell r="B7827"/>
          <cell r="C7827" t="str">
            <v>SNMT</v>
          </cell>
          <cell r="D7827" t="str">
            <v>PORTABLE NON-INTRUSIVE TRAFFIC SENSOR, CLASS II</v>
          </cell>
          <cell r="F7827"/>
          <cell r="G7827">
            <v>0</v>
          </cell>
        </row>
        <row r="7828">
          <cell r="A7828" t="str">
            <v>896E00020</v>
          </cell>
          <cell r="B7828"/>
          <cell r="C7828" t="str">
            <v>SNMT</v>
          </cell>
          <cell r="D7828" t="str">
            <v>PORTABLE CHANGEABLE MESSAGE SIGN</v>
          </cell>
          <cell r="F7828"/>
          <cell r="G7828">
            <v>0</v>
          </cell>
        </row>
        <row r="7829">
          <cell r="A7829" t="str">
            <v>896E00021</v>
          </cell>
          <cell r="B7829"/>
          <cell r="C7829" t="str">
            <v>SNMT</v>
          </cell>
          <cell r="D7829" t="str">
            <v>PORTABLE CHANGEABLE MESSAGE SIGN, AS PER PLAN</v>
          </cell>
          <cell r="F7829"/>
          <cell r="G7829">
            <v>0</v>
          </cell>
        </row>
        <row r="7830">
          <cell r="A7830" t="str">
            <v>897E01010</v>
          </cell>
          <cell r="B7830"/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B7831"/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B7832"/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B7833"/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B7834"/>
          <cell r="C7834" t="str">
            <v>SY</v>
          </cell>
          <cell r="D7834" t="str">
            <v>PATCHING PLANED SURFACE</v>
          </cell>
          <cell r="F7834"/>
          <cell r="G7834">
            <v>0</v>
          </cell>
        </row>
        <row r="7835">
          <cell r="A7835" t="str">
            <v>897E02001</v>
          </cell>
          <cell r="B7835"/>
          <cell r="C7835" t="str">
            <v>SY</v>
          </cell>
          <cell r="D7835" t="str">
            <v>PATCHING PLANED SURFACE, AS PER PLAN</v>
          </cell>
          <cell r="F7835"/>
          <cell r="G7835">
            <v>0</v>
          </cell>
        </row>
        <row r="7836">
          <cell r="A7836" t="str">
            <v>898E10000</v>
          </cell>
          <cell r="B7836"/>
          <cell r="C7836" t="str">
            <v>EACH</v>
          </cell>
          <cell r="D7836" t="str">
            <v>WIRELESS MAGNETOMETER DETECTION SYSTEM</v>
          </cell>
          <cell r="F7836"/>
          <cell r="G7836">
            <v>0</v>
          </cell>
        </row>
        <row r="7837">
          <cell r="A7837" t="str">
            <v>898E10001</v>
          </cell>
          <cell r="B7837"/>
          <cell r="C7837" t="str">
            <v>EACH</v>
          </cell>
          <cell r="D7837" t="str">
            <v>WIRELESS MAGNETOMETER DETECTION SYSTEM, AS PER PLAN</v>
          </cell>
          <cell r="F7837"/>
          <cell r="G7837">
            <v>0</v>
          </cell>
        </row>
        <row r="7838">
          <cell r="A7838" t="str">
            <v>898E15000</v>
          </cell>
          <cell r="B7838"/>
          <cell r="C7838" t="str">
            <v>LS</v>
          </cell>
          <cell r="D7838" t="str">
            <v>TRAINING FOR WIRELESS MAGNETOMETER DETECTION SYSTEM</v>
          </cell>
          <cell r="F7838"/>
          <cell r="G7838">
            <v>0</v>
          </cell>
        </row>
        <row r="7839">
          <cell r="A7839" t="str">
            <v>899E10000</v>
          </cell>
          <cell r="B7839"/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B7840"/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900E01000</v>
          </cell>
          <cell r="B7841" t="str">
            <v>Y</v>
          </cell>
          <cell r="C7841" t="str">
            <v>MILE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900E10000</v>
          </cell>
          <cell r="B7842" t="str">
            <v>Y</v>
          </cell>
          <cell r="C7842" t="str">
            <v>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900E11000</v>
          </cell>
          <cell r="B7843" t="str">
            <v>Y</v>
          </cell>
          <cell r="C7843" t="str">
            <v>EACH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900E12000</v>
          </cell>
          <cell r="B7844" t="str">
            <v>Y</v>
          </cell>
          <cell r="C7844" t="str">
            <v>TKFT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900E13000</v>
          </cell>
          <cell r="B7845" t="str">
            <v>Y</v>
          </cell>
          <cell r="C7845" t="str">
            <v>PAIR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900E14000</v>
          </cell>
          <cell r="B7846" t="str">
            <v>Y</v>
          </cell>
          <cell r="C7846" t="str">
            <v>JT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900E15000</v>
          </cell>
          <cell r="B7847" t="str">
            <v>Y</v>
          </cell>
          <cell r="C7847" t="str">
            <v>SET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900E16000</v>
          </cell>
          <cell r="B7848" t="str">
            <v>Y</v>
          </cell>
          <cell r="C7848" t="str">
            <v>TON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900E17000</v>
          </cell>
          <cell r="B7849" t="str">
            <v>Y</v>
          </cell>
          <cell r="C7849" t="str">
            <v>LS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900E19000</v>
          </cell>
          <cell r="B7850" t="str">
            <v>Y</v>
          </cell>
          <cell r="C7850" t="str">
            <v>CY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900E20000</v>
          </cell>
          <cell r="B7851" t="str">
            <v>Y</v>
          </cell>
          <cell r="C7851" t="str">
            <v>SY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900E21000</v>
          </cell>
          <cell r="B7852" t="str">
            <v>Y</v>
          </cell>
          <cell r="C7852" t="str">
            <v>BNDL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900E22000</v>
          </cell>
          <cell r="B7853" t="str">
            <v>Y</v>
          </cell>
          <cell r="C7853" t="str">
            <v>LB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950E10000</v>
          </cell>
          <cell r="B7854" t="str">
            <v>Y</v>
          </cell>
          <cell r="C7854" t="str">
            <v>LS</v>
          </cell>
          <cell r="D7854" t="str">
            <v>SPECIAL - SALT SHED DEMOLISHED</v>
          </cell>
          <cell r="F7854"/>
          <cell r="G7854">
            <v>0</v>
          </cell>
        </row>
        <row r="7855">
          <cell r="A7855" t="str">
            <v>950E14000</v>
          </cell>
          <cell r="B7855" t="str">
            <v>Y</v>
          </cell>
          <cell r="C7855" t="str">
            <v>EACH</v>
          </cell>
          <cell r="D7855" t="str">
            <v>SPECIAL - SALT DOME CONSTRUCTED, 51'</v>
          </cell>
          <cell r="F7855"/>
          <cell r="G7855">
            <v>0</v>
          </cell>
        </row>
        <row r="7856">
          <cell r="A7856" t="str">
            <v>950E14010</v>
          </cell>
          <cell r="B7856" t="str">
            <v>Y</v>
          </cell>
          <cell r="C7856" t="str">
            <v>EACH</v>
          </cell>
          <cell r="D7856" t="str">
            <v>SPECIAL - SALT DOME CONSTRUCTED, 56'</v>
          </cell>
          <cell r="F7856"/>
          <cell r="G7856">
            <v>0</v>
          </cell>
        </row>
        <row r="7857">
          <cell r="A7857" t="str">
            <v>950E15000</v>
          </cell>
          <cell r="B7857" t="str">
            <v>Y</v>
          </cell>
          <cell r="C7857" t="str">
            <v>EACH</v>
          </cell>
          <cell r="D7857" t="str">
            <v>SPECIAL - SALT DOME CONSTRUCTED, 62'</v>
          </cell>
          <cell r="F7857"/>
          <cell r="G7857">
            <v>0</v>
          </cell>
        </row>
        <row r="7858">
          <cell r="A7858" t="str">
            <v>950E16000</v>
          </cell>
          <cell r="B7858" t="str">
            <v>Y</v>
          </cell>
          <cell r="C7858" t="str">
            <v>EACH</v>
          </cell>
          <cell r="D7858" t="str">
            <v>SPECIAL - SALT DOME CONSTRUCTED, 61'</v>
          </cell>
          <cell r="F7858"/>
          <cell r="G7858">
            <v>0</v>
          </cell>
        </row>
        <row r="7859">
          <cell r="A7859" t="str">
            <v>950E20000</v>
          </cell>
          <cell r="B7859" t="str">
            <v>Y</v>
          </cell>
          <cell r="C7859" t="str">
            <v>EACH</v>
          </cell>
          <cell r="D7859" t="str">
            <v>SPECIAL - SALT DOME CONSTRUCTED, 72'</v>
          </cell>
          <cell r="F7859"/>
          <cell r="G7859">
            <v>0</v>
          </cell>
        </row>
        <row r="7860">
          <cell r="A7860" t="str">
            <v>950E20010</v>
          </cell>
          <cell r="B7860" t="str">
            <v>Y</v>
          </cell>
          <cell r="C7860" t="str">
            <v>EACH</v>
          </cell>
          <cell r="D7860" t="str">
            <v>SPECIAL - SALT DOME CONSTRUCTED, 82'</v>
          </cell>
          <cell r="F7860"/>
          <cell r="G7860">
            <v>0</v>
          </cell>
        </row>
        <row r="7861">
          <cell r="A7861" t="str">
            <v>950E30000</v>
          </cell>
          <cell r="B7861" t="str">
            <v>Y</v>
          </cell>
          <cell r="C7861" t="str">
            <v>EACH</v>
          </cell>
          <cell r="D7861" t="str">
            <v>SPECIAL - SALT DOME CONSTRUCTED, 100'</v>
          </cell>
          <cell r="F7861"/>
          <cell r="G7861">
            <v>0</v>
          </cell>
        </row>
        <row r="7862">
          <cell r="A7862" t="str">
            <v>950E35000</v>
          </cell>
          <cell r="B7862" t="str">
            <v>Y</v>
          </cell>
          <cell r="C7862" t="str">
            <v>LS</v>
          </cell>
          <cell r="D7862" t="str">
            <v>SPECIAL - ROOF REPLACEMENT</v>
          </cell>
          <cell r="F7862"/>
          <cell r="G7862">
            <v>0</v>
          </cell>
        </row>
        <row r="7863">
          <cell r="A7863" t="str">
            <v>950E40000</v>
          </cell>
          <cell r="B7863" t="str">
            <v>Y</v>
          </cell>
          <cell r="C7863" t="str">
            <v>EACH</v>
          </cell>
          <cell r="D7863" t="str">
            <v>SPECIAL - MANUFACTURED OFFICE, 44'</v>
          </cell>
          <cell r="F7863"/>
          <cell r="G7863">
            <v>0</v>
          </cell>
        </row>
        <row r="7864">
          <cell r="A7864" t="str">
            <v>950E50000</v>
          </cell>
          <cell r="B7864" t="str">
            <v>Y</v>
          </cell>
          <cell r="C7864" t="str">
            <v>LS</v>
          </cell>
          <cell r="D7864" t="str">
            <v>SPECIAL - FACILITIES</v>
          </cell>
          <cell r="F7864" t="str">
            <v>ADD SUPPLEMENTAL DESCRIPTION</v>
          </cell>
          <cell r="G7864">
            <v>1</v>
          </cell>
        </row>
        <row r="7865">
          <cell r="A7865" t="str">
            <v>950E51000</v>
          </cell>
          <cell r="B7865" t="str">
            <v>Y</v>
          </cell>
          <cell r="C7865" t="str">
            <v>EACH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990E10000</v>
          </cell>
          <cell r="B7866"/>
          <cell r="C7866" t="str">
            <v>LS</v>
          </cell>
          <cell r="D7866" t="str">
            <v>ESTIMATED COST OF REPAIRS TO DETOUR</v>
          </cell>
          <cell r="F7866" t="str">
            <v>ODOT INTERNAL USE ONLY</v>
          </cell>
          <cell r="G7866">
            <v>0</v>
          </cell>
        </row>
        <row r="7867">
          <cell r="A7867" t="str">
            <v>990E10010</v>
          </cell>
          <cell r="B7867"/>
          <cell r="C7867" t="str">
            <v>LS</v>
          </cell>
          <cell r="D7867" t="str">
            <v>ESTIMATED COST OF RIGHT OF WAY</v>
          </cell>
          <cell r="F7867" t="str">
            <v>ODOT INTERNAL USE ONLY</v>
          </cell>
          <cell r="G7867">
            <v>0</v>
          </cell>
        </row>
        <row r="7868">
          <cell r="A7868" t="str">
            <v>990E10020</v>
          </cell>
          <cell r="B7868"/>
          <cell r="C7868" t="str">
            <v>LS</v>
          </cell>
          <cell r="D7868" t="str">
            <v>ESTIMATED COST OF ENGINEERING, SUPERINTENDENCE AND CONTINGENCIES</v>
          </cell>
          <cell r="F7868" t="str">
            <v>ODOT INTERNAL USE ONLY</v>
          </cell>
          <cell r="G7868">
            <v>0</v>
          </cell>
        </row>
        <row r="7869">
          <cell r="A7869" t="str">
            <v>990E10030</v>
          </cell>
          <cell r="B7869"/>
          <cell r="C7869" t="str">
            <v>LS</v>
          </cell>
          <cell r="D7869" t="str">
            <v>ESTIMATED COST OF PRELIMINARY ENGINEERING</v>
          </cell>
          <cell r="F7869" t="str">
            <v>ODOT INTERNAL USE ONLY</v>
          </cell>
          <cell r="G7869">
            <v>0</v>
          </cell>
        </row>
        <row r="7870">
          <cell r="A7870" t="str">
            <v>990E10040</v>
          </cell>
          <cell r="B7870"/>
          <cell r="C7870" t="str">
            <v>LS</v>
          </cell>
          <cell r="D7870" t="str">
            <v>ESTIMATED COST OF FORCE ACCOUNT WORK</v>
          </cell>
          <cell r="F7870" t="str">
            <v>ODOT INTERNAL USE ONLY</v>
          </cell>
          <cell r="G7870">
            <v>0</v>
          </cell>
        </row>
        <row r="7871">
          <cell r="A7871" t="str">
            <v>990E10500</v>
          </cell>
          <cell r="B7871"/>
          <cell r="C7871" t="str">
            <v>LS</v>
          </cell>
          <cell r="D7871" t="str">
            <v>ESTIMATED COST OF INCENTIVE/DISINCENTIVE PAYMENT</v>
          </cell>
          <cell r="F7871" t="str">
            <v>ODOT INTERNAL USE ONLY</v>
          </cell>
          <cell r="G7871">
            <v>0</v>
          </cell>
        </row>
        <row r="7872">
          <cell r="A7872" t="str">
            <v>990E20000</v>
          </cell>
          <cell r="B7872"/>
          <cell r="C7872" t="str">
            <v>LS</v>
          </cell>
          <cell r="D7872" t="str">
            <v>FORCE ACCOUNT</v>
          </cell>
          <cell r="F7872" t="str">
            <v>SITE MANAGER USE ONLY</v>
          </cell>
          <cell r="G7872">
            <v>0</v>
          </cell>
        </row>
        <row r="7873">
          <cell r="A7873" t="str">
            <v>990E20010</v>
          </cell>
          <cell r="B7873"/>
          <cell r="C7873" t="str">
            <v>LS</v>
          </cell>
          <cell r="D7873" t="str">
            <v>DIFFERENCE BETWEEN ESTIMATED AND ACTUAL COST OF 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990E21000</v>
          </cell>
          <cell r="B7874"/>
          <cell r="C7874" t="str">
            <v>DLR</v>
          </cell>
          <cell r="D7874" t="str">
            <v>INTEREST PAYMENTS</v>
          </cell>
          <cell r="F7874" t="str">
            <v>SITE MANAGER USE ONLY</v>
          </cell>
          <cell r="G7874">
            <v>0</v>
          </cell>
        </row>
        <row r="7875">
          <cell r="A7875" t="str">
            <v>990E24000</v>
          </cell>
          <cell r="B7875"/>
          <cell r="C7875" t="str">
            <v>LS</v>
          </cell>
          <cell r="D7875" t="str">
            <v>BITUMINOUS PRICE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990E24100</v>
          </cell>
          <cell r="B7876"/>
          <cell r="C7876" t="str">
            <v>LS</v>
          </cell>
          <cell r="D7876" t="str">
            <v>446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990E24130</v>
          </cell>
          <cell r="B7877"/>
          <cell r="C7877" t="str">
            <v>LS</v>
          </cell>
          <cell r="D7877" t="str">
            <v>447 MAT DENSITY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990E24170</v>
          </cell>
          <cell r="B7878"/>
          <cell r="C7878" t="str">
            <v>LS</v>
          </cell>
          <cell r="D7878" t="str">
            <v>447 JOINT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990E24200</v>
          </cell>
          <cell r="B7879"/>
          <cell r="C7879" t="str">
            <v>LS</v>
          </cell>
          <cell r="D7879" t="str">
            <v>448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990E24300</v>
          </cell>
          <cell r="B7880"/>
          <cell r="C7880" t="str">
            <v>LS</v>
          </cell>
          <cell r="D7880" t="str">
            <v>PAVEMENT SMOOTHNESS ADJUSTMENT (PN 420)</v>
          </cell>
          <cell r="F7880" t="str">
            <v>SITE MANAGER USE ONLY</v>
          </cell>
          <cell r="G7880">
            <v>0</v>
          </cell>
        </row>
        <row r="7881">
          <cell r="A7881" t="str">
            <v>990E24350</v>
          </cell>
          <cell r="B7881"/>
          <cell r="C7881" t="str">
            <v>LS</v>
          </cell>
          <cell r="D7881" t="str">
            <v>BRIDGE SMOOTHNESS ADJUSTMENT (PN 555)</v>
          </cell>
          <cell r="F7881" t="str">
            <v>SITE MANAGER USE ONLY</v>
          </cell>
          <cell r="G7881">
            <v>0</v>
          </cell>
        </row>
        <row r="7882">
          <cell r="A7882" t="str">
            <v>990E24400</v>
          </cell>
          <cell r="B7882"/>
          <cell r="C7882" t="str">
            <v>LS</v>
          </cell>
          <cell r="D7882" t="str">
            <v>STEEL PRICE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990E24500</v>
          </cell>
          <cell r="B7883"/>
          <cell r="C7883" t="str">
            <v>LS</v>
          </cell>
          <cell r="D7883" t="str">
            <v>QC / QA</v>
          </cell>
          <cell r="F7883" t="str">
            <v>SITE MANAGER USE ONLY</v>
          </cell>
          <cell r="G7883">
            <v>0</v>
          </cell>
        </row>
        <row r="7884">
          <cell r="A7884" t="str">
            <v>990E24600</v>
          </cell>
          <cell r="B7884"/>
          <cell r="C7884" t="str">
            <v>LS</v>
          </cell>
          <cell r="D7884" t="str">
            <v>LANDSCAPING ADJUSTMENT</v>
          </cell>
          <cell r="F7884" t="str">
            <v>SITE MANAGER USE ONLY</v>
          </cell>
          <cell r="G7884">
            <v>0</v>
          </cell>
        </row>
        <row r="7885">
          <cell r="A7885" t="str">
            <v>990E24700</v>
          </cell>
          <cell r="B7885"/>
          <cell r="C7885" t="str">
            <v>LS</v>
          </cell>
          <cell r="D7885" t="str">
            <v>104.02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990E24800</v>
          </cell>
          <cell r="B7886"/>
          <cell r="C7886" t="str">
            <v>LS</v>
          </cell>
          <cell r="D7886" t="str">
            <v>NON-SPEC MATERIAL DEDUCTION</v>
          </cell>
          <cell r="F7886" t="str">
            <v>SITE MANAGER USE ONLY</v>
          </cell>
          <cell r="G7886">
            <v>0</v>
          </cell>
        </row>
        <row r="7887">
          <cell r="A7887" t="str">
            <v>990E24900</v>
          </cell>
          <cell r="B7887"/>
          <cell r="C7887" t="str">
            <v>LS</v>
          </cell>
          <cell r="D7887" t="str">
            <v>109.05 - BUY BACK MATERIAL</v>
          </cell>
          <cell r="F7887" t="str">
            <v>SITE MANAGER USE ONLY</v>
          </cell>
          <cell r="G7887">
            <v>0</v>
          </cell>
        </row>
        <row r="7888">
          <cell r="A7888" t="str">
            <v>990E25000</v>
          </cell>
          <cell r="B7888"/>
          <cell r="C7888" t="str">
            <v>LS</v>
          </cell>
          <cell r="D7888" t="str">
            <v>FUEL PRICE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990E25100</v>
          </cell>
          <cell r="B7889"/>
          <cell r="C7889" t="str">
            <v>LS</v>
          </cell>
          <cell r="D7889" t="str">
            <v>UTILITY CONFLICT/DELAYS</v>
          </cell>
          <cell r="F7889" t="str">
            <v>SITE MANAGER USE ONLY</v>
          </cell>
          <cell r="G7889">
            <v>0</v>
          </cell>
        </row>
        <row r="7890">
          <cell r="A7890" t="str">
            <v>990E25200</v>
          </cell>
          <cell r="B7890"/>
          <cell r="C7890" t="str">
            <v>LS</v>
          </cell>
          <cell r="D7890" t="str">
            <v>ABANDONED 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990E25300</v>
          </cell>
          <cell r="B7891"/>
          <cell r="C7891" t="str">
            <v>LS</v>
          </cell>
          <cell r="D7891" t="str">
            <v>105.03 NON-CONFORMANCE ADJUSTMENT</v>
          </cell>
          <cell r="F7891" t="str">
            <v>SITE MANAGER USE ONLY</v>
          </cell>
          <cell r="G7891">
            <v>0</v>
          </cell>
        </row>
        <row r="7892">
          <cell r="A7892" t="str">
            <v>990E25400</v>
          </cell>
          <cell r="B7892"/>
          <cell r="C7892" t="str">
            <v>LS</v>
          </cell>
          <cell r="D7892" t="str">
            <v>LUMP SUM ADJUSTMENT - GENERAL / OTHER ITEMS</v>
          </cell>
          <cell r="F7892" t="str">
            <v>SITE MANAGER USE ONLY</v>
          </cell>
          <cell r="G7892">
            <v>0</v>
          </cell>
        </row>
        <row r="7893">
          <cell r="A7893" t="str">
            <v>990E25500</v>
          </cell>
          <cell r="B7893"/>
          <cell r="C7893" t="str">
            <v>LS</v>
          </cell>
          <cell r="D7893" t="str">
            <v>FAILURE TO MEET DBE COMMITMENTS</v>
          </cell>
          <cell r="F7893" t="str">
            <v>SITE MANAGER USE ONLY</v>
          </cell>
          <cell r="G7893">
            <v>0</v>
          </cell>
        </row>
        <row r="7894">
          <cell r="A7894" t="str">
            <v>990E30000</v>
          </cell>
          <cell r="B7894"/>
          <cell r="C7894" t="str">
            <v>LS</v>
          </cell>
          <cell r="D7894" t="str">
            <v>AGREED LUMP SUM</v>
          </cell>
          <cell r="F7894" t="str">
            <v>SITE MANAGER USE ONLY</v>
          </cell>
          <cell r="G7894">
            <v>0</v>
          </cell>
        </row>
        <row r="7895">
          <cell r="A7895" t="str">
            <v>990E40000</v>
          </cell>
          <cell r="B7895"/>
          <cell r="C7895" t="str">
            <v>EACH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990E40010</v>
          </cell>
          <cell r="B7896"/>
          <cell r="C7896" t="str">
            <v>FT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990E40020</v>
          </cell>
          <cell r="B7897"/>
          <cell r="C7897" t="str">
            <v>SF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990E40030</v>
          </cell>
          <cell r="B7898"/>
          <cell r="C7898" t="str">
            <v>SY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990E40050</v>
          </cell>
          <cell r="B7899"/>
          <cell r="C7899" t="str">
            <v>MILE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990E40060</v>
          </cell>
          <cell r="B7900"/>
          <cell r="C7900" t="str">
            <v>CY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990E40070</v>
          </cell>
          <cell r="B7901"/>
          <cell r="C7901" t="str">
            <v>LB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990E40080</v>
          </cell>
          <cell r="B7902"/>
          <cell r="C7902" t="str">
            <v>MNTH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990E40090</v>
          </cell>
          <cell r="B7903"/>
          <cell r="C7903" t="str">
            <v>TON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990E40100</v>
          </cell>
          <cell r="B7904"/>
          <cell r="C7904" t="str">
            <v>TKFT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990E50000</v>
          </cell>
          <cell r="B7905"/>
          <cell r="C7905" t="str">
            <v>HOUR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990E50100</v>
          </cell>
          <cell r="B7906"/>
          <cell r="C7906" t="str">
            <v>DAY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990E50110</v>
          </cell>
          <cell r="B7907"/>
          <cell r="C7907" t="str">
            <v>GAL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990E50120</v>
          </cell>
          <cell r="B7908"/>
          <cell r="C7908" t="str">
            <v>STA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990E50130</v>
          </cell>
          <cell r="B7909"/>
          <cell r="C7909" t="str">
            <v>MSF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990E50140</v>
          </cell>
          <cell r="B7910"/>
          <cell r="C7910" t="str">
            <v>MGAL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/>
          <cell r="B7911"/>
          <cell r="C7911"/>
          <cell r="D7911"/>
          <cell r="F7911"/>
          <cell r="G7911"/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C6F4A-0E39-4C5B-B4D6-3ADD6CFAF2A4}">
  <dimension ref="A1:AL127"/>
  <sheetViews>
    <sheetView showGridLines="0" tabSelected="1" zoomScale="118" zoomScaleNormal="118" workbookViewId="0"/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7.85546875" style="5" customWidth="1"/>
    <col min="5" max="5" width="8.7109375" style="5" customWidth="1"/>
    <col min="6" max="6" width="7.85546875" style="5" customWidth="1"/>
    <col min="7" max="7" width="5.140625" style="5" customWidth="1"/>
    <col min="8" max="8" width="4.28515625" style="5" customWidth="1"/>
    <col min="9" max="9" width="1.28515625" style="5" customWidth="1"/>
    <col min="10" max="10" width="4.5703125" style="5" customWidth="1"/>
    <col min="11" max="11" width="6.5703125" style="6" customWidth="1"/>
    <col min="12" max="12" width="13.85546875" style="5" customWidth="1"/>
    <col min="13" max="13" width="9.5703125" style="5" customWidth="1"/>
    <col min="14" max="31" width="8.855468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1"/>
      <c r="K1" s="1"/>
      <c r="L1" s="1"/>
      <c r="M1" s="15"/>
      <c r="N1" s="15"/>
      <c r="O1" s="15"/>
      <c r="P1" s="1"/>
      <c r="Q1" s="1"/>
      <c r="R1" s="1"/>
      <c r="S1" s="1"/>
      <c r="T1" s="15"/>
      <c r="U1" s="15"/>
      <c r="V1" s="15"/>
      <c r="W1" s="15"/>
      <c r="X1" s="15"/>
      <c r="Y1" s="15"/>
      <c r="Z1" s="1"/>
      <c r="AA1" s="15"/>
      <c r="AB1" s="15"/>
      <c r="AC1" s="15"/>
      <c r="AD1" s="15"/>
      <c r="AE1" s="15"/>
    </row>
    <row r="2" spans="1:38" ht="12.75" customHeight="1" x14ac:dyDescent="0.2">
      <c r="D2" s="2"/>
      <c r="E2" s="2"/>
      <c r="F2" s="3"/>
      <c r="G2" s="3" t="s">
        <v>2</v>
      </c>
      <c r="H2" s="3" t="s">
        <v>14</v>
      </c>
      <c r="I2" s="2" t="s">
        <v>3</v>
      </c>
      <c r="J2" s="1"/>
      <c r="K2" s="1"/>
      <c r="L2" s="1"/>
      <c r="M2" s="15"/>
      <c r="N2" s="15"/>
      <c r="O2" s="15"/>
      <c r="P2" s="1"/>
      <c r="Q2" s="1"/>
      <c r="R2" s="1"/>
      <c r="S2" s="1"/>
      <c r="T2" s="15"/>
      <c r="U2" s="15"/>
      <c r="V2" s="15"/>
      <c r="W2" s="15"/>
      <c r="X2" s="15"/>
      <c r="Y2" s="15"/>
      <c r="Z2" s="1"/>
      <c r="AA2" s="15"/>
      <c r="AB2" s="15"/>
      <c r="AC2" s="15"/>
      <c r="AD2" s="15"/>
      <c r="AE2" s="15"/>
    </row>
    <row r="3" spans="1:38" ht="12.75" customHeight="1" x14ac:dyDescent="0.2">
      <c r="D3" s="2"/>
      <c r="E3" s="3"/>
      <c r="F3" s="3"/>
      <c r="G3" s="3"/>
      <c r="H3" s="3" t="s">
        <v>15</v>
      </c>
      <c r="I3" s="2" t="s">
        <v>10</v>
      </c>
      <c r="J3" s="1"/>
      <c r="K3" s="1"/>
      <c r="L3" s="1"/>
      <c r="M3" s="2"/>
      <c r="N3" s="2"/>
      <c r="O3" s="2"/>
      <c r="P3" s="1"/>
      <c r="Q3" s="1"/>
      <c r="R3" s="1"/>
      <c r="S3" s="1"/>
      <c r="T3" s="2"/>
      <c r="U3" s="2"/>
      <c r="V3" s="2"/>
      <c r="W3" s="2"/>
      <c r="X3" s="2"/>
      <c r="Y3" s="2"/>
      <c r="Z3" s="1"/>
      <c r="AA3" s="2"/>
      <c r="AB3" s="2"/>
      <c r="AC3" s="2"/>
      <c r="AD3" s="2"/>
      <c r="AE3" s="2"/>
    </row>
    <row r="4" spans="1:38" ht="12.75" customHeight="1" x14ac:dyDescent="0.2">
      <c r="D4" s="2"/>
      <c r="E4" s="3"/>
      <c r="F4" s="4"/>
      <c r="G4" s="4"/>
      <c r="H4" s="3" t="s">
        <v>16</v>
      </c>
      <c r="I4" s="2" t="s">
        <v>11</v>
      </c>
      <c r="J4" s="1"/>
      <c r="K4" s="1"/>
      <c r="L4" s="1"/>
      <c r="M4" s="2"/>
      <c r="N4" s="2"/>
      <c r="O4" s="2"/>
      <c r="P4" s="1"/>
      <c r="Q4" s="1"/>
      <c r="R4" s="1"/>
      <c r="S4" s="1"/>
      <c r="T4" s="2"/>
      <c r="U4" s="2"/>
      <c r="V4" s="2"/>
      <c r="W4" s="2"/>
      <c r="X4" s="2"/>
      <c r="Y4" s="2"/>
      <c r="Z4" s="1"/>
      <c r="AA4" s="2"/>
      <c r="AB4" s="2"/>
      <c r="AC4" s="2"/>
      <c r="AD4" s="2"/>
      <c r="AE4" s="2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8" ht="12.75" customHeight="1" thickBot="1" x14ac:dyDescent="0.25"/>
    <row r="7" spans="1:38" ht="12.75" customHeight="1" thickBot="1" x14ac:dyDescent="0.25">
      <c r="B7" s="17" t="s">
        <v>7</v>
      </c>
      <c r="D7" s="95">
        <f>AG7</f>
        <v>1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G7" s="12">
        <v>1</v>
      </c>
      <c r="AH7" s="13" t="s">
        <v>1</v>
      </c>
      <c r="AI7" s="14"/>
      <c r="AJ7" s="14"/>
      <c r="AK7" s="14"/>
      <c r="AL7" s="14"/>
    </row>
    <row r="8" spans="1:38" ht="12.75" customHeight="1" thickBot="1" x14ac:dyDescent="0.25">
      <c r="B8" s="19">
        <v>71</v>
      </c>
      <c r="D8" s="96" t="s">
        <v>5</v>
      </c>
      <c r="E8" s="96"/>
      <c r="F8" s="96"/>
      <c r="G8" s="96"/>
      <c r="H8" s="96"/>
      <c r="I8" s="96"/>
      <c r="J8" s="96"/>
      <c r="K8" s="16"/>
      <c r="L8" s="16"/>
      <c r="M8" s="16"/>
      <c r="N8" s="16" t="s">
        <v>36</v>
      </c>
      <c r="O8" s="23" t="s">
        <v>37</v>
      </c>
      <c r="P8" s="23" t="s">
        <v>38</v>
      </c>
      <c r="Q8" s="23" t="s">
        <v>24</v>
      </c>
      <c r="R8" s="16" t="s">
        <v>39</v>
      </c>
      <c r="S8" s="16" t="s">
        <v>31</v>
      </c>
      <c r="T8" s="16" t="s">
        <v>67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</row>
    <row r="9" spans="1:38" ht="12.75" customHeight="1" thickBot="1" x14ac:dyDescent="0.25">
      <c r="D9" s="97" t="s">
        <v>6</v>
      </c>
      <c r="E9" s="97"/>
      <c r="F9" s="97"/>
      <c r="G9" s="97"/>
      <c r="H9" s="97"/>
      <c r="I9" s="97"/>
      <c r="J9" s="97"/>
      <c r="K9" s="11"/>
      <c r="L9" s="11"/>
      <c r="M9" s="11"/>
      <c r="N9" s="11"/>
      <c r="O9" s="11"/>
      <c r="P9" s="11"/>
      <c r="Q9" s="11"/>
      <c r="R9" s="11"/>
      <c r="S9" s="11"/>
      <c r="T9" s="11" t="s">
        <v>68</v>
      </c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38" ht="12.75" customHeight="1" x14ac:dyDescent="0.2">
      <c r="B10" s="81" t="s">
        <v>8</v>
      </c>
      <c r="D10" s="84" t="s">
        <v>0</v>
      </c>
      <c r="E10" s="84" t="s">
        <v>23</v>
      </c>
      <c r="F10" s="87" t="s">
        <v>19</v>
      </c>
      <c r="G10" s="88"/>
      <c r="H10" s="84" t="s">
        <v>18</v>
      </c>
      <c r="I10" s="84"/>
      <c r="J10" s="84"/>
      <c r="K10" s="75" t="s">
        <v>20</v>
      </c>
      <c r="L10" s="75" t="s">
        <v>21</v>
      </c>
      <c r="M10" s="78" t="s">
        <v>22</v>
      </c>
      <c r="N10" s="7" t="str">
        <f t="shared" ref="N10:AE10" si="0">IF(OR(TRIM(N8)=0,TRIM(N8)=""),"",IF(IFERROR(TRIM(INDEX(QryItemNamed,MATCH(TRIM(N8),ITEM,0),2)),"")="Y","SPECIAL",LEFT(IFERROR(TRIM(INDEX(ITEM,MATCH(TRIM(N8),ITEM,0))),""),3)))</f>
        <v>630</v>
      </c>
      <c r="O10" s="7" t="str">
        <f t="shared" si="0"/>
        <v>630</v>
      </c>
      <c r="P10" s="7" t="str">
        <f t="shared" si="0"/>
        <v>630</v>
      </c>
      <c r="Q10" s="7" t="str">
        <f t="shared" si="0"/>
        <v>630</v>
      </c>
      <c r="R10" s="7" t="str">
        <f t="shared" si="0"/>
        <v>630</v>
      </c>
      <c r="S10" s="7" t="str">
        <f t="shared" si="0"/>
        <v>630</v>
      </c>
      <c r="T10" s="7" t="str">
        <f t="shared" si="0"/>
        <v>630</v>
      </c>
      <c r="U10" s="7" t="str">
        <f t="shared" si="0"/>
        <v/>
      </c>
      <c r="V10" s="7" t="str">
        <f t="shared" si="0"/>
        <v/>
      </c>
      <c r="W10" s="7" t="str">
        <f t="shared" si="0"/>
        <v/>
      </c>
      <c r="X10" s="7" t="str">
        <f t="shared" si="0"/>
        <v/>
      </c>
      <c r="Y10" s="7" t="str">
        <f t="shared" si="0"/>
        <v/>
      </c>
      <c r="Z10" s="7" t="str">
        <f t="shared" si="0"/>
        <v/>
      </c>
      <c r="AA10" s="7" t="str">
        <f t="shared" si="0"/>
        <v/>
      </c>
      <c r="AB10" s="7" t="str">
        <f t="shared" si="0"/>
        <v/>
      </c>
      <c r="AC10" s="7" t="str">
        <f t="shared" si="0"/>
        <v/>
      </c>
      <c r="AD10" s="7" t="str">
        <f t="shared" si="0"/>
        <v/>
      </c>
      <c r="AE10" s="7" t="str">
        <f t="shared" si="0"/>
        <v/>
      </c>
    </row>
    <row r="11" spans="1:38" ht="12.75" customHeight="1" x14ac:dyDescent="0.2">
      <c r="B11" s="82"/>
      <c r="D11" s="85"/>
      <c r="E11" s="85"/>
      <c r="F11" s="89"/>
      <c r="G11" s="90"/>
      <c r="H11" s="85"/>
      <c r="I11" s="85"/>
      <c r="J11" s="85"/>
      <c r="K11" s="76"/>
      <c r="L11" s="76"/>
      <c r="M11" s="79"/>
      <c r="N11" s="71" t="str">
        <f t="shared" ref="N11:AE11" si="1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GROUND MOUNTED SUPPORT, NO. 3 POST, AS PER PLAN</v>
      </c>
      <c r="O11" s="71" t="str">
        <f t="shared" si="1"/>
        <v>SIGN, FLAT SHEET</v>
      </c>
      <c r="P11" s="72" t="str">
        <f t="shared" si="1"/>
        <v>SIGN ERECTED, FLAT SHEET</v>
      </c>
      <c r="Q11" s="72" t="str">
        <f t="shared" si="1"/>
        <v>REMOVAL OF GROUND MOUNTED SIGN AND DISPOSAL</v>
      </c>
      <c r="R11" s="72" t="str">
        <f t="shared" si="1"/>
        <v>REMOVAL OF GROUND MOUNTED POST SUPPORT AND DISPOSAL</v>
      </c>
      <c r="S11" s="71" t="str">
        <f t="shared" si="1"/>
        <v>REMOVAL OF GROUND MOUNTED SIGN AND REERECTION</v>
      </c>
      <c r="T11" s="71" t="str">
        <f t="shared" si="1"/>
        <v>SIGNING, MISC.:6" X 8" WOOD POST</v>
      </c>
      <c r="U11" s="71" t="str">
        <f t="shared" si="1"/>
        <v/>
      </c>
      <c r="V11" s="71" t="str">
        <f t="shared" si="1"/>
        <v/>
      </c>
      <c r="W11" s="71" t="str">
        <f t="shared" si="1"/>
        <v/>
      </c>
      <c r="X11" s="71" t="str">
        <f t="shared" si="1"/>
        <v/>
      </c>
      <c r="Y11" s="71" t="str">
        <f t="shared" si="1"/>
        <v/>
      </c>
      <c r="Z11" s="71" t="str">
        <f t="shared" si="1"/>
        <v/>
      </c>
      <c r="AA11" s="71" t="str">
        <f t="shared" si="1"/>
        <v/>
      </c>
      <c r="AB11" s="71" t="str">
        <f t="shared" si="1"/>
        <v/>
      </c>
      <c r="AC11" s="71" t="str">
        <f t="shared" si="1"/>
        <v/>
      </c>
      <c r="AD11" s="71" t="str">
        <f t="shared" si="1"/>
        <v/>
      </c>
      <c r="AE11" s="71" t="str">
        <f t="shared" si="1"/>
        <v/>
      </c>
    </row>
    <row r="12" spans="1:38" ht="12.75" customHeight="1" x14ac:dyDescent="0.2">
      <c r="B12" s="82"/>
      <c r="D12" s="85"/>
      <c r="E12" s="85"/>
      <c r="F12" s="89"/>
      <c r="G12" s="90"/>
      <c r="H12" s="85"/>
      <c r="I12" s="85"/>
      <c r="J12" s="85"/>
      <c r="K12" s="76"/>
      <c r="L12" s="76"/>
      <c r="M12" s="79"/>
      <c r="N12" s="71"/>
      <c r="O12" s="71"/>
      <c r="P12" s="73"/>
      <c r="Q12" s="73"/>
      <c r="R12" s="73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</row>
    <row r="13" spans="1:38" ht="12.75" customHeight="1" x14ac:dyDescent="0.2">
      <c r="B13" s="82"/>
      <c r="D13" s="85"/>
      <c r="E13" s="85"/>
      <c r="F13" s="89"/>
      <c r="G13" s="90"/>
      <c r="H13" s="85"/>
      <c r="I13" s="85"/>
      <c r="J13" s="85"/>
      <c r="K13" s="76"/>
      <c r="L13" s="76"/>
      <c r="M13" s="79"/>
      <c r="N13" s="71"/>
      <c r="O13" s="71"/>
      <c r="P13" s="73"/>
      <c r="Q13" s="73"/>
      <c r="R13" s="73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</row>
    <row r="14" spans="1:38" ht="12.75" customHeight="1" x14ac:dyDescent="0.2">
      <c r="B14" s="82"/>
      <c r="D14" s="85"/>
      <c r="E14" s="85"/>
      <c r="F14" s="89"/>
      <c r="G14" s="90"/>
      <c r="H14" s="85"/>
      <c r="I14" s="85"/>
      <c r="J14" s="85"/>
      <c r="K14" s="76"/>
      <c r="L14" s="76"/>
      <c r="M14" s="79"/>
      <c r="N14" s="71"/>
      <c r="O14" s="71"/>
      <c r="P14" s="73"/>
      <c r="Q14" s="73"/>
      <c r="R14" s="73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</row>
    <row r="15" spans="1:38" ht="12.75" customHeight="1" x14ac:dyDescent="0.2">
      <c r="B15" s="82"/>
      <c r="D15" s="85"/>
      <c r="E15" s="85"/>
      <c r="F15" s="89"/>
      <c r="G15" s="90"/>
      <c r="H15" s="85"/>
      <c r="I15" s="85"/>
      <c r="J15" s="85"/>
      <c r="K15" s="76"/>
      <c r="L15" s="76"/>
      <c r="M15" s="79"/>
      <c r="N15" s="71"/>
      <c r="O15" s="71"/>
      <c r="P15" s="73"/>
      <c r="Q15" s="73"/>
      <c r="R15" s="73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</row>
    <row r="16" spans="1:38" ht="12.75" customHeight="1" x14ac:dyDescent="0.2">
      <c r="B16" s="82"/>
      <c r="D16" s="85"/>
      <c r="E16" s="85"/>
      <c r="F16" s="89"/>
      <c r="G16" s="90"/>
      <c r="H16" s="85"/>
      <c r="I16" s="85"/>
      <c r="J16" s="85"/>
      <c r="K16" s="76"/>
      <c r="L16" s="76"/>
      <c r="M16" s="79"/>
      <c r="N16" s="71"/>
      <c r="O16" s="71"/>
      <c r="P16" s="73"/>
      <c r="Q16" s="73"/>
      <c r="R16" s="73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</row>
    <row r="17" spans="2:31" ht="12.75" customHeight="1" x14ac:dyDescent="0.2">
      <c r="B17" s="82"/>
      <c r="D17" s="85"/>
      <c r="E17" s="85"/>
      <c r="F17" s="89"/>
      <c r="G17" s="90"/>
      <c r="H17" s="85"/>
      <c r="I17" s="85"/>
      <c r="J17" s="85"/>
      <c r="K17" s="76"/>
      <c r="L17" s="76"/>
      <c r="M17" s="79"/>
      <c r="N17" s="71"/>
      <c r="O17" s="71"/>
      <c r="P17" s="73"/>
      <c r="Q17" s="73"/>
      <c r="R17" s="73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</row>
    <row r="18" spans="2:31" ht="12.75" customHeight="1" x14ac:dyDescent="0.2">
      <c r="B18" s="82"/>
      <c r="D18" s="85"/>
      <c r="E18" s="85"/>
      <c r="F18" s="89"/>
      <c r="G18" s="90"/>
      <c r="H18" s="85"/>
      <c r="I18" s="85"/>
      <c r="J18" s="85"/>
      <c r="K18" s="76"/>
      <c r="L18" s="76"/>
      <c r="M18" s="79"/>
      <c r="N18" s="71"/>
      <c r="O18" s="71"/>
      <c r="P18" s="73"/>
      <c r="Q18" s="73"/>
      <c r="R18" s="73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</row>
    <row r="19" spans="2:31" ht="12.75" customHeight="1" x14ac:dyDescent="0.2">
      <c r="B19" s="82"/>
      <c r="D19" s="85"/>
      <c r="E19" s="85"/>
      <c r="F19" s="89"/>
      <c r="G19" s="90"/>
      <c r="H19" s="85"/>
      <c r="I19" s="85"/>
      <c r="J19" s="85"/>
      <c r="K19" s="76"/>
      <c r="L19" s="76"/>
      <c r="M19" s="79"/>
      <c r="N19" s="71"/>
      <c r="O19" s="71"/>
      <c r="P19" s="73"/>
      <c r="Q19" s="73"/>
      <c r="R19" s="73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</row>
    <row r="20" spans="2:31" ht="12.75" customHeight="1" x14ac:dyDescent="0.2">
      <c r="B20" s="82"/>
      <c r="D20" s="85"/>
      <c r="E20" s="85"/>
      <c r="F20" s="89"/>
      <c r="G20" s="90"/>
      <c r="H20" s="85"/>
      <c r="I20" s="85"/>
      <c r="J20" s="85"/>
      <c r="K20" s="76"/>
      <c r="L20" s="76"/>
      <c r="M20" s="79"/>
      <c r="N20" s="71"/>
      <c r="O20" s="71"/>
      <c r="P20" s="73"/>
      <c r="Q20" s="73"/>
      <c r="R20" s="73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</row>
    <row r="21" spans="2:31" ht="12.75" customHeight="1" x14ac:dyDescent="0.2">
      <c r="B21" s="82"/>
      <c r="D21" s="85"/>
      <c r="E21" s="85"/>
      <c r="F21" s="89"/>
      <c r="G21" s="90"/>
      <c r="H21" s="85"/>
      <c r="I21" s="85"/>
      <c r="J21" s="85"/>
      <c r="K21" s="76"/>
      <c r="L21" s="76"/>
      <c r="M21" s="79"/>
      <c r="N21" s="71"/>
      <c r="O21" s="71"/>
      <c r="P21" s="73"/>
      <c r="Q21" s="73"/>
      <c r="R21" s="73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</row>
    <row r="22" spans="2:31" ht="12.75" customHeight="1" x14ac:dyDescent="0.2">
      <c r="B22" s="82"/>
      <c r="D22" s="85"/>
      <c r="E22" s="85"/>
      <c r="F22" s="89"/>
      <c r="G22" s="90"/>
      <c r="H22" s="85"/>
      <c r="I22" s="85"/>
      <c r="J22" s="85"/>
      <c r="K22" s="76"/>
      <c r="L22" s="76"/>
      <c r="M22" s="79"/>
      <c r="N22" s="71"/>
      <c r="O22" s="71"/>
      <c r="P22" s="74"/>
      <c r="Q22" s="74"/>
      <c r="R22" s="74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</row>
    <row r="23" spans="2:31" ht="12.75" customHeight="1" thickBot="1" x14ac:dyDescent="0.25">
      <c r="B23" s="83"/>
      <c r="D23" s="86"/>
      <c r="E23" s="86"/>
      <c r="F23" s="91"/>
      <c r="G23" s="92"/>
      <c r="H23" s="86"/>
      <c r="I23" s="86"/>
      <c r="J23" s="86"/>
      <c r="K23" s="77"/>
      <c r="L23" s="77"/>
      <c r="M23" s="80"/>
      <c r="N23" s="8" t="str">
        <f t="shared" ref="N23:AE23" si="2">IF(OR(TRIM(N8)=0,TRIM(N8)=""),"",IF(IFERROR(TRIM(INDEX(QryItemNamed,MATCH(TRIM(N8),ITEM,0),3)),"")="LS","",IFERROR(TRIM(INDEX(QryItemNamed,MATCH(TRIM(N8),ITEM,0),3)),"")))</f>
        <v>FT</v>
      </c>
      <c r="O23" s="8" t="str">
        <f t="shared" si="2"/>
        <v>SF</v>
      </c>
      <c r="P23" s="8" t="str">
        <f t="shared" si="2"/>
        <v>SF</v>
      </c>
      <c r="Q23" s="8" t="str">
        <f t="shared" si="2"/>
        <v>EACH</v>
      </c>
      <c r="R23" s="8" t="str">
        <f t="shared" si="2"/>
        <v>EACH</v>
      </c>
      <c r="S23" s="8" t="str">
        <f t="shared" si="2"/>
        <v>EACH</v>
      </c>
      <c r="T23" s="8" t="str">
        <f t="shared" si="2"/>
        <v>FT</v>
      </c>
      <c r="U23" s="8" t="str">
        <f t="shared" si="2"/>
        <v/>
      </c>
      <c r="V23" s="8" t="str">
        <f t="shared" si="2"/>
        <v/>
      </c>
      <c r="W23" s="8" t="str">
        <f t="shared" si="2"/>
        <v/>
      </c>
      <c r="X23" s="8" t="str">
        <f t="shared" si="2"/>
        <v/>
      </c>
      <c r="Y23" s="8" t="str">
        <f t="shared" si="2"/>
        <v/>
      </c>
      <c r="Z23" s="8" t="str">
        <f t="shared" si="2"/>
        <v/>
      </c>
      <c r="AA23" s="8" t="str">
        <f t="shared" si="2"/>
        <v/>
      </c>
      <c r="AB23" s="8" t="str">
        <f t="shared" si="2"/>
        <v/>
      </c>
      <c r="AC23" s="8" t="str">
        <f t="shared" si="2"/>
        <v/>
      </c>
      <c r="AD23" s="8" t="str">
        <f t="shared" si="2"/>
        <v/>
      </c>
      <c r="AE23" s="8" t="str">
        <f t="shared" si="2"/>
        <v/>
      </c>
    </row>
    <row r="24" spans="2:31" ht="12.75" customHeight="1" x14ac:dyDescent="0.2">
      <c r="B24" s="18">
        <v>1</v>
      </c>
      <c r="D24" s="22">
        <v>72</v>
      </c>
      <c r="E24" s="22" t="s">
        <v>40</v>
      </c>
      <c r="F24" s="63" t="s">
        <v>52</v>
      </c>
      <c r="G24" s="64"/>
      <c r="H24" s="52">
        <v>93235</v>
      </c>
      <c r="I24" s="53"/>
      <c r="J24" s="54"/>
      <c r="K24" s="22" t="s">
        <v>49</v>
      </c>
      <c r="L24" s="22" t="s">
        <v>50</v>
      </c>
      <c r="M24" s="29"/>
      <c r="N24" s="22"/>
      <c r="O24" s="25"/>
      <c r="P24" s="25"/>
      <c r="Q24" s="31">
        <v>1</v>
      </c>
      <c r="R24" s="31">
        <v>2</v>
      </c>
      <c r="S24" s="9"/>
      <c r="T24" s="22"/>
      <c r="U24" s="22"/>
      <c r="V24" s="22"/>
      <c r="W24" s="22"/>
      <c r="X24" s="22"/>
      <c r="Y24" s="22"/>
      <c r="Z24" s="9"/>
      <c r="AA24" s="22"/>
      <c r="AB24" s="22"/>
      <c r="AC24" s="22"/>
      <c r="AD24" s="22"/>
      <c r="AE24" s="22"/>
    </row>
    <row r="25" spans="2:31" ht="12.75" customHeight="1" x14ac:dyDescent="0.2">
      <c r="B25" s="18">
        <v>1</v>
      </c>
      <c r="D25" s="42">
        <f>D24</f>
        <v>72</v>
      </c>
      <c r="E25" s="42" t="s">
        <v>42</v>
      </c>
      <c r="F25" s="61" t="s">
        <v>52</v>
      </c>
      <c r="G25" s="62"/>
      <c r="H25" s="65" t="s">
        <v>56</v>
      </c>
      <c r="I25" s="66"/>
      <c r="J25" s="67"/>
      <c r="K25" s="42" t="s">
        <v>49</v>
      </c>
      <c r="L25" s="22" t="s">
        <v>58</v>
      </c>
      <c r="M25" s="20"/>
      <c r="N25" s="22"/>
      <c r="O25" s="22"/>
      <c r="P25" s="9"/>
      <c r="Q25" s="42">
        <v>6</v>
      </c>
      <c r="R25" s="42">
        <v>1</v>
      </c>
      <c r="S25" s="9"/>
      <c r="T25" s="22"/>
      <c r="U25" s="22"/>
      <c r="V25" s="22"/>
      <c r="W25" s="22"/>
      <c r="X25" s="22"/>
      <c r="Y25" s="22"/>
      <c r="Z25" s="9"/>
      <c r="AA25" s="22"/>
      <c r="AB25" s="22"/>
      <c r="AC25" s="22"/>
      <c r="AD25" s="22"/>
      <c r="AE25" s="22"/>
    </row>
    <row r="26" spans="2:31" ht="12.75" customHeight="1" x14ac:dyDescent="0.2">
      <c r="B26" s="18">
        <v>1</v>
      </c>
      <c r="D26" s="43"/>
      <c r="E26" s="43"/>
      <c r="F26" s="98"/>
      <c r="G26" s="99"/>
      <c r="H26" s="100"/>
      <c r="I26" s="101"/>
      <c r="J26" s="102"/>
      <c r="K26" s="43"/>
      <c r="L26" s="22" t="s">
        <v>59</v>
      </c>
      <c r="M26" s="20"/>
      <c r="N26" s="22"/>
      <c r="O26" s="22"/>
      <c r="P26" s="9"/>
      <c r="Q26" s="43"/>
      <c r="R26" s="43"/>
      <c r="S26" s="9"/>
      <c r="T26" s="22"/>
      <c r="U26" s="22"/>
      <c r="V26" s="22"/>
      <c r="W26" s="22"/>
      <c r="X26" s="22"/>
      <c r="Y26" s="22"/>
      <c r="Z26" s="9"/>
      <c r="AA26" s="22"/>
      <c r="AB26" s="22"/>
      <c r="AC26" s="22"/>
      <c r="AD26" s="22"/>
      <c r="AE26" s="22"/>
    </row>
    <row r="27" spans="2:31" ht="12.75" customHeight="1" x14ac:dyDescent="0.2">
      <c r="B27" s="18">
        <v>1</v>
      </c>
      <c r="D27" s="43"/>
      <c r="E27" s="43"/>
      <c r="F27" s="98"/>
      <c r="G27" s="99"/>
      <c r="H27" s="100"/>
      <c r="I27" s="101"/>
      <c r="J27" s="102"/>
      <c r="K27" s="43"/>
      <c r="L27" s="22" t="s">
        <v>60</v>
      </c>
      <c r="M27" s="29"/>
      <c r="N27" s="22"/>
      <c r="O27" s="25"/>
      <c r="P27" s="25"/>
      <c r="Q27" s="43"/>
      <c r="R27" s="43"/>
      <c r="S27" s="9"/>
      <c r="T27" s="22"/>
      <c r="U27" s="22"/>
      <c r="V27" s="41"/>
      <c r="W27" s="22"/>
      <c r="X27" s="22"/>
      <c r="Y27" s="22"/>
      <c r="Z27" s="9"/>
      <c r="AA27" s="22"/>
      <c r="AB27" s="22"/>
      <c r="AC27" s="22"/>
      <c r="AD27" s="22"/>
      <c r="AE27" s="22"/>
    </row>
    <row r="28" spans="2:31" ht="12.75" customHeight="1" x14ac:dyDescent="0.2">
      <c r="B28" s="18">
        <v>1</v>
      </c>
      <c r="D28" s="43"/>
      <c r="E28" s="43"/>
      <c r="F28" s="98"/>
      <c r="G28" s="99"/>
      <c r="H28" s="100"/>
      <c r="I28" s="101"/>
      <c r="J28" s="102"/>
      <c r="K28" s="43"/>
      <c r="L28" s="22" t="s">
        <v>61</v>
      </c>
      <c r="M28" s="20"/>
      <c r="N28" s="22"/>
      <c r="O28" s="22"/>
      <c r="P28" s="9"/>
      <c r="Q28" s="43"/>
      <c r="R28" s="43"/>
      <c r="S28" s="9"/>
      <c r="T28" s="22"/>
      <c r="U28" s="22"/>
      <c r="V28" s="22"/>
      <c r="W28" s="22"/>
      <c r="X28" s="22"/>
      <c r="Y28" s="22"/>
      <c r="Z28" s="9"/>
      <c r="AA28" s="22"/>
      <c r="AB28" s="22"/>
      <c r="AC28" s="22"/>
      <c r="AD28" s="22"/>
      <c r="AE28" s="22"/>
    </row>
    <row r="29" spans="2:31" ht="12.75" customHeight="1" x14ac:dyDescent="0.2">
      <c r="B29" s="18">
        <v>1</v>
      </c>
      <c r="D29" s="43"/>
      <c r="E29" s="43"/>
      <c r="F29" s="98"/>
      <c r="G29" s="99"/>
      <c r="H29" s="100"/>
      <c r="I29" s="101"/>
      <c r="J29" s="102"/>
      <c r="K29" s="43"/>
      <c r="L29" s="22" t="s">
        <v>58</v>
      </c>
      <c r="M29" s="20"/>
      <c r="N29" s="22"/>
      <c r="O29" s="22"/>
      <c r="P29" s="9"/>
      <c r="Q29" s="43"/>
      <c r="R29" s="43"/>
      <c r="S29" s="9"/>
      <c r="T29" s="22"/>
      <c r="U29" s="22"/>
      <c r="V29" s="22"/>
      <c r="W29" s="22"/>
      <c r="X29" s="22"/>
      <c r="Y29" s="22"/>
      <c r="Z29" s="9"/>
      <c r="AA29" s="22"/>
      <c r="AB29" s="22"/>
      <c r="AC29" s="22"/>
      <c r="AD29" s="22"/>
      <c r="AE29" s="22"/>
    </row>
    <row r="30" spans="2:31" ht="12.75" customHeight="1" x14ac:dyDescent="0.2">
      <c r="B30" s="18">
        <v>1</v>
      </c>
      <c r="D30" s="44"/>
      <c r="E30" s="44"/>
      <c r="F30" s="63"/>
      <c r="G30" s="64"/>
      <c r="H30" s="52"/>
      <c r="I30" s="53"/>
      <c r="J30" s="54"/>
      <c r="K30" s="44"/>
      <c r="L30" s="22" t="s">
        <v>59</v>
      </c>
      <c r="M30" s="20"/>
      <c r="N30" s="22"/>
      <c r="O30" s="22"/>
      <c r="P30" s="9"/>
      <c r="Q30" s="44"/>
      <c r="R30" s="44"/>
      <c r="S30" s="9"/>
      <c r="T30" s="22"/>
      <c r="U30" s="22"/>
      <c r="V30" s="22"/>
      <c r="W30" s="22"/>
      <c r="X30" s="22"/>
      <c r="Y30" s="22"/>
      <c r="Z30" s="9"/>
      <c r="AA30" s="22"/>
      <c r="AB30" s="22"/>
      <c r="AC30" s="22"/>
      <c r="AD30" s="22"/>
      <c r="AE30" s="22"/>
    </row>
    <row r="31" spans="2:31" ht="12.75" customHeight="1" x14ac:dyDescent="0.2">
      <c r="B31" s="18">
        <v>1</v>
      </c>
      <c r="D31" s="22">
        <f>D24</f>
        <v>72</v>
      </c>
      <c r="E31" s="22" t="s">
        <v>44</v>
      </c>
      <c r="F31" s="63" t="s">
        <v>52</v>
      </c>
      <c r="G31" s="64"/>
      <c r="H31" s="52">
        <v>93666</v>
      </c>
      <c r="I31" s="53"/>
      <c r="J31" s="54"/>
      <c r="K31" s="22" t="s">
        <v>34</v>
      </c>
      <c r="L31" s="22" t="s">
        <v>51</v>
      </c>
      <c r="M31" s="20"/>
      <c r="N31" s="22"/>
      <c r="O31" s="22"/>
      <c r="P31" s="9"/>
      <c r="Q31" s="9">
        <v>1</v>
      </c>
      <c r="R31" s="9">
        <v>1</v>
      </c>
      <c r="S31" s="9"/>
      <c r="T31" s="22"/>
      <c r="U31" s="22"/>
      <c r="V31" s="22"/>
      <c r="W31" s="22"/>
      <c r="X31" s="22"/>
      <c r="Y31" s="22"/>
      <c r="Z31" s="9"/>
      <c r="AA31" s="22"/>
      <c r="AB31" s="22"/>
      <c r="AC31" s="22"/>
      <c r="AD31" s="22"/>
      <c r="AE31" s="22"/>
    </row>
    <row r="32" spans="2:31" ht="12.75" customHeight="1" x14ac:dyDescent="0.2">
      <c r="B32" s="18">
        <v>1</v>
      </c>
      <c r="D32" s="22">
        <f>D24</f>
        <v>72</v>
      </c>
      <c r="E32" s="22" t="s">
        <v>35</v>
      </c>
      <c r="F32" s="63" t="s">
        <v>52</v>
      </c>
      <c r="G32" s="64"/>
      <c r="H32" s="52">
        <v>93689</v>
      </c>
      <c r="I32" s="53"/>
      <c r="J32" s="54"/>
      <c r="K32" s="22" t="s">
        <v>49</v>
      </c>
      <c r="L32" s="22" t="s">
        <v>51</v>
      </c>
      <c r="M32" s="29"/>
      <c r="N32" s="22"/>
      <c r="O32" s="22"/>
      <c r="P32" s="9"/>
      <c r="Q32" s="9">
        <v>1</v>
      </c>
      <c r="R32" s="9">
        <v>1</v>
      </c>
      <c r="S32" s="9"/>
      <c r="T32" s="22"/>
      <c r="U32" s="22"/>
      <c r="V32" s="22"/>
      <c r="W32" s="22"/>
      <c r="X32" s="22"/>
      <c r="Y32" s="22"/>
      <c r="Z32" s="9"/>
      <c r="AA32" s="22"/>
      <c r="AB32" s="22"/>
      <c r="AC32" s="22"/>
      <c r="AD32" s="22"/>
      <c r="AE32" s="22"/>
    </row>
    <row r="33" spans="2:31" ht="12.75" customHeight="1" x14ac:dyDescent="0.2">
      <c r="B33" s="18">
        <v>1</v>
      </c>
      <c r="D33" s="22">
        <f>D24</f>
        <v>72</v>
      </c>
      <c r="E33" s="22" t="s">
        <v>47</v>
      </c>
      <c r="F33" s="63" t="s">
        <v>52</v>
      </c>
      <c r="G33" s="64"/>
      <c r="H33" s="58" t="s">
        <v>65</v>
      </c>
      <c r="I33" s="59"/>
      <c r="J33" s="60"/>
      <c r="K33" s="22" t="s">
        <v>34</v>
      </c>
      <c r="L33" s="22"/>
      <c r="M33" s="20"/>
      <c r="N33" s="22"/>
      <c r="O33" s="22"/>
      <c r="P33" s="9"/>
      <c r="Q33" s="9">
        <v>1</v>
      </c>
      <c r="R33" s="9">
        <v>2</v>
      </c>
      <c r="S33" s="9"/>
      <c r="T33" s="22"/>
      <c r="U33" s="22"/>
      <c r="V33" s="22"/>
      <c r="W33" s="22"/>
      <c r="X33" s="22"/>
      <c r="Y33" s="22"/>
      <c r="Z33" s="9"/>
      <c r="AA33" s="22"/>
      <c r="AB33" s="22"/>
      <c r="AC33" s="22"/>
      <c r="AD33" s="22"/>
      <c r="AE33" s="22"/>
    </row>
    <row r="34" spans="2:31" ht="12.75" customHeight="1" x14ac:dyDescent="0.2">
      <c r="B34" s="18">
        <v>1</v>
      </c>
      <c r="D34" s="22">
        <f>D24</f>
        <v>72</v>
      </c>
      <c r="E34" s="22" t="s">
        <v>64</v>
      </c>
      <c r="F34" s="63" t="s">
        <v>52</v>
      </c>
      <c r="G34" s="64"/>
      <c r="H34" s="52">
        <v>94406</v>
      </c>
      <c r="I34" s="53"/>
      <c r="J34" s="54"/>
      <c r="K34" s="22" t="s">
        <v>49</v>
      </c>
      <c r="L34" s="22" t="s">
        <v>55</v>
      </c>
      <c r="M34" s="20"/>
      <c r="N34" s="22"/>
      <c r="O34" s="22"/>
      <c r="P34" s="9"/>
      <c r="Q34" s="9">
        <v>1</v>
      </c>
      <c r="R34" s="9">
        <v>2</v>
      </c>
      <c r="S34" s="9"/>
      <c r="T34" s="22"/>
      <c r="U34" s="22"/>
      <c r="V34" s="22"/>
      <c r="W34" s="22"/>
      <c r="X34" s="22"/>
      <c r="Y34" s="22"/>
      <c r="Z34" s="9"/>
      <c r="AA34" s="22"/>
      <c r="AB34" s="22"/>
      <c r="AC34" s="22"/>
      <c r="AD34" s="22"/>
      <c r="AE34" s="22"/>
    </row>
    <row r="35" spans="2:31" ht="12.75" customHeight="1" x14ac:dyDescent="0.2">
      <c r="B35" s="18">
        <v>1</v>
      </c>
      <c r="D35" s="22"/>
      <c r="E35" s="22"/>
      <c r="F35" s="32"/>
      <c r="G35" s="33"/>
      <c r="H35" s="34"/>
      <c r="I35" s="35"/>
      <c r="J35" s="36"/>
      <c r="K35" s="22"/>
      <c r="L35" s="22"/>
      <c r="M35" s="20"/>
      <c r="N35" s="22"/>
      <c r="O35" s="22"/>
      <c r="P35" s="9"/>
      <c r="Q35" s="9"/>
      <c r="R35" s="9"/>
      <c r="S35" s="9"/>
      <c r="T35" s="22"/>
      <c r="U35" s="22"/>
      <c r="V35" s="22"/>
      <c r="W35" s="41"/>
      <c r="X35" s="22"/>
      <c r="Y35" s="22"/>
      <c r="Z35" s="9"/>
      <c r="AA35" s="22"/>
      <c r="AB35" s="22"/>
      <c r="AC35" s="22"/>
      <c r="AD35" s="22"/>
      <c r="AE35" s="22"/>
    </row>
    <row r="36" spans="2:31" ht="12.75" customHeight="1" x14ac:dyDescent="0.2">
      <c r="B36" s="18">
        <v>1</v>
      </c>
      <c r="D36" s="22">
        <f>D24</f>
        <v>72</v>
      </c>
      <c r="E36" s="22" t="s">
        <v>41</v>
      </c>
      <c r="F36" s="63" t="s">
        <v>52</v>
      </c>
      <c r="G36" s="64"/>
      <c r="H36" s="52">
        <v>93235</v>
      </c>
      <c r="I36" s="53"/>
      <c r="J36" s="54"/>
      <c r="K36" s="22" t="s">
        <v>49</v>
      </c>
      <c r="L36" s="22" t="s">
        <v>50</v>
      </c>
      <c r="M36" s="20" t="s">
        <v>53</v>
      </c>
      <c r="N36" s="22" t="s">
        <v>70</v>
      </c>
      <c r="O36" s="22">
        <v>21</v>
      </c>
      <c r="P36" s="9">
        <v>21</v>
      </c>
      <c r="Q36" s="9"/>
      <c r="R36" s="9"/>
      <c r="S36" s="9"/>
      <c r="T36" s="22"/>
      <c r="U36" s="22"/>
      <c r="V36" s="22"/>
      <c r="W36" s="22"/>
      <c r="X36" s="22"/>
      <c r="Y36" s="22"/>
      <c r="Z36" s="9"/>
      <c r="AA36" s="22"/>
      <c r="AB36" s="22"/>
      <c r="AC36" s="22"/>
      <c r="AD36" s="22"/>
      <c r="AE36" s="22"/>
    </row>
    <row r="37" spans="2:31" ht="12.75" customHeight="1" x14ac:dyDescent="0.2">
      <c r="B37" s="18">
        <v>1</v>
      </c>
      <c r="D37" s="42">
        <f>D24</f>
        <v>72</v>
      </c>
      <c r="E37" s="42" t="s">
        <v>43</v>
      </c>
      <c r="F37" s="61" t="s">
        <v>52</v>
      </c>
      <c r="G37" s="62"/>
      <c r="H37" s="65" t="s">
        <v>56</v>
      </c>
      <c r="I37" s="66"/>
      <c r="J37" s="67"/>
      <c r="K37" s="42" t="s">
        <v>49</v>
      </c>
      <c r="L37" s="22" t="s">
        <v>58</v>
      </c>
      <c r="M37" s="29" t="s">
        <v>62</v>
      </c>
      <c r="N37" s="39"/>
      <c r="O37" s="22">
        <v>4.5</v>
      </c>
      <c r="P37" s="9">
        <v>4.5</v>
      </c>
      <c r="Q37" s="37"/>
      <c r="R37" s="37"/>
      <c r="S37" s="9"/>
      <c r="T37" s="42">
        <v>23</v>
      </c>
      <c r="U37" s="22"/>
      <c r="V37" s="22"/>
      <c r="W37" s="22"/>
      <c r="X37" s="22"/>
      <c r="Y37" s="22"/>
      <c r="Z37" s="9"/>
      <c r="AA37" s="22"/>
      <c r="AB37" s="22"/>
      <c r="AC37" s="22"/>
      <c r="AD37" s="22"/>
      <c r="AE37" s="22"/>
    </row>
    <row r="38" spans="2:31" ht="12.75" customHeight="1" x14ac:dyDescent="0.2">
      <c r="B38" s="18">
        <v>1</v>
      </c>
      <c r="D38" s="43"/>
      <c r="E38" s="43"/>
      <c r="F38" s="98"/>
      <c r="G38" s="99"/>
      <c r="H38" s="100"/>
      <c r="I38" s="101"/>
      <c r="J38" s="102"/>
      <c r="K38" s="43"/>
      <c r="L38" s="22" t="s">
        <v>59</v>
      </c>
      <c r="M38" s="20" t="s">
        <v>63</v>
      </c>
      <c r="N38" s="39"/>
      <c r="O38" s="22">
        <v>9</v>
      </c>
      <c r="P38" s="9">
        <v>9</v>
      </c>
      <c r="Q38" s="37"/>
      <c r="R38" s="37"/>
      <c r="S38" s="9"/>
      <c r="T38" s="43"/>
      <c r="U38" s="22"/>
      <c r="V38" s="22"/>
      <c r="W38" s="22"/>
      <c r="X38" s="22"/>
      <c r="Y38" s="22"/>
      <c r="Z38" s="9"/>
      <c r="AA38" s="22"/>
      <c r="AB38" s="22"/>
      <c r="AC38" s="22"/>
      <c r="AD38" s="22"/>
      <c r="AE38" s="22"/>
    </row>
    <row r="39" spans="2:31" ht="12.75" customHeight="1" x14ac:dyDescent="0.2">
      <c r="B39" s="18">
        <v>1</v>
      </c>
      <c r="D39" s="43"/>
      <c r="E39" s="43"/>
      <c r="F39" s="98"/>
      <c r="G39" s="99"/>
      <c r="H39" s="100"/>
      <c r="I39" s="101"/>
      <c r="J39" s="102"/>
      <c r="K39" s="43"/>
      <c r="L39" s="22" t="s">
        <v>60</v>
      </c>
      <c r="M39" s="20" t="s">
        <v>62</v>
      </c>
      <c r="N39" s="39"/>
      <c r="O39" s="22">
        <v>4.5</v>
      </c>
      <c r="P39" s="9">
        <v>4.5</v>
      </c>
      <c r="Q39" s="37"/>
      <c r="R39" s="37"/>
      <c r="S39" s="9"/>
      <c r="T39" s="43"/>
      <c r="U39" s="22"/>
      <c r="V39" s="40"/>
      <c r="W39" s="22"/>
      <c r="X39" s="22"/>
      <c r="Y39" s="22"/>
      <c r="Z39" s="9"/>
      <c r="AA39" s="22"/>
      <c r="AB39" s="22"/>
      <c r="AC39" s="22"/>
      <c r="AD39" s="22"/>
      <c r="AE39" s="22"/>
    </row>
    <row r="40" spans="2:31" ht="12.75" customHeight="1" x14ac:dyDescent="0.2">
      <c r="B40" s="18">
        <v>1</v>
      </c>
      <c r="D40" s="43"/>
      <c r="E40" s="43"/>
      <c r="F40" s="98"/>
      <c r="G40" s="99"/>
      <c r="H40" s="100"/>
      <c r="I40" s="101"/>
      <c r="J40" s="102"/>
      <c r="K40" s="43"/>
      <c r="L40" s="22" t="s">
        <v>61</v>
      </c>
      <c r="M40" s="20" t="s">
        <v>63</v>
      </c>
      <c r="N40" s="39"/>
      <c r="O40" s="22">
        <v>9</v>
      </c>
      <c r="P40" s="9">
        <v>9</v>
      </c>
      <c r="Q40" s="37"/>
      <c r="R40" s="37"/>
      <c r="S40" s="9"/>
      <c r="T40" s="43"/>
      <c r="U40" s="22"/>
      <c r="V40" s="22"/>
      <c r="W40" s="22"/>
      <c r="X40" s="22"/>
      <c r="Y40" s="22"/>
      <c r="Z40" s="9"/>
      <c r="AA40" s="22"/>
      <c r="AB40" s="22"/>
      <c r="AC40" s="22"/>
      <c r="AD40" s="22"/>
      <c r="AE40" s="22"/>
    </row>
    <row r="41" spans="2:31" ht="12.75" customHeight="1" x14ac:dyDescent="0.2">
      <c r="B41" s="18">
        <v>1</v>
      </c>
      <c r="D41" s="43"/>
      <c r="E41" s="43"/>
      <c r="F41" s="98"/>
      <c r="G41" s="99"/>
      <c r="H41" s="100"/>
      <c r="I41" s="101"/>
      <c r="J41" s="102"/>
      <c r="K41" s="43"/>
      <c r="L41" s="22" t="s">
        <v>58</v>
      </c>
      <c r="M41" s="20" t="s">
        <v>62</v>
      </c>
      <c r="N41" s="39"/>
      <c r="O41" s="9">
        <v>4.5</v>
      </c>
      <c r="P41" s="9">
        <v>4.5</v>
      </c>
      <c r="Q41" s="37"/>
      <c r="R41" s="37"/>
      <c r="S41" s="9"/>
      <c r="T41" s="43"/>
      <c r="U41" s="22"/>
      <c r="V41" s="22"/>
      <c r="W41" s="22"/>
      <c r="X41" s="22"/>
      <c r="Y41" s="22"/>
      <c r="Z41" s="9"/>
      <c r="AA41" s="22"/>
      <c r="AB41" s="22"/>
      <c r="AC41" s="22"/>
      <c r="AD41" s="22"/>
      <c r="AE41" s="22"/>
    </row>
    <row r="42" spans="2:31" ht="12.75" customHeight="1" x14ac:dyDescent="0.2">
      <c r="B42" s="18">
        <v>1</v>
      </c>
      <c r="D42" s="44"/>
      <c r="E42" s="44"/>
      <c r="F42" s="63"/>
      <c r="G42" s="64"/>
      <c r="H42" s="52"/>
      <c r="I42" s="53"/>
      <c r="J42" s="54"/>
      <c r="K42" s="44"/>
      <c r="L42" s="22" t="s">
        <v>59</v>
      </c>
      <c r="M42" s="20" t="s">
        <v>63</v>
      </c>
      <c r="N42" s="38"/>
      <c r="O42" s="9">
        <v>9</v>
      </c>
      <c r="P42" s="9">
        <v>9</v>
      </c>
      <c r="Q42" s="37"/>
      <c r="R42" s="37"/>
      <c r="S42" s="9"/>
      <c r="T42" s="44"/>
      <c r="U42" s="22"/>
      <c r="V42" s="22"/>
      <c r="W42" s="22"/>
      <c r="X42" s="22"/>
      <c r="Y42" s="22"/>
      <c r="Z42" s="9"/>
      <c r="AA42" s="22"/>
      <c r="AB42" s="22"/>
      <c r="AC42" s="22"/>
      <c r="AD42" s="22"/>
      <c r="AE42" s="22"/>
    </row>
    <row r="43" spans="2:31" ht="12.75" customHeight="1" x14ac:dyDescent="0.2">
      <c r="B43" s="18">
        <v>1</v>
      </c>
      <c r="D43" s="22">
        <f>D24</f>
        <v>72</v>
      </c>
      <c r="E43" s="22" t="s">
        <v>45</v>
      </c>
      <c r="F43" s="63" t="s">
        <v>52</v>
      </c>
      <c r="G43" s="64"/>
      <c r="H43" s="52">
        <v>93666</v>
      </c>
      <c r="I43" s="53"/>
      <c r="J43" s="54"/>
      <c r="K43" s="22" t="s">
        <v>34</v>
      </c>
      <c r="L43" s="22" t="s">
        <v>51</v>
      </c>
      <c r="M43" s="20" t="s">
        <v>54</v>
      </c>
      <c r="N43" s="9">
        <v>16</v>
      </c>
      <c r="O43" s="9">
        <v>7.5</v>
      </c>
      <c r="P43" s="9">
        <v>7.5</v>
      </c>
      <c r="Q43" s="9"/>
      <c r="R43" s="9"/>
      <c r="S43" s="9"/>
      <c r="T43" s="22"/>
      <c r="U43" s="22"/>
      <c r="V43" s="22"/>
      <c r="W43" s="40"/>
      <c r="X43" s="22"/>
      <c r="Y43" s="22"/>
      <c r="Z43" s="9"/>
      <c r="AA43" s="22"/>
      <c r="AB43" s="22"/>
      <c r="AC43" s="22"/>
      <c r="AD43" s="22"/>
      <c r="AE43" s="22"/>
    </row>
    <row r="44" spans="2:31" ht="12.75" customHeight="1" x14ac:dyDescent="0.2">
      <c r="B44" s="18">
        <v>1</v>
      </c>
      <c r="D44" s="22">
        <f>D24</f>
        <v>72</v>
      </c>
      <c r="E44" s="22" t="s">
        <v>46</v>
      </c>
      <c r="F44" s="63" t="s">
        <v>52</v>
      </c>
      <c r="G44" s="64"/>
      <c r="H44" s="52">
        <v>93689</v>
      </c>
      <c r="I44" s="53"/>
      <c r="J44" s="54"/>
      <c r="K44" s="22" t="s">
        <v>49</v>
      </c>
      <c r="L44" s="22" t="s">
        <v>51</v>
      </c>
      <c r="M44" s="20" t="s">
        <v>54</v>
      </c>
      <c r="N44" s="9">
        <v>16</v>
      </c>
      <c r="O44" s="9">
        <v>7.5</v>
      </c>
      <c r="P44" s="9">
        <v>7.5</v>
      </c>
      <c r="Q44" s="9"/>
      <c r="R44" s="9"/>
      <c r="S44" s="9"/>
      <c r="T44" s="41"/>
      <c r="U44" s="22"/>
      <c r="V44" s="22"/>
      <c r="W44" s="22"/>
      <c r="X44" s="22"/>
      <c r="Y44" s="22"/>
      <c r="Z44" s="9"/>
      <c r="AA44" s="22"/>
      <c r="AB44" s="22"/>
      <c r="AC44" s="22"/>
      <c r="AD44" s="22"/>
      <c r="AE44" s="22"/>
    </row>
    <row r="45" spans="2:31" ht="12.75" customHeight="1" x14ac:dyDescent="0.2">
      <c r="B45" s="18">
        <v>1</v>
      </c>
      <c r="D45" s="22">
        <f>D24</f>
        <v>72</v>
      </c>
      <c r="E45" s="22" t="s">
        <v>48</v>
      </c>
      <c r="F45" s="50" t="s">
        <v>52</v>
      </c>
      <c r="G45" s="51"/>
      <c r="H45" s="58">
        <v>93867</v>
      </c>
      <c r="I45" s="59"/>
      <c r="J45" s="60"/>
      <c r="K45" s="22" t="s">
        <v>49</v>
      </c>
      <c r="L45" s="22"/>
      <c r="M45" s="29"/>
      <c r="N45" s="9" t="s">
        <v>69</v>
      </c>
      <c r="O45" s="9"/>
      <c r="P45" s="9"/>
      <c r="Q45" s="9"/>
      <c r="R45" s="9">
        <v>2</v>
      </c>
      <c r="S45" s="9">
        <v>1</v>
      </c>
      <c r="T45" s="22"/>
      <c r="U45" s="22"/>
      <c r="V45" s="22"/>
      <c r="W45" s="22"/>
      <c r="X45" s="22"/>
      <c r="Y45" s="22"/>
      <c r="Z45" s="9"/>
      <c r="AA45" s="22"/>
      <c r="AB45" s="22"/>
      <c r="AC45" s="22"/>
      <c r="AD45" s="22"/>
      <c r="AE45" s="22"/>
    </row>
    <row r="46" spans="2:31" ht="12.75" customHeight="1" x14ac:dyDescent="0.2">
      <c r="B46" s="18">
        <v>1</v>
      </c>
      <c r="D46" s="22">
        <f>D24</f>
        <v>72</v>
      </c>
      <c r="E46" s="22" t="s">
        <v>66</v>
      </c>
      <c r="F46" s="63" t="s">
        <v>52</v>
      </c>
      <c r="G46" s="64"/>
      <c r="H46" s="58">
        <v>94406</v>
      </c>
      <c r="I46" s="59"/>
      <c r="J46" s="60"/>
      <c r="K46" s="22" t="s">
        <v>49</v>
      </c>
      <c r="L46" s="22" t="s">
        <v>55</v>
      </c>
      <c r="M46" s="20" t="s">
        <v>57</v>
      </c>
      <c r="N46" s="9" t="s">
        <v>71</v>
      </c>
      <c r="O46" s="9">
        <v>20</v>
      </c>
      <c r="P46" s="9">
        <v>20</v>
      </c>
      <c r="Q46" s="9"/>
      <c r="R46" s="9"/>
      <c r="S46" s="9"/>
      <c r="T46" s="22"/>
      <c r="U46" s="22"/>
      <c r="V46" s="22"/>
      <c r="W46" s="22"/>
      <c r="X46" s="22"/>
      <c r="Y46" s="22"/>
      <c r="Z46" s="9"/>
      <c r="AA46" s="22"/>
      <c r="AB46" s="22"/>
      <c r="AC46" s="22"/>
      <c r="AD46" s="22"/>
      <c r="AE46" s="22"/>
    </row>
    <row r="47" spans="2:31" ht="12.75" customHeight="1" thickBot="1" x14ac:dyDescent="0.25">
      <c r="B47" s="18">
        <v>1</v>
      </c>
      <c r="D47" s="22"/>
      <c r="E47" s="22"/>
      <c r="F47" s="50"/>
      <c r="G47" s="51"/>
      <c r="H47" s="52"/>
      <c r="I47" s="53"/>
      <c r="J47" s="54"/>
      <c r="K47" s="22"/>
      <c r="L47" s="9"/>
      <c r="M47" s="20"/>
      <c r="N47" s="22"/>
      <c r="O47" s="22"/>
      <c r="P47" s="9"/>
      <c r="Q47" s="9"/>
      <c r="R47" s="9"/>
      <c r="S47" s="9"/>
      <c r="T47" s="22"/>
      <c r="U47" s="22"/>
      <c r="V47" s="22"/>
      <c r="W47" s="22"/>
      <c r="X47" s="22"/>
      <c r="Y47" s="22"/>
      <c r="Z47" s="9"/>
      <c r="AA47" s="22"/>
      <c r="AB47" s="22"/>
      <c r="AC47" s="22"/>
      <c r="AD47" s="22"/>
      <c r="AE47" s="22"/>
    </row>
    <row r="48" spans="2:31" ht="12.75" customHeight="1" x14ac:dyDescent="0.2">
      <c r="B48" s="5" t="s">
        <v>9</v>
      </c>
      <c r="D48" s="93" t="s">
        <v>27</v>
      </c>
      <c r="E48" s="94"/>
      <c r="F48" s="94"/>
      <c r="G48" s="94"/>
      <c r="H48" s="94"/>
      <c r="I48" s="94"/>
      <c r="J48" s="94"/>
      <c r="K48" s="94"/>
      <c r="L48" s="94"/>
      <c r="M48" s="94"/>
      <c r="N48" s="10">
        <f>IF(N8="","",SUM(N24:N47)+29*COUNTIF(N24:N47,"14 / 15")+31*COUNTIF(N24:N47,"15 / 16")+33*COUNTIF(N24:N47,"16 / 17"))</f>
        <v>125</v>
      </c>
      <c r="O48" s="10">
        <f>IF(O8="","",IF(O23="",IF(SUM(COUNTIF(O24:O47,"LS")+COUNTIF(O24:O47,"LUMP"))&gt;0,"LS",""),IF(SUM(O24:O47)&gt;0,ROUNDUP(SUM(O24:O47),0),"")))</f>
        <v>97</v>
      </c>
      <c r="P48" s="10">
        <f>IF(P8="","",IF(P23="",IF(SUM(COUNTIF(P24:P47,"LS")+COUNTIF(P24:P47,"LUMP"))&gt;0,"LS",""),IF(SUM(P24:P47)&gt;0,ROUNDUP(SUM(P24:P47),0),"")))</f>
        <v>97</v>
      </c>
      <c r="Q48" s="10">
        <f t="shared" ref="Q48:T48" si="3">IF(Q8="","",IF(Q23="",IF(SUM(COUNTIF(Q24:Q47,"LS")+COUNTIF(Q24:Q47,"LUMP"))&gt;0,"LS",""),IF(SUM(Q24:Q47)&gt;0,ROUNDUP(SUM(Q24:Q47),0),"")))</f>
        <v>11</v>
      </c>
      <c r="R48" s="10">
        <f t="shared" si="3"/>
        <v>11</v>
      </c>
      <c r="S48" s="10">
        <f t="shared" si="3"/>
        <v>1</v>
      </c>
      <c r="T48" s="10">
        <f t="shared" si="3"/>
        <v>23</v>
      </c>
      <c r="U48" s="10" t="str">
        <f t="shared" ref="U48:AE48" si="4">IF(U8="","",IF(U23="",IF(SUM(COUNTIF(U25:U47,"LS")+COUNTIF(U25:U47,"LUMP"))&gt;0,"LS",""),IF(SUM(U25:U47)&gt;0,ROUNDUP(SUM(U25:U47),0),"")))</f>
        <v/>
      </c>
      <c r="V48" s="10" t="str">
        <f t="shared" si="4"/>
        <v/>
      </c>
      <c r="W48" s="10" t="str">
        <f t="shared" si="4"/>
        <v/>
      </c>
      <c r="X48" s="10" t="str">
        <f t="shared" si="4"/>
        <v/>
      </c>
      <c r="Y48" s="10" t="str">
        <f t="shared" si="4"/>
        <v/>
      </c>
      <c r="Z48" s="10" t="str">
        <f t="shared" si="4"/>
        <v/>
      </c>
      <c r="AA48" s="10" t="str">
        <f t="shared" si="4"/>
        <v/>
      </c>
      <c r="AB48" s="10" t="str">
        <f t="shared" si="4"/>
        <v/>
      </c>
      <c r="AC48" s="10" t="str">
        <f t="shared" si="4"/>
        <v/>
      </c>
      <c r="AD48" s="10" t="str">
        <f t="shared" si="4"/>
        <v/>
      </c>
      <c r="AE48" s="10" t="str">
        <f t="shared" si="4"/>
        <v/>
      </c>
    </row>
    <row r="49" spans="2:31" ht="12.75" customHeight="1" thickBot="1" x14ac:dyDescent="0.25"/>
    <row r="50" spans="2:31" ht="12.75" customHeight="1" thickBot="1" x14ac:dyDescent="0.25">
      <c r="B50" s="17" t="s">
        <v>7</v>
      </c>
      <c r="D50" s="95">
        <f>D12+1</f>
        <v>1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</row>
    <row r="51" spans="2:31" ht="12.75" customHeight="1" thickBot="1" x14ac:dyDescent="0.25">
      <c r="B51" s="19"/>
      <c r="D51" s="96" t="s">
        <v>5</v>
      </c>
      <c r="E51" s="96"/>
      <c r="F51" s="96"/>
      <c r="G51" s="96"/>
      <c r="H51" s="96"/>
      <c r="I51" s="96"/>
      <c r="J51" s="96"/>
      <c r="K51" s="16"/>
      <c r="L51" s="16"/>
      <c r="M51" s="16"/>
      <c r="N51" s="16" t="s">
        <v>28</v>
      </c>
      <c r="O51" s="16" t="s">
        <v>30</v>
      </c>
      <c r="P51" s="24" t="s">
        <v>24</v>
      </c>
      <c r="Q51" s="23" t="s">
        <v>31</v>
      </c>
      <c r="R51" s="23" t="s">
        <v>32</v>
      </c>
      <c r="S51" s="16" t="s">
        <v>29</v>
      </c>
      <c r="T51" s="16"/>
      <c r="U51" s="16" t="s">
        <v>33</v>
      </c>
      <c r="V51" s="16"/>
      <c r="W51" s="16"/>
      <c r="X51" s="16"/>
      <c r="Y51" s="16"/>
      <c r="Z51" s="16"/>
      <c r="AA51" s="16"/>
      <c r="AB51" s="16"/>
      <c r="AC51" s="16"/>
      <c r="AD51" s="16"/>
      <c r="AE51" s="16"/>
    </row>
    <row r="52" spans="2:31" ht="12.75" customHeight="1" thickBot="1" x14ac:dyDescent="0.25">
      <c r="D52" s="97" t="s">
        <v>6</v>
      </c>
      <c r="E52" s="97"/>
      <c r="F52" s="97"/>
      <c r="G52" s="97"/>
      <c r="H52" s="97"/>
      <c r="I52" s="97"/>
      <c r="J52" s="97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</row>
    <row r="53" spans="2:31" ht="12.75" customHeight="1" x14ac:dyDescent="0.2">
      <c r="B53" s="81" t="s">
        <v>8</v>
      </c>
      <c r="D53" s="84" t="s">
        <v>0</v>
      </c>
      <c r="E53" s="84" t="s">
        <v>17</v>
      </c>
      <c r="F53" s="87" t="s">
        <v>19</v>
      </c>
      <c r="G53" s="88"/>
      <c r="H53" s="84" t="s">
        <v>18</v>
      </c>
      <c r="I53" s="84"/>
      <c r="J53" s="84"/>
      <c r="K53" s="75" t="s">
        <v>20</v>
      </c>
      <c r="L53" s="75" t="s">
        <v>21</v>
      </c>
      <c r="M53" s="78" t="s">
        <v>22</v>
      </c>
      <c r="N53" s="7" t="str">
        <f t="shared" ref="N53:AE53" si="5">IF(OR(TRIM(N51)=0,TRIM(N51)=""),"",IF(IFERROR(TRIM(INDEX(QryItemNamed,MATCH(TRIM(N51),ITEM,0),2)),"")="Y","SPECIAL",LEFT(IFERROR(TRIM(INDEX(ITEM,MATCH(TRIM(N51),ITEM,0))),""),3)))</f>
        <v>630</v>
      </c>
      <c r="O53" s="7" t="str">
        <f t="shared" si="5"/>
        <v>630</v>
      </c>
      <c r="P53" s="7" t="str">
        <f t="shared" si="5"/>
        <v>630</v>
      </c>
      <c r="Q53" s="7" t="str">
        <f t="shared" si="5"/>
        <v>630</v>
      </c>
      <c r="R53" s="7" t="str">
        <f t="shared" si="5"/>
        <v>630</v>
      </c>
      <c r="S53" s="7" t="str">
        <f t="shared" si="5"/>
        <v>630</v>
      </c>
      <c r="T53" s="7" t="str">
        <f t="shared" si="5"/>
        <v/>
      </c>
      <c r="U53" s="7" t="str">
        <f t="shared" si="5"/>
        <v>620</v>
      </c>
      <c r="V53" s="7" t="str">
        <f t="shared" si="5"/>
        <v/>
      </c>
      <c r="W53" s="7" t="str">
        <f t="shared" si="5"/>
        <v/>
      </c>
      <c r="X53" s="7" t="str">
        <f t="shared" si="5"/>
        <v/>
      </c>
      <c r="Y53" s="7" t="str">
        <f t="shared" si="5"/>
        <v/>
      </c>
      <c r="Z53" s="7" t="str">
        <f t="shared" si="5"/>
        <v/>
      </c>
      <c r="AA53" s="7" t="str">
        <f t="shared" si="5"/>
        <v/>
      </c>
      <c r="AB53" s="7" t="str">
        <f t="shared" si="5"/>
        <v/>
      </c>
      <c r="AC53" s="7" t="str">
        <f t="shared" si="5"/>
        <v/>
      </c>
      <c r="AD53" s="7" t="str">
        <f t="shared" si="5"/>
        <v/>
      </c>
      <c r="AE53" s="7" t="str">
        <f t="shared" si="5"/>
        <v/>
      </c>
    </row>
    <row r="54" spans="2:31" ht="12.75" customHeight="1" x14ac:dyDescent="0.2">
      <c r="B54" s="82"/>
      <c r="D54" s="85"/>
      <c r="E54" s="85"/>
      <c r="F54" s="89"/>
      <c r="G54" s="90"/>
      <c r="H54" s="85"/>
      <c r="I54" s="85"/>
      <c r="J54" s="85"/>
      <c r="K54" s="76"/>
      <c r="L54" s="76"/>
      <c r="M54" s="79"/>
      <c r="N54" s="71" t="str">
        <f t="shared" ref="N54:AE54" si="6">IF(OR(TRIM(N51)=0,TRIM(N51)=""),IF(N52="","",N52),IF(IFERROR(TRIM(INDEX(QryItemNamed,MATCH(TRIM(N51),ITEM,0),2)),"")="Y",TRIM(RIGHT(IFERROR(TRIM(INDEX(QryItemNamed,MATCH(TRIM(N51),ITEM,0),4)),"123456789012"),LEN(IFERROR(TRIM(INDEX(QryItemNamed,MATCH(TRIM(N51),ITEM,0),4)),"123456789012"))-9))&amp;N52,IFERROR(TRIM(INDEX(QryItemNamed,MATCH(TRIM(N51),ITEM,0),4))&amp;N52,"ITEM CODE DOES NOT EXIST IN ITEM MASTER")))</f>
        <v>SIGN, GROUND MOUNTED EXTRUSHEET</v>
      </c>
      <c r="O54" s="71" t="str">
        <f t="shared" si="6"/>
        <v>GROUND MOUNTED STRUCTURAL BEAM SUPPORT FOUNDATION</v>
      </c>
      <c r="P54" s="72" t="str">
        <f t="shared" si="6"/>
        <v>REMOVAL OF GROUND MOUNTED SIGN AND DISPOSAL</v>
      </c>
      <c r="Q54" s="72" t="str">
        <f t="shared" si="6"/>
        <v>REMOVAL OF GROUND MOUNTED SIGN AND REERECTION</v>
      </c>
      <c r="R54" s="72" t="str">
        <f t="shared" si="6"/>
        <v>SIGN POST REFLECTOR</v>
      </c>
      <c r="S54" s="72" t="str">
        <f t="shared" si="6"/>
        <v>BREAKAWAY STRUCTURAL BEAM CONNECTION</v>
      </c>
      <c r="T54" s="71" t="str">
        <f t="shared" si="6"/>
        <v/>
      </c>
      <c r="U54" s="71" t="str">
        <f t="shared" si="6"/>
        <v>REMOVAL OF DELINEATOR</v>
      </c>
      <c r="V54" s="71" t="str">
        <f t="shared" si="6"/>
        <v/>
      </c>
      <c r="W54" s="71" t="str">
        <f t="shared" si="6"/>
        <v/>
      </c>
      <c r="X54" s="71" t="str">
        <f t="shared" si="6"/>
        <v/>
      </c>
      <c r="Y54" s="71" t="str">
        <f t="shared" si="6"/>
        <v/>
      </c>
      <c r="Z54" s="72" t="str">
        <f t="shared" si="6"/>
        <v/>
      </c>
      <c r="AA54" s="71" t="str">
        <f t="shared" si="6"/>
        <v/>
      </c>
      <c r="AB54" s="71" t="str">
        <f t="shared" si="6"/>
        <v/>
      </c>
      <c r="AC54" s="71" t="str">
        <f t="shared" si="6"/>
        <v/>
      </c>
      <c r="AD54" s="71" t="str">
        <f t="shared" si="6"/>
        <v/>
      </c>
      <c r="AE54" s="71" t="str">
        <f t="shared" si="6"/>
        <v/>
      </c>
    </row>
    <row r="55" spans="2:31" ht="12.75" customHeight="1" x14ac:dyDescent="0.2">
      <c r="B55" s="82"/>
      <c r="D55" s="85"/>
      <c r="E55" s="85"/>
      <c r="F55" s="89"/>
      <c r="G55" s="90"/>
      <c r="H55" s="85"/>
      <c r="I55" s="85"/>
      <c r="J55" s="85"/>
      <c r="K55" s="76"/>
      <c r="L55" s="76"/>
      <c r="M55" s="79"/>
      <c r="N55" s="71"/>
      <c r="O55" s="71"/>
      <c r="P55" s="73"/>
      <c r="Q55" s="73"/>
      <c r="R55" s="73"/>
      <c r="S55" s="73"/>
      <c r="T55" s="71"/>
      <c r="U55" s="71"/>
      <c r="V55" s="71"/>
      <c r="W55" s="71"/>
      <c r="X55" s="71"/>
      <c r="Y55" s="71"/>
      <c r="Z55" s="73"/>
      <c r="AA55" s="71"/>
      <c r="AB55" s="71"/>
      <c r="AC55" s="71"/>
      <c r="AD55" s="71"/>
      <c r="AE55" s="71"/>
    </row>
    <row r="56" spans="2:31" ht="12.75" customHeight="1" x14ac:dyDescent="0.2">
      <c r="B56" s="82"/>
      <c r="D56" s="85"/>
      <c r="E56" s="85"/>
      <c r="F56" s="89"/>
      <c r="G56" s="90"/>
      <c r="H56" s="85"/>
      <c r="I56" s="85"/>
      <c r="J56" s="85"/>
      <c r="K56" s="76"/>
      <c r="L56" s="76"/>
      <c r="M56" s="79"/>
      <c r="N56" s="71"/>
      <c r="O56" s="71"/>
      <c r="P56" s="73"/>
      <c r="Q56" s="73"/>
      <c r="R56" s="73"/>
      <c r="S56" s="73"/>
      <c r="T56" s="71"/>
      <c r="U56" s="71"/>
      <c r="V56" s="71"/>
      <c r="W56" s="71"/>
      <c r="X56" s="71"/>
      <c r="Y56" s="71"/>
      <c r="Z56" s="73"/>
      <c r="AA56" s="71"/>
      <c r="AB56" s="71"/>
      <c r="AC56" s="71"/>
      <c r="AD56" s="71"/>
      <c r="AE56" s="71"/>
    </row>
    <row r="57" spans="2:31" ht="12.75" customHeight="1" x14ac:dyDescent="0.2">
      <c r="B57" s="82"/>
      <c r="D57" s="85"/>
      <c r="E57" s="85"/>
      <c r="F57" s="89"/>
      <c r="G57" s="90"/>
      <c r="H57" s="85"/>
      <c r="I57" s="85"/>
      <c r="J57" s="85"/>
      <c r="K57" s="76"/>
      <c r="L57" s="76"/>
      <c r="M57" s="79"/>
      <c r="N57" s="71"/>
      <c r="O57" s="71"/>
      <c r="P57" s="73"/>
      <c r="Q57" s="73"/>
      <c r="R57" s="73"/>
      <c r="S57" s="73"/>
      <c r="T57" s="71"/>
      <c r="U57" s="71"/>
      <c r="V57" s="71"/>
      <c r="W57" s="71"/>
      <c r="X57" s="71"/>
      <c r="Y57" s="71"/>
      <c r="Z57" s="73"/>
      <c r="AA57" s="71"/>
      <c r="AB57" s="71"/>
      <c r="AC57" s="71"/>
      <c r="AD57" s="71"/>
      <c r="AE57" s="71"/>
    </row>
    <row r="58" spans="2:31" ht="12.75" customHeight="1" x14ac:dyDescent="0.2">
      <c r="B58" s="82"/>
      <c r="D58" s="85"/>
      <c r="E58" s="85"/>
      <c r="F58" s="89"/>
      <c r="G58" s="90"/>
      <c r="H58" s="85"/>
      <c r="I58" s="85"/>
      <c r="J58" s="85"/>
      <c r="K58" s="76"/>
      <c r="L58" s="76"/>
      <c r="M58" s="79"/>
      <c r="N58" s="71"/>
      <c r="O58" s="71"/>
      <c r="P58" s="73"/>
      <c r="Q58" s="73"/>
      <c r="R58" s="73"/>
      <c r="S58" s="73"/>
      <c r="T58" s="71"/>
      <c r="U58" s="71"/>
      <c r="V58" s="71"/>
      <c r="W58" s="71"/>
      <c r="X58" s="71"/>
      <c r="Y58" s="71"/>
      <c r="Z58" s="73"/>
      <c r="AA58" s="71"/>
      <c r="AB58" s="71"/>
      <c r="AC58" s="71"/>
      <c r="AD58" s="71"/>
      <c r="AE58" s="71"/>
    </row>
    <row r="59" spans="2:31" ht="12.75" customHeight="1" x14ac:dyDescent="0.2">
      <c r="B59" s="82"/>
      <c r="D59" s="85"/>
      <c r="E59" s="85"/>
      <c r="F59" s="89"/>
      <c r="G59" s="90"/>
      <c r="H59" s="85"/>
      <c r="I59" s="85"/>
      <c r="J59" s="85"/>
      <c r="K59" s="76"/>
      <c r="L59" s="76"/>
      <c r="M59" s="79"/>
      <c r="N59" s="71"/>
      <c r="O59" s="71"/>
      <c r="P59" s="73"/>
      <c r="Q59" s="73"/>
      <c r="R59" s="73"/>
      <c r="S59" s="73"/>
      <c r="T59" s="71"/>
      <c r="U59" s="71"/>
      <c r="V59" s="71"/>
      <c r="W59" s="71"/>
      <c r="X59" s="71"/>
      <c r="Y59" s="71"/>
      <c r="Z59" s="73"/>
      <c r="AA59" s="71"/>
      <c r="AB59" s="71"/>
      <c r="AC59" s="71"/>
      <c r="AD59" s="71"/>
      <c r="AE59" s="71"/>
    </row>
    <row r="60" spans="2:31" ht="12.75" customHeight="1" x14ac:dyDescent="0.2">
      <c r="B60" s="82"/>
      <c r="D60" s="85"/>
      <c r="E60" s="85"/>
      <c r="F60" s="89"/>
      <c r="G60" s="90"/>
      <c r="H60" s="85"/>
      <c r="I60" s="85"/>
      <c r="J60" s="85"/>
      <c r="K60" s="76"/>
      <c r="L60" s="76"/>
      <c r="M60" s="79"/>
      <c r="N60" s="71"/>
      <c r="O60" s="71"/>
      <c r="P60" s="73"/>
      <c r="Q60" s="73"/>
      <c r="R60" s="73"/>
      <c r="S60" s="73"/>
      <c r="T60" s="71"/>
      <c r="U60" s="71"/>
      <c r="V60" s="71"/>
      <c r="W60" s="71"/>
      <c r="X60" s="71"/>
      <c r="Y60" s="71"/>
      <c r="Z60" s="73"/>
      <c r="AA60" s="71"/>
      <c r="AB60" s="71"/>
      <c r="AC60" s="71"/>
      <c r="AD60" s="71"/>
      <c r="AE60" s="71"/>
    </row>
    <row r="61" spans="2:31" ht="12.75" customHeight="1" x14ac:dyDescent="0.2">
      <c r="B61" s="82"/>
      <c r="D61" s="85"/>
      <c r="E61" s="85"/>
      <c r="F61" s="89"/>
      <c r="G61" s="90"/>
      <c r="H61" s="85"/>
      <c r="I61" s="85"/>
      <c r="J61" s="85"/>
      <c r="K61" s="76"/>
      <c r="L61" s="76"/>
      <c r="M61" s="79"/>
      <c r="N61" s="71"/>
      <c r="O61" s="71"/>
      <c r="P61" s="73"/>
      <c r="Q61" s="73"/>
      <c r="R61" s="73"/>
      <c r="S61" s="73"/>
      <c r="T61" s="71"/>
      <c r="U61" s="71"/>
      <c r="V61" s="71"/>
      <c r="W61" s="71"/>
      <c r="X61" s="71"/>
      <c r="Y61" s="71"/>
      <c r="Z61" s="73"/>
      <c r="AA61" s="71"/>
      <c r="AB61" s="71"/>
      <c r="AC61" s="71"/>
      <c r="AD61" s="71"/>
      <c r="AE61" s="71"/>
    </row>
    <row r="62" spans="2:31" ht="12.75" customHeight="1" x14ac:dyDescent="0.2">
      <c r="B62" s="82"/>
      <c r="D62" s="85"/>
      <c r="E62" s="85"/>
      <c r="F62" s="89"/>
      <c r="G62" s="90"/>
      <c r="H62" s="85"/>
      <c r="I62" s="85"/>
      <c r="J62" s="85"/>
      <c r="K62" s="76"/>
      <c r="L62" s="76"/>
      <c r="M62" s="79"/>
      <c r="N62" s="71"/>
      <c r="O62" s="71"/>
      <c r="P62" s="73"/>
      <c r="Q62" s="73"/>
      <c r="R62" s="73"/>
      <c r="S62" s="73"/>
      <c r="T62" s="71"/>
      <c r="U62" s="71"/>
      <c r="V62" s="71"/>
      <c r="W62" s="71"/>
      <c r="X62" s="71"/>
      <c r="Y62" s="71"/>
      <c r="Z62" s="73"/>
      <c r="AA62" s="71"/>
      <c r="AB62" s="71"/>
      <c r="AC62" s="71"/>
      <c r="AD62" s="71"/>
      <c r="AE62" s="71"/>
    </row>
    <row r="63" spans="2:31" ht="12.75" customHeight="1" x14ac:dyDescent="0.2">
      <c r="B63" s="82"/>
      <c r="D63" s="85"/>
      <c r="E63" s="85"/>
      <c r="F63" s="89"/>
      <c r="G63" s="90"/>
      <c r="H63" s="85"/>
      <c r="I63" s="85"/>
      <c r="J63" s="85"/>
      <c r="K63" s="76"/>
      <c r="L63" s="76"/>
      <c r="M63" s="79"/>
      <c r="N63" s="71"/>
      <c r="O63" s="71"/>
      <c r="P63" s="73"/>
      <c r="Q63" s="73"/>
      <c r="R63" s="73"/>
      <c r="S63" s="73"/>
      <c r="T63" s="71"/>
      <c r="U63" s="71"/>
      <c r="V63" s="71"/>
      <c r="W63" s="71"/>
      <c r="X63" s="71"/>
      <c r="Y63" s="71"/>
      <c r="Z63" s="73"/>
      <c r="AA63" s="71"/>
      <c r="AB63" s="71"/>
      <c r="AC63" s="71"/>
      <c r="AD63" s="71"/>
      <c r="AE63" s="71"/>
    </row>
    <row r="64" spans="2:31" ht="12.75" customHeight="1" x14ac:dyDescent="0.2">
      <c r="B64" s="82"/>
      <c r="D64" s="85"/>
      <c r="E64" s="85"/>
      <c r="F64" s="89"/>
      <c r="G64" s="90"/>
      <c r="H64" s="85"/>
      <c r="I64" s="85"/>
      <c r="J64" s="85"/>
      <c r="K64" s="76"/>
      <c r="L64" s="76"/>
      <c r="M64" s="79"/>
      <c r="N64" s="71"/>
      <c r="O64" s="71"/>
      <c r="P64" s="73"/>
      <c r="Q64" s="73"/>
      <c r="R64" s="73"/>
      <c r="S64" s="73"/>
      <c r="T64" s="71"/>
      <c r="U64" s="71"/>
      <c r="V64" s="71"/>
      <c r="W64" s="71"/>
      <c r="X64" s="71"/>
      <c r="Y64" s="71"/>
      <c r="Z64" s="73"/>
      <c r="AA64" s="71"/>
      <c r="AB64" s="71"/>
      <c r="AC64" s="71"/>
      <c r="AD64" s="71"/>
      <c r="AE64" s="71"/>
    </row>
    <row r="65" spans="2:31" ht="12.75" customHeight="1" x14ac:dyDescent="0.2">
      <c r="B65" s="82"/>
      <c r="D65" s="85"/>
      <c r="E65" s="85"/>
      <c r="F65" s="89"/>
      <c r="G65" s="90"/>
      <c r="H65" s="85"/>
      <c r="I65" s="85"/>
      <c r="J65" s="85"/>
      <c r="K65" s="76"/>
      <c r="L65" s="76"/>
      <c r="M65" s="79"/>
      <c r="N65" s="71"/>
      <c r="O65" s="71"/>
      <c r="P65" s="74"/>
      <c r="Q65" s="74"/>
      <c r="R65" s="74"/>
      <c r="S65" s="74"/>
      <c r="T65" s="71"/>
      <c r="U65" s="71"/>
      <c r="V65" s="71"/>
      <c r="W65" s="71"/>
      <c r="X65" s="71"/>
      <c r="Y65" s="71"/>
      <c r="Z65" s="74"/>
      <c r="AA65" s="71"/>
      <c r="AB65" s="71"/>
      <c r="AC65" s="71"/>
      <c r="AD65" s="71"/>
      <c r="AE65" s="71"/>
    </row>
    <row r="66" spans="2:31" ht="12.75" customHeight="1" thickBot="1" x14ac:dyDescent="0.25">
      <c r="B66" s="83"/>
      <c r="D66" s="86"/>
      <c r="E66" s="86"/>
      <c r="F66" s="91"/>
      <c r="G66" s="92"/>
      <c r="H66" s="86"/>
      <c r="I66" s="86"/>
      <c r="J66" s="86"/>
      <c r="K66" s="77"/>
      <c r="L66" s="77"/>
      <c r="M66" s="80"/>
      <c r="N66" s="8" t="str">
        <f t="shared" ref="N66:AE66" si="7">IF(OR(TRIM(N51)=0,TRIM(N51)=""),"",IF(IFERROR(TRIM(INDEX(QryItemNamed,MATCH(TRIM(N51),ITEM,0),3)),"")="LS","",IFERROR(TRIM(INDEX(QryItemNamed,MATCH(TRIM(N51),ITEM,0),3)),"")))</f>
        <v>SF</v>
      </c>
      <c r="O66" s="8" t="str">
        <f t="shared" si="7"/>
        <v>EACH</v>
      </c>
      <c r="P66" s="8" t="str">
        <f t="shared" si="7"/>
        <v>EACH</v>
      </c>
      <c r="Q66" s="8" t="str">
        <f t="shared" si="7"/>
        <v>EACH</v>
      </c>
      <c r="R66" s="8" t="str">
        <f t="shared" si="7"/>
        <v>EACH</v>
      </c>
      <c r="S66" s="8" t="str">
        <f t="shared" si="7"/>
        <v>EACH</v>
      </c>
      <c r="T66" s="8" t="str">
        <f t="shared" si="7"/>
        <v/>
      </c>
      <c r="U66" s="8" t="str">
        <f t="shared" si="7"/>
        <v>EACH</v>
      </c>
      <c r="V66" s="8" t="str">
        <f t="shared" si="7"/>
        <v/>
      </c>
      <c r="W66" s="8" t="str">
        <f t="shared" si="7"/>
        <v/>
      </c>
      <c r="X66" s="8" t="str">
        <f t="shared" si="7"/>
        <v/>
      </c>
      <c r="Y66" s="8" t="str">
        <f t="shared" si="7"/>
        <v/>
      </c>
      <c r="Z66" s="8" t="str">
        <f t="shared" si="7"/>
        <v/>
      </c>
      <c r="AA66" s="8" t="str">
        <f t="shared" si="7"/>
        <v/>
      </c>
      <c r="AB66" s="8" t="str">
        <f t="shared" si="7"/>
        <v/>
      </c>
      <c r="AC66" s="8" t="str">
        <f t="shared" si="7"/>
        <v/>
      </c>
      <c r="AD66" s="8" t="str">
        <f t="shared" si="7"/>
        <v/>
      </c>
      <c r="AE66" s="8" t="str">
        <f t="shared" si="7"/>
        <v/>
      </c>
    </row>
    <row r="67" spans="2:31" ht="12.75" customHeight="1" x14ac:dyDescent="0.2">
      <c r="B67" s="18"/>
      <c r="D67" s="68"/>
      <c r="E67" s="69"/>
      <c r="F67" s="69"/>
      <c r="G67" s="69"/>
      <c r="H67" s="69"/>
      <c r="I67" s="69"/>
      <c r="J67" s="69"/>
      <c r="K67" s="69"/>
      <c r="L67" s="69"/>
      <c r="M67" s="70"/>
      <c r="N67" s="22"/>
      <c r="O67" s="22"/>
      <c r="P67" s="9"/>
      <c r="Q67" s="9"/>
      <c r="R67" s="9"/>
      <c r="S67" s="9"/>
      <c r="T67" s="22"/>
      <c r="U67" s="22"/>
      <c r="V67" s="22"/>
      <c r="W67" s="22"/>
      <c r="X67" s="22"/>
      <c r="Y67" s="22"/>
      <c r="Z67" s="9"/>
      <c r="AA67" s="22"/>
      <c r="AB67" s="22"/>
      <c r="AC67" s="22"/>
      <c r="AD67" s="22"/>
      <c r="AE67" s="22"/>
    </row>
    <row r="68" spans="2:31" ht="12.75" customHeight="1" x14ac:dyDescent="0.2">
      <c r="B68" s="18"/>
      <c r="D68" s="22"/>
      <c r="E68" s="22"/>
      <c r="F68" s="50"/>
      <c r="G68" s="51"/>
      <c r="H68" s="58"/>
      <c r="I68" s="59"/>
      <c r="J68" s="60"/>
      <c r="K68" s="22"/>
      <c r="L68" s="22"/>
      <c r="M68" s="20"/>
      <c r="N68" s="22"/>
      <c r="O68" s="22"/>
      <c r="P68" s="9"/>
      <c r="Q68" s="9"/>
      <c r="R68" s="9"/>
      <c r="S68" s="9"/>
      <c r="T68" s="22"/>
      <c r="U68" s="22"/>
      <c r="V68" s="22"/>
      <c r="W68" s="22"/>
      <c r="X68" s="22"/>
      <c r="Y68" s="22"/>
      <c r="Z68" s="9"/>
      <c r="AA68" s="22"/>
      <c r="AB68" s="22"/>
      <c r="AC68" s="22"/>
      <c r="AD68" s="22"/>
      <c r="AE68" s="22"/>
    </row>
    <row r="69" spans="2:31" ht="12.75" customHeight="1" x14ac:dyDescent="0.2">
      <c r="B69" s="18"/>
      <c r="D69" s="22"/>
      <c r="E69" s="22"/>
      <c r="F69" s="50"/>
      <c r="G69" s="51"/>
      <c r="H69" s="58"/>
      <c r="I69" s="59"/>
      <c r="J69" s="60"/>
      <c r="K69" s="22"/>
      <c r="L69" s="22"/>
      <c r="M69" s="20"/>
      <c r="N69" s="22"/>
      <c r="O69" s="22"/>
      <c r="P69" s="9"/>
      <c r="Q69" s="9"/>
      <c r="R69" s="9"/>
      <c r="S69" s="9"/>
      <c r="T69" s="22"/>
      <c r="U69" s="22"/>
      <c r="V69" s="22"/>
      <c r="W69" s="22"/>
      <c r="X69" s="22"/>
      <c r="Y69" s="22"/>
      <c r="Z69" s="9"/>
      <c r="AA69" s="22"/>
      <c r="AB69" s="22"/>
      <c r="AC69" s="22"/>
      <c r="AD69" s="22"/>
      <c r="AE69" s="22"/>
    </row>
    <row r="70" spans="2:31" ht="12.75" customHeight="1" x14ac:dyDescent="0.2">
      <c r="B70" s="18"/>
      <c r="D70" s="22"/>
      <c r="E70" s="22"/>
      <c r="F70" s="50"/>
      <c r="G70" s="51"/>
      <c r="H70" s="58"/>
      <c r="I70" s="59"/>
      <c r="J70" s="60"/>
      <c r="K70" s="22"/>
      <c r="L70" s="22"/>
      <c r="M70" s="20"/>
      <c r="N70" s="9"/>
      <c r="O70" s="9"/>
      <c r="P70" s="9"/>
      <c r="Q70" s="9"/>
      <c r="R70" s="9"/>
      <c r="S70" s="9"/>
      <c r="T70" s="22"/>
      <c r="U70" s="22"/>
      <c r="V70" s="22"/>
      <c r="W70" s="22"/>
      <c r="X70" s="22"/>
      <c r="Y70" s="22"/>
      <c r="Z70" s="9"/>
      <c r="AA70" s="22"/>
      <c r="AB70" s="22"/>
      <c r="AC70" s="22"/>
      <c r="AD70" s="22"/>
      <c r="AE70" s="22"/>
    </row>
    <row r="71" spans="2:31" ht="12.75" customHeight="1" x14ac:dyDescent="0.2">
      <c r="B71" s="18"/>
      <c r="D71" s="22"/>
      <c r="E71" s="22"/>
      <c r="F71" s="50"/>
      <c r="G71" s="51"/>
      <c r="H71" s="58"/>
      <c r="I71" s="59"/>
      <c r="J71" s="60"/>
      <c r="K71" s="22"/>
      <c r="L71" s="22"/>
      <c r="M71" s="20"/>
      <c r="N71" s="9"/>
      <c r="O71" s="9"/>
      <c r="P71" s="9"/>
      <c r="Q71" s="9"/>
      <c r="R71" s="9"/>
      <c r="S71" s="9"/>
      <c r="T71" s="22"/>
      <c r="U71" s="22"/>
      <c r="V71" s="22"/>
      <c r="W71" s="22"/>
      <c r="X71" s="22"/>
      <c r="Y71" s="22"/>
      <c r="Z71" s="9"/>
      <c r="AA71" s="22"/>
      <c r="AB71" s="22"/>
      <c r="AC71" s="22"/>
      <c r="AD71" s="22"/>
      <c r="AE71" s="22"/>
    </row>
    <row r="72" spans="2:31" ht="12.75" customHeight="1" x14ac:dyDescent="0.2">
      <c r="B72" s="18"/>
      <c r="D72" s="22"/>
      <c r="E72" s="22"/>
      <c r="F72" s="50"/>
      <c r="G72" s="51"/>
      <c r="H72" s="58"/>
      <c r="I72" s="59"/>
      <c r="J72" s="60"/>
      <c r="K72" s="22"/>
      <c r="L72" s="22"/>
      <c r="M72" s="20"/>
      <c r="N72" s="9"/>
      <c r="O72" s="9"/>
      <c r="P72" s="9"/>
      <c r="Q72" s="9"/>
      <c r="R72" s="9"/>
      <c r="S72" s="9"/>
      <c r="T72" s="22"/>
      <c r="U72" s="22"/>
      <c r="V72" s="22"/>
      <c r="W72" s="22"/>
      <c r="X72" s="22"/>
      <c r="Y72" s="22"/>
      <c r="Z72" s="9"/>
      <c r="AA72" s="22"/>
      <c r="AB72" s="22"/>
      <c r="AC72" s="22"/>
      <c r="AD72" s="22"/>
      <c r="AE72" s="22"/>
    </row>
    <row r="73" spans="2:31" ht="12.75" customHeight="1" x14ac:dyDescent="0.2">
      <c r="B73" s="18"/>
      <c r="D73" s="22"/>
      <c r="E73" s="22"/>
      <c r="F73" s="50"/>
      <c r="G73" s="51"/>
      <c r="H73" s="58"/>
      <c r="I73" s="59"/>
      <c r="J73" s="60"/>
      <c r="K73" s="22"/>
      <c r="L73" s="22"/>
      <c r="M73" s="20"/>
      <c r="N73" s="9"/>
      <c r="O73" s="9"/>
      <c r="P73" s="9"/>
      <c r="Q73" s="9"/>
      <c r="R73" s="9"/>
      <c r="S73" s="9"/>
      <c r="T73" s="22"/>
      <c r="U73" s="22"/>
      <c r="V73" s="22"/>
      <c r="W73" s="22"/>
      <c r="X73" s="22"/>
      <c r="Y73" s="22"/>
      <c r="Z73" s="9"/>
      <c r="AA73" s="22"/>
      <c r="AB73" s="22"/>
      <c r="AC73" s="22"/>
      <c r="AD73" s="22"/>
      <c r="AE73" s="22"/>
    </row>
    <row r="74" spans="2:31" ht="12.75" customHeight="1" x14ac:dyDescent="0.2">
      <c r="B74" s="18"/>
      <c r="D74" s="22"/>
      <c r="E74" s="22"/>
      <c r="F74" s="50"/>
      <c r="G74" s="51"/>
      <c r="H74" s="58"/>
      <c r="I74" s="59"/>
      <c r="J74" s="60"/>
      <c r="K74" s="22"/>
      <c r="L74" s="30"/>
      <c r="M74" s="20"/>
      <c r="N74" s="9"/>
      <c r="O74" s="9"/>
      <c r="P74" s="9"/>
      <c r="Q74" s="9"/>
      <c r="R74" s="9"/>
      <c r="S74" s="9"/>
      <c r="T74" s="22"/>
      <c r="U74" s="22"/>
      <c r="V74" s="22"/>
      <c r="W74" s="22"/>
      <c r="X74" s="22"/>
      <c r="Y74" s="22"/>
      <c r="Z74" s="9"/>
      <c r="AA74" s="22"/>
      <c r="AB74" s="22"/>
      <c r="AC74" s="22"/>
      <c r="AD74" s="22"/>
      <c r="AE74" s="22"/>
    </row>
    <row r="75" spans="2:31" ht="12.75" customHeight="1" x14ac:dyDescent="0.2">
      <c r="B75" s="18"/>
      <c r="D75" s="22"/>
      <c r="E75" s="22"/>
      <c r="F75" s="50"/>
      <c r="G75" s="51"/>
      <c r="H75" s="58"/>
      <c r="I75" s="59"/>
      <c r="J75" s="60"/>
      <c r="K75" s="22"/>
      <c r="L75" s="22"/>
      <c r="M75" s="20"/>
      <c r="N75" s="9"/>
      <c r="O75" s="9"/>
      <c r="P75" s="9"/>
      <c r="Q75" s="9"/>
      <c r="R75" s="9"/>
      <c r="S75" s="9"/>
      <c r="T75" s="22"/>
      <c r="U75" s="22"/>
      <c r="V75" s="22"/>
      <c r="W75" s="22"/>
      <c r="X75" s="22"/>
      <c r="Y75" s="22"/>
      <c r="Z75" s="9"/>
      <c r="AA75" s="22"/>
      <c r="AB75" s="22"/>
      <c r="AC75" s="22"/>
      <c r="AD75" s="22"/>
      <c r="AE75" s="22"/>
    </row>
    <row r="76" spans="2:31" ht="12.75" customHeight="1" x14ac:dyDescent="0.2">
      <c r="B76" s="18"/>
      <c r="D76" s="42"/>
      <c r="E76" s="42"/>
      <c r="F76" s="61"/>
      <c r="G76" s="62"/>
      <c r="H76" s="65"/>
      <c r="I76" s="66"/>
      <c r="J76" s="67"/>
      <c r="K76" s="42"/>
      <c r="L76" s="22"/>
      <c r="M76" s="20"/>
      <c r="N76" s="9"/>
      <c r="O76" s="9"/>
      <c r="P76" s="9"/>
      <c r="Q76" s="9"/>
      <c r="R76" s="9"/>
      <c r="S76" s="9"/>
      <c r="T76" s="22"/>
      <c r="U76" s="22"/>
      <c r="V76" s="22"/>
      <c r="W76" s="22"/>
      <c r="X76" s="22"/>
      <c r="Y76" s="22"/>
      <c r="Z76" s="9"/>
      <c r="AA76" s="22"/>
      <c r="AB76" s="22"/>
      <c r="AC76" s="22"/>
      <c r="AD76" s="22"/>
      <c r="AE76" s="22"/>
    </row>
    <row r="77" spans="2:31" ht="12.75" customHeight="1" x14ac:dyDescent="0.2">
      <c r="B77" s="18"/>
      <c r="D77" s="44"/>
      <c r="E77" s="44"/>
      <c r="F77" s="63"/>
      <c r="G77" s="64"/>
      <c r="H77" s="52"/>
      <c r="I77" s="53"/>
      <c r="J77" s="54"/>
      <c r="K77" s="44"/>
      <c r="L77" s="22"/>
      <c r="M77" s="20"/>
      <c r="N77" s="9"/>
      <c r="O77" s="9"/>
      <c r="P77" s="9"/>
      <c r="Q77" s="9"/>
      <c r="R77" s="9"/>
      <c r="S77" s="9"/>
      <c r="T77" s="22"/>
      <c r="U77" s="22"/>
      <c r="V77" s="22"/>
      <c r="W77" s="22"/>
      <c r="X77" s="22"/>
      <c r="Y77" s="22"/>
      <c r="Z77" s="9"/>
      <c r="AA77" s="22"/>
      <c r="AB77" s="22"/>
      <c r="AC77" s="22"/>
      <c r="AD77" s="22"/>
      <c r="AE77" s="22"/>
    </row>
    <row r="78" spans="2:31" ht="12.75" customHeight="1" x14ac:dyDescent="0.2">
      <c r="B78" s="18"/>
      <c r="D78" s="22"/>
      <c r="E78" s="22"/>
      <c r="F78" s="50"/>
      <c r="G78" s="51"/>
      <c r="H78" s="58"/>
      <c r="I78" s="59"/>
      <c r="J78" s="60"/>
      <c r="K78" s="22"/>
      <c r="L78" s="22"/>
      <c r="M78" s="20"/>
      <c r="N78" s="9"/>
      <c r="O78" s="9"/>
      <c r="P78" s="9"/>
      <c r="Q78" s="9"/>
      <c r="R78" s="9"/>
      <c r="S78" s="9"/>
      <c r="T78" s="22"/>
      <c r="U78" s="22"/>
      <c r="V78" s="22"/>
      <c r="W78" s="22"/>
      <c r="X78" s="22"/>
      <c r="Y78" s="22"/>
      <c r="Z78" s="9"/>
      <c r="AA78" s="22"/>
      <c r="AB78" s="22"/>
      <c r="AC78" s="22"/>
      <c r="AD78" s="22"/>
      <c r="AE78" s="22"/>
    </row>
    <row r="79" spans="2:31" ht="12.75" customHeight="1" x14ac:dyDescent="0.2">
      <c r="B79" s="18"/>
      <c r="D79" s="22"/>
      <c r="E79" s="22"/>
      <c r="F79" s="50"/>
      <c r="G79" s="51"/>
      <c r="H79" s="58"/>
      <c r="I79" s="59"/>
      <c r="J79" s="60"/>
      <c r="K79" s="22"/>
      <c r="L79" s="22"/>
      <c r="M79" s="20"/>
      <c r="N79" s="9"/>
      <c r="O79" s="9"/>
      <c r="P79" s="9"/>
      <c r="Q79" s="9"/>
      <c r="R79" s="9"/>
      <c r="S79" s="9"/>
      <c r="T79" s="22"/>
      <c r="U79" s="22"/>
      <c r="V79" s="22"/>
      <c r="W79" s="22"/>
      <c r="X79" s="22"/>
      <c r="Y79" s="22"/>
      <c r="Z79" s="9"/>
      <c r="AA79" s="22"/>
      <c r="AB79" s="22"/>
      <c r="AC79" s="22"/>
      <c r="AD79" s="22"/>
      <c r="AE79" s="22"/>
    </row>
    <row r="80" spans="2:31" ht="12.75" customHeight="1" x14ac:dyDescent="0.2">
      <c r="B80" s="18"/>
      <c r="D80" s="22"/>
      <c r="E80" s="22"/>
      <c r="F80" s="50"/>
      <c r="G80" s="51"/>
      <c r="H80" s="58"/>
      <c r="I80" s="59"/>
      <c r="J80" s="60"/>
      <c r="K80" s="22"/>
      <c r="L80" s="22"/>
      <c r="M80" s="20"/>
      <c r="N80" s="9"/>
      <c r="O80" s="9"/>
      <c r="P80" s="9"/>
      <c r="Q80" s="9"/>
      <c r="R80" s="9"/>
      <c r="S80" s="9"/>
      <c r="T80" s="22"/>
      <c r="U80" s="22"/>
      <c r="V80" s="22"/>
      <c r="W80" s="22"/>
      <c r="X80" s="22"/>
      <c r="Y80" s="22"/>
      <c r="Z80" s="9"/>
      <c r="AA80" s="22"/>
      <c r="AB80" s="22"/>
      <c r="AC80" s="22"/>
      <c r="AD80" s="22"/>
      <c r="AE80" s="22"/>
    </row>
    <row r="81" spans="2:31" ht="12.75" customHeight="1" x14ac:dyDescent="0.2">
      <c r="B81" s="18"/>
      <c r="D81" s="42"/>
      <c r="E81" s="42"/>
      <c r="F81" s="61"/>
      <c r="G81" s="62"/>
      <c r="H81" s="65"/>
      <c r="I81" s="66"/>
      <c r="J81" s="67"/>
      <c r="K81" s="42"/>
      <c r="L81" s="22"/>
      <c r="M81" s="20"/>
      <c r="N81" s="9"/>
      <c r="O81" s="9"/>
      <c r="P81" s="9"/>
      <c r="Q81" s="9"/>
      <c r="R81" s="9"/>
      <c r="S81" s="9"/>
      <c r="T81" s="22"/>
      <c r="U81" s="22"/>
      <c r="V81" s="22"/>
      <c r="W81" s="22"/>
      <c r="X81" s="22"/>
      <c r="Y81" s="22"/>
      <c r="Z81" s="9"/>
      <c r="AA81" s="22"/>
      <c r="AB81" s="22"/>
      <c r="AC81" s="22"/>
      <c r="AD81" s="22"/>
      <c r="AE81" s="22"/>
    </row>
    <row r="82" spans="2:31" ht="12.75" customHeight="1" x14ac:dyDescent="0.2">
      <c r="B82" s="18"/>
      <c r="D82" s="44"/>
      <c r="E82" s="44"/>
      <c r="F82" s="63"/>
      <c r="G82" s="64"/>
      <c r="H82" s="52"/>
      <c r="I82" s="53"/>
      <c r="J82" s="54"/>
      <c r="K82" s="44"/>
      <c r="L82" s="22"/>
      <c r="M82" s="20"/>
      <c r="N82" s="9"/>
      <c r="O82" s="9"/>
      <c r="P82" s="9"/>
      <c r="Q82" s="9"/>
      <c r="R82" s="9"/>
      <c r="S82" s="9"/>
      <c r="T82" s="22"/>
      <c r="U82" s="22"/>
      <c r="V82" s="22"/>
      <c r="W82" s="22"/>
      <c r="X82" s="22"/>
      <c r="Y82" s="22"/>
      <c r="Z82" s="9"/>
      <c r="AA82" s="22"/>
      <c r="AB82" s="22"/>
      <c r="AC82" s="22"/>
      <c r="AD82" s="22"/>
      <c r="AE82" s="22"/>
    </row>
    <row r="83" spans="2:31" ht="12.75" customHeight="1" x14ac:dyDescent="0.2">
      <c r="B83" s="18"/>
      <c r="D83" s="22"/>
      <c r="E83" s="9"/>
      <c r="F83" s="48"/>
      <c r="G83" s="48"/>
      <c r="H83" s="49"/>
      <c r="I83" s="49"/>
      <c r="J83" s="49"/>
      <c r="K83" s="9"/>
      <c r="L83" s="22"/>
      <c r="M83" s="20"/>
      <c r="N83" s="9"/>
      <c r="O83" s="9"/>
      <c r="P83" s="9"/>
      <c r="Q83" s="9"/>
      <c r="R83" s="9"/>
      <c r="S83" s="9"/>
      <c r="T83" s="22"/>
      <c r="U83" s="22"/>
      <c r="V83" s="22"/>
      <c r="W83" s="22"/>
      <c r="X83" s="22"/>
      <c r="Y83" s="22"/>
      <c r="Z83" s="9"/>
      <c r="AA83" s="22"/>
      <c r="AB83" s="22"/>
      <c r="AC83" s="22"/>
      <c r="AD83" s="22"/>
      <c r="AE83" s="22"/>
    </row>
    <row r="84" spans="2:31" ht="12.75" customHeight="1" x14ac:dyDescent="0.2">
      <c r="B84" s="18"/>
      <c r="D84" s="22"/>
      <c r="E84" s="22"/>
      <c r="F84" s="50"/>
      <c r="G84" s="51"/>
      <c r="H84" s="58"/>
      <c r="I84" s="59"/>
      <c r="J84" s="60"/>
      <c r="K84" s="22"/>
      <c r="L84" s="22"/>
      <c r="M84" s="20"/>
      <c r="N84" s="9"/>
      <c r="O84" s="9"/>
      <c r="P84" s="9"/>
      <c r="Q84" s="9"/>
      <c r="R84" s="9"/>
      <c r="S84" s="9"/>
      <c r="T84" s="22"/>
      <c r="U84" s="22"/>
      <c r="V84" s="22"/>
      <c r="W84" s="22"/>
      <c r="X84" s="22"/>
      <c r="Y84" s="22"/>
      <c r="Z84" s="9"/>
      <c r="AA84" s="22"/>
      <c r="AB84" s="22"/>
      <c r="AC84" s="22"/>
      <c r="AD84" s="22"/>
      <c r="AE84" s="22"/>
    </row>
    <row r="85" spans="2:31" ht="12.75" customHeight="1" x14ac:dyDescent="0.2">
      <c r="B85" s="18"/>
      <c r="D85" s="22"/>
      <c r="E85" s="22"/>
      <c r="F85" s="50"/>
      <c r="G85" s="51"/>
      <c r="H85" s="58"/>
      <c r="I85" s="59"/>
      <c r="J85" s="60"/>
      <c r="K85" s="22"/>
      <c r="L85" s="22"/>
      <c r="M85" s="20"/>
      <c r="N85" s="9"/>
      <c r="O85" s="9"/>
      <c r="P85" s="9"/>
      <c r="Q85" s="9"/>
      <c r="R85" s="9"/>
      <c r="S85" s="9"/>
      <c r="T85" s="22"/>
      <c r="U85" s="22"/>
      <c r="V85" s="22"/>
      <c r="W85" s="22"/>
      <c r="X85" s="22"/>
      <c r="Y85" s="22"/>
      <c r="Z85" s="9"/>
      <c r="AA85" s="22"/>
      <c r="AB85" s="22"/>
      <c r="AC85" s="22"/>
      <c r="AD85" s="22"/>
      <c r="AE85" s="22"/>
    </row>
    <row r="86" spans="2:31" ht="12.75" customHeight="1" x14ac:dyDescent="0.2">
      <c r="B86" s="18"/>
      <c r="D86" s="22"/>
      <c r="E86" s="22"/>
      <c r="F86" s="50"/>
      <c r="G86" s="51"/>
      <c r="H86" s="58"/>
      <c r="I86" s="59"/>
      <c r="J86" s="60"/>
      <c r="K86" s="22"/>
      <c r="L86" s="22"/>
      <c r="M86" s="20"/>
      <c r="N86" s="9"/>
      <c r="O86" s="9"/>
      <c r="P86" s="9"/>
      <c r="Q86" s="9"/>
      <c r="R86" s="9"/>
      <c r="S86" s="9"/>
      <c r="T86" s="22"/>
      <c r="U86" s="22"/>
      <c r="V86" s="22"/>
      <c r="W86" s="22"/>
      <c r="X86" s="22"/>
      <c r="Y86" s="22"/>
      <c r="Z86" s="9"/>
      <c r="AA86" s="22"/>
      <c r="AB86" s="22"/>
      <c r="AC86" s="22"/>
      <c r="AD86" s="22"/>
      <c r="AE86" s="22"/>
    </row>
    <row r="87" spans="2:31" ht="12.75" customHeight="1" x14ac:dyDescent="0.2">
      <c r="B87" s="18"/>
      <c r="D87" s="22"/>
      <c r="E87" s="22"/>
      <c r="F87" s="50"/>
      <c r="G87" s="51"/>
      <c r="H87" s="58"/>
      <c r="I87" s="59"/>
      <c r="J87" s="60"/>
      <c r="K87" s="22"/>
      <c r="L87" s="22"/>
      <c r="M87" s="20"/>
      <c r="N87" s="9"/>
      <c r="O87" s="9"/>
      <c r="P87" s="9"/>
      <c r="Q87" s="9"/>
      <c r="R87" s="9"/>
      <c r="S87" s="9"/>
      <c r="T87" s="22"/>
      <c r="U87" s="22"/>
      <c r="V87" s="22"/>
      <c r="W87" s="22"/>
      <c r="X87" s="22"/>
      <c r="Y87" s="22"/>
      <c r="Z87" s="9"/>
      <c r="AA87" s="22"/>
      <c r="AB87" s="22"/>
      <c r="AC87" s="22"/>
      <c r="AD87" s="22"/>
      <c r="AE87" s="22"/>
    </row>
    <row r="88" spans="2:31" ht="12.75" customHeight="1" x14ac:dyDescent="0.2">
      <c r="B88" s="18"/>
      <c r="D88" s="22"/>
      <c r="E88" s="22"/>
      <c r="F88" s="50"/>
      <c r="G88" s="51"/>
      <c r="H88" s="58"/>
      <c r="I88" s="59"/>
      <c r="J88" s="60"/>
      <c r="K88" s="22"/>
      <c r="L88" s="22"/>
      <c r="M88" s="20"/>
      <c r="N88" s="9"/>
      <c r="O88" s="9"/>
      <c r="P88" s="9"/>
      <c r="Q88" s="9"/>
      <c r="R88" s="9"/>
      <c r="S88" s="9"/>
      <c r="T88" s="22"/>
      <c r="U88" s="22"/>
      <c r="V88" s="22"/>
      <c r="W88" s="22"/>
      <c r="X88" s="22"/>
      <c r="Y88" s="22"/>
      <c r="Z88" s="9"/>
      <c r="AA88" s="22"/>
      <c r="AB88" s="22"/>
      <c r="AC88" s="22"/>
      <c r="AD88" s="22"/>
      <c r="AE88" s="22"/>
    </row>
    <row r="89" spans="2:31" ht="12.75" customHeight="1" x14ac:dyDescent="0.2">
      <c r="B89" s="18"/>
      <c r="D89" s="22"/>
      <c r="E89" s="22"/>
      <c r="F89" s="50"/>
      <c r="G89" s="51"/>
      <c r="H89" s="58"/>
      <c r="I89" s="59"/>
      <c r="J89" s="60"/>
      <c r="K89" s="22"/>
      <c r="L89" s="22"/>
      <c r="M89" s="20"/>
      <c r="N89" s="9"/>
      <c r="O89" s="9"/>
      <c r="P89" s="9"/>
      <c r="Q89" s="9"/>
      <c r="R89" s="9"/>
      <c r="S89" s="9"/>
      <c r="T89" s="22"/>
      <c r="U89" s="22"/>
      <c r="V89" s="22"/>
      <c r="W89" s="22"/>
      <c r="X89" s="22"/>
      <c r="Y89" s="22"/>
      <c r="Z89" s="9"/>
      <c r="AA89" s="22"/>
      <c r="AB89" s="22"/>
      <c r="AC89" s="22"/>
      <c r="AD89" s="22"/>
      <c r="AE89" s="22"/>
    </row>
    <row r="90" spans="2:31" ht="12.75" customHeight="1" x14ac:dyDescent="0.2">
      <c r="B90" s="18"/>
      <c r="D90" s="22"/>
      <c r="E90" s="22"/>
      <c r="F90" s="50"/>
      <c r="G90" s="51"/>
      <c r="H90" s="58"/>
      <c r="I90" s="59"/>
      <c r="J90" s="60"/>
      <c r="K90" s="22"/>
      <c r="L90" s="22"/>
      <c r="M90" s="20"/>
      <c r="N90" s="9"/>
      <c r="O90" s="9"/>
      <c r="P90" s="9"/>
      <c r="Q90" s="9"/>
      <c r="R90" s="9"/>
      <c r="S90" s="9"/>
      <c r="T90" s="22"/>
      <c r="U90" s="22"/>
      <c r="V90" s="22"/>
      <c r="W90" s="22"/>
      <c r="X90" s="22"/>
      <c r="Y90" s="22"/>
      <c r="Z90" s="9"/>
      <c r="AA90" s="22"/>
      <c r="AB90" s="22"/>
      <c r="AC90" s="22"/>
      <c r="AD90" s="22"/>
      <c r="AE90" s="22"/>
    </row>
    <row r="91" spans="2:31" ht="12.75" customHeight="1" x14ac:dyDescent="0.2">
      <c r="B91" s="18"/>
      <c r="D91" s="22"/>
      <c r="E91" s="22"/>
      <c r="F91" s="50"/>
      <c r="G91" s="51"/>
      <c r="H91" s="58"/>
      <c r="I91" s="59"/>
      <c r="J91" s="60"/>
      <c r="K91" s="22"/>
      <c r="L91" s="22"/>
      <c r="M91" s="20"/>
      <c r="N91" s="9"/>
      <c r="O91" s="9"/>
      <c r="P91" s="9"/>
      <c r="Q91" s="9"/>
      <c r="R91" s="9"/>
      <c r="S91" s="9"/>
      <c r="T91" s="22"/>
      <c r="U91" s="22"/>
      <c r="V91" s="22"/>
      <c r="W91" s="22"/>
      <c r="X91" s="22"/>
      <c r="Y91" s="22"/>
      <c r="Z91" s="9"/>
      <c r="AA91" s="22"/>
      <c r="AB91" s="22"/>
      <c r="AC91" s="22"/>
      <c r="AD91" s="22"/>
      <c r="AE91" s="22"/>
    </row>
    <row r="92" spans="2:31" ht="12.75" customHeight="1" x14ac:dyDescent="0.2">
      <c r="B92" s="18"/>
      <c r="D92" s="22"/>
      <c r="E92" s="22"/>
      <c r="F92" s="50"/>
      <c r="G92" s="51"/>
      <c r="H92" s="58"/>
      <c r="I92" s="59"/>
      <c r="J92" s="60"/>
      <c r="K92" s="22"/>
      <c r="L92" s="22"/>
      <c r="M92" s="20"/>
      <c r="N92" s="9"/>
      <c r="O92" s="9"/>
      <c r="P92" s="9"/>
      <c r="Q92" s="9"/>
      <c r="R92" s="9"/>
      <c r="S92" s="9"/>
      <c r="T92" s="22"/>
      <c r="U92" s="22"/>
      <c r="V92" s="22"/>
      <c r="W92" s="22"/>
      <c r="X92" s="22"/>
      <c r="Y92" s="22"/>
      <c r="Z92" s="9"/>
      <c r="AA92" s="22"/>
      <c r="AB92" s="22"/>
      <c r="AC92" s="22"/>
      <c r="AD92" s="22"/>
      <c r="AE92" s="22"/>
    </row>
    <row r="93" spans="2:31" ht="12.75" customHeight="1" x14ac:dyDescent="0.2">
      <c r="B93" s="18"/>
      <c r="D93" s="22"/>
      <c r="E93" s="22"/>
      <c r="F93" s="50"/>
      <c r="G93" s="51"/>
      <c r="H93" s="58"/>
      <c r="I93" s="59"/>
      <c r="J93" s="60"/>
      <c r="K93" s="22"/>
      <c r="L93" s="22"/>
      <c r="M93" s="20"/>
      <c r="N93" s="9"/>
      <c r="O93" s="9"/>
      <c r="P93" s="9"/>
      <c r="Q93" s="9"/>
      <c r="R93" s="9"/>
      <c r="S93" s="9"/>
      <c r="T93" s="22"/>
      <c r="U93" s="22"/>
      <c r="V93" s="22"/>
      <c r="W93" s="22"/>
      <c r="X93" s="22"/>
      <c r="Y93" s="22"/>
      <c r="Z93" s="9"/>
      <c r="AA93" s="22"/>
      <c r="AB93" s="22"/>
      <c r="AC93" s="22"/>
      <c r="AD93" s="22"/>
      <c r="AE93" s="22"/>
    </row>
    <row r="94" spans="2:31" ht="12.75" customHeight="1" x14ac:dyDescent="0.2">
      <c r="B94" s="18"/>
      <c r="D94" s="22"/>
      <c r="E94" s="22"/>
      <c r="F94" s="50"/>
      <c r="G94" s="51"/>
      <c r="H94" s="58"/>
      <c r="I94" s="59"/>
      <c r="J94" s="60"/>
      <c r="K94" s="22"/>
      <c r="L94" s="22"/>
      <c r="M94" s="20"/>
      <c r="N94" s="9"/>
      <c r="O94" s="9"/>
      <c r="P94" s="9"/>
      <c r="Q94" s="9"/>
      <c r="R94" s="9"/>
      <c r="S94" s="9"/>
      <c r="T94" s="22"/>
      <c r="U94" s="22"/>
      <c r="V94" s="22"/>
      <c r="W94" s="22"/>
      <c r="X94" s="22"/>
      <c r="Y94" s="22"/>
      <c r="Z94" s="9"/>
      <c r="AA94" s="22"/>
      <c r="AB94" s="22"/>
      <c r="AC94" s="22"/>
      <c r="AD94" s="22"/>
      <c r="AE94" s="22"/>
    </row>
    <row r="95" spans="2:31" ht="12.75" customHeight="1" x14ac:dyDescent="0.2">
      <c r="B95" s="18"/>
      <c r="D95" s="22"/>
      <c r="E95" s="22"/>
      <c r="F95" s="50"/>
      <c r="G95" s="51"/>
      <c r="H95" s="58"/>
      <c r="I95" s="59"/>
      <c r="J95" s="60"/>
      <c r="K95" s="22"/>
      <c r="L95" s="22"/>
      <c r="M95" s="20"/>
      <c r="N95" s="9"/>
      <c r="O95" s="9"/>
      <c r="P95" s="9"/>
      <c r="Q95" s="9"/>
      <c r="R95" s="9"/>
      <c r="S95" s="9"/>
      <c r="T95" s="22"/>
      <c r="U95" s="22"/>
      <c r="V95" s="22"/>
      <c r="W95" s="22"/>
      <c r="X95" s="22"/>
      <c r="Y95" s="22"/>
      <c r="Z95" s="9"/>
      <c r="AA95" s="22"/>
      <c r="AB95" s="22"/>
      <c r="AC95" s="22"/>
      <c r="AD95" s="22"/>
      <c r="AE95" s="22"/>
    </row>
    <row r="96" spans="2:31" ht="12.75" customHeight="1" x14ac:dyDescent="0.2">
      <c r="B96" s="18"/>
      <c r="D96" s="22"/>
      <c r="E96" s="22"/>
      <c r="F96" s="50"/>
      <c r="G96" s="51"/>
      <c r="H96" s="58"/>
      <c r="I96" s="59"/>
      <c r="J96" s="60"/>
      <c r="K96" s="22"/>
      <c r="L96" s="22"/>
      <c r="M96" s="20"/>
      <c r="N96" s="9"/>
      <c r="O96" s="9"/>
      <c r="P96" s="9"/>
      <c r="Q96" s="9"/>
      <c r="R96" s="9"/>
      <c r="S96" s="9"/>
      <c r="T96" s="22"/>
      <c r="U96" s="22"/>
      <c r="V96" s="22"/>
      <c r="W96" s="22"/>
      <c r="X96" s="22"/>
      <c r="Y96" s="22"/>
      <c r="Z96" s="9"/>
      <c r="AA96" s="22"/>
      <c r="AB96" s="22"/>
      <c r="AC96" s="22"/>
      <c r="AD96" s="22"/>
      <c r="AE96" s="22"/>
    </row>
    <row r="97" spans="2:31" ht="12.75" customHeight="1" x14ac:dyDescent="0.2">
      <c r="B97" s="18"/>
      <c r="D97" s="22"/>
      <c r="E97" s="22"/>
      <c r="F97" s="50"/>
      <c r="G97" s="51"/>
      <c r="H97" s="58"/>
      <c r="I97" s="59"/>
      <c r="J97" s="60"/>
      <c r="K97" s="22"/>
      <c r="L97" s="22"/>
      <c r="M97" s="20"/>
      <c r="N97" s="9"/>
      <c r="O97" s="9"/>
      <c r="P97" s="9"/>
      <c r="Q97" s="9"/>
      <c r="R97" s="9"/>
      <c r="S97" s="9"/>
      <c r="T97" s="22"/>
      <c r="U97" s="22"/>
      <c r="V97" s="22"/>
      <c r="W97" s="22"/>
      <c r="X97" s="22"/>
      <c r="Y97" s="22"/>
      <c r="Z97" s="9"/>
      <c r="AA97" s="22"/>
      <c r="AB97" s="22"/>
      <c r="AC97" s="22"/>
      <c r="AD97" s="22"/>
      <c r="AE97" s="22"/>
    </row>
    <row r="98" spans="2:31" ht="12.75" customHeight="1" x14ac:dyDescent="0.2">
      <c r="B98" s="18"/>
      <c r="D98" s="42"/>
      <c r="E98" s="42"/>
      <c r="F98" s="61"/>
      <c r="G98" s="62"/>
      <c r="H98" s="65"/>
      <c r="I98" s="66"/>
      <c r="J98" s="67"/>
      <c r="K98" s="42"/>
      <c r="L98" s="22"/>
      <c r="M98" s="20"/>
      <c r="N98" s="9"/>
      <c r="O98" s="9"/>
      <c r="P98" s="9"/>
      <c r="Q98" s="9"/>
      <c r="R98" s="9"/>
      <c r="S98" s="9"/>
      <c r="T98" s="22"/>
      <c r="U98" s="22"/>
      <c r="V98" s="22"/>
      <c r="W98" s="22"/>
      <c r="X98" s="22"/>
      <c r="Y98" s="22"/>
      <c r="Z98" s="9"/>
      <c r="AA98" s="22"/>
      <c r="AB98" s="22"/>
      <c r="AC98" s="22"/>
      <c r="AD98" s="22"/>
      <c r="AE98" s="22"/>
    </row>
    <row r="99" spans="2:31" ht="12.75" customHeight="1" x14ac:dyDescent="0.2">
      <c r="B99" s="18"/>
      <c r="D99" s="44"/>
      <c r="E99" s="44"/>
      <c r="F99" s="63"/>
      <c r="G99" s="64"/>
      <c r="H99" s="52"/>
      <c r="I99" s="53"/>
      <c r="J99" s="54"/>
      <c r="K99" s="44"/>
      <c r="L99" s="22"/>
      <c r="M99" s="20"/>
      <c r="N99" s="9"/>
      <c r="O99" s="9"/>
      <c r="P99" s="9"/>
      <c r="Q99" s="9"/>
      <c r="R99" s="9"/>
      <c r="S99" s="9"/>
      <c r="T99" s="22"/>
      <c r="U99" s="22"/>
      <c r="V99" s="22"/>
      <c r="W99" s="22"/>
      <c r="X99" s="22"/>
      <c r="Y99" s="22"/>
      <c r="Z99" s="9"/>
      <c r="AA99" s="22"/>
      <c r="AB99" s="22"/>
      <c r="AC99" s="22"/>
      <c r="AD99" s="22"/>
      <c r="AE99" s="22"/>
    </row>
    <row r="100" spans="2:31" ht="12.75" customHeight="1" x14ac:dyDescent="0.2">
      <c r="B100" s="18"/>
      <c r="D100" s="42"/>
      <c r="E100" s="42"/>
      <c r="F100" s="61"/>
      <c r="G100" s="62"/>
      <c r="H100" s="65"/>
      <c r="I100" s="66"/>
      <c r="J100" s="67"/>
      <c r="K100" s="42"/>
      <c r="L100" s="22"/>
      <c r="M100" s="20"/>
      <c r="N100" s="9"/>
      <c r="O100" s="9"/>
      <c r="P100" s="9"/>
      <c r="Q100" s="9"/>
      <c r="R100" s="9"/>
      <c r="S100" s="9"/>
      <c r="T100" s="22"/>
      <c r="U100" s="22"/>
      <c r="V100" s="22"/>
      <c r="W100" s="22"/>
      <c r="X100" s="22"/>
      <c r="Y100" s="22"/>
      <c r="Z100" s="9"/>
      <c r="AA100" s="22"/>
      <c r="AB100" s="22"/>
      <c r="AC100" s="22"/>
      <c r="AD100" s="22"/>
      <c r="AE100" s="22"/>
    </row>
    <row r="101" spans="2:31" ht="12.75" customHeight="1" x14ac:dyDescent="0.2">
      <c r="B101" s="18"/>
      <c r="D101" s="44"/>
      <c r="E101" s="44"/>
      <c r="F101" s="63"/>
      <c r="G101" s="64"/>
      <c r="H101" s="52"/>
      <c r="I101" s="53"/>
      <c r="J101" s="54"/>
      <c r="K101" s="44"/>
      <c r="L101" s="22"/>
      <c r="M101" s="20"/>
      <c r="N101" s="9"/>
      <c r="O101" s="9"/>
      <c r="P101" s="9"/>
      <c r="Q101" s="9"/>
      <c r="R101" s="9"/>
      <c r="S101" s="9"/>
      <c r="T101" s="22"/>
      <c r="U101" s="22"/>
      <c r="V101" s="22"/>
      <c r="W101" s="22"/>
      <c r="X101" s="22"/>
      <c r="Y101" s="22"/>
      <c r="Z101" s="9"/>
      <c r="AA101" s="22"/>
      <c r="AB101" s="22"/>
      <c r="AC101" s="22"/>
      <c r="AD101" s="22"/>
      <c r="AE101" s="22"/>
    </row>
    <row r="102" spans="2:31" ht="12.75" customHeight="1" x14ac:dyDescent="0.2">
      <c r="B102" s="18"/>
      <c r="D102" s="22"/>
      <c r="E102" s="22"/>
      <c r="F102" s="50"/>
      <c r="G102" s="51"/>
      <c r="H102" s="58"/>
      <c r="I102" s="59"/>
      <c r="J102" s="60"/>
      <c r="K102" s="22"/>
      <c r="L102" s="22"/>
      <c r="M102" s="20"/>
      <c r="N102" s="9"/>
      <c r="O102" s="9"/>
      <c r="P102" s="9"/>
      <c r="Q102" s="9"/>
      <c r="R102" s="9"/>
      <c r="S102" s="9"/>
      <c r="T102" s="22"/>
      <c r="U102" s="22"/>
      <c r="V102" s="22"/>
      <c r="W102" s="22"/>
      <c r="X102" s="22"/>
      <c r="Y102" s="22"/>
      <c r="Z102" s="9"/>
      <c r="AA102" s="22"/>
      <c r="AB102" s="22"/>
      <c r="AC102" s="22"/>
      <c r="AD102" s="22"/>
      <c r="AE102" s="22"/>
    </row>
    <row r="103" spans="2:31" ht="12.75" customHeight="1" x14ac:dyDescent="0.2">
      <c r="B103" s="18"/>
      <c r="D103" s="22"/>
      <c r="E103" s="22"/>
      <c r="F103" s="50"/>
      <c r="G103" s="51"/>
      <c r="H103" s="58"/>
      <c r="I103" s="59"/>
      <c r="J103" s="60"/>
      <c r="K103" s="22"/>
      <c r="L103" s="22"/>
      <c r="M103" s="20"/>
      <c r="N103" s="9"/>
      <c r="O103" s="9"/>
      <c r="P103" s="9"/>
      <c r="Q103" s="9"/>
      <c r="R103" s="9"/>
      <c r="S103" s="9"/>
      <c r="T103" s="22"/>
      <c r="U103" s="22"/>
      <c r="V103" s="22"/>
      <c r="W103" s="22"/>
      <c r="X103" s="22"/>
      <c r="Y103" s="22"/>
      <c r="Z103" s="9"/>
      <c r="AA103" s="22"/>
      <c r="AB103" s="22"/>
      <c r="AC103" s="22"/>
      <c r="AD103" s="22"/>
      <c r="AE103" s="22"/>
    </row>
    <row r="104" spans="2:31" ht="12.75" customHeight="1" x14ac:dyDescent="0.2">
      <c r="B104" s="18"/>
      <c r="D104" s="22"/>
      <c r="E104" s="22"/>
      <c r="F104" s="50"/>
      <c r="G104" s="51"/>
      <c r="H104" s="58"/>
      <c r="I104" s="59"/>
      <c r="J104" s="60"/>
      <c r="K104" s="22"/>
      <c r="L104" s="22"/>
      <c r="M104" s="20"/>
      <c r="N104" s="9"/>
      <c r="O104" s="9"/>
      <c r="P104" s="9"/>
      <c r="Q104" s="9"/>
      <c r="R104" s="9"/>
      <c r="S104" s="9"/>
      <c r="T104" s="22"/>
      <c r="U104" s="22"/>
      <c r="V104" s="22"/>
      <c r="W104" s="22"/>
      <c r="X104" s="22"/>
      <c r="Y104" s="22"/>
      <c r="Z104" s="9"/>
      <c r="AA104" s="22"/>
      <c r="AB104" s="22"/>
      <c r="AC104" s="22"/>
      <c r="AD104" s="22"/>
      <c r="AE104" s="22"/>
    </row>
    <row r="105" spans="2:31" ht="12.75" customHeight="1" x14ac:dyDescent="0.2">
      <c r="B105" s="18"/>
      <c r="D105" s="22"/>
      <c r="E105" s="22"/>
      <c r="F105" s="50"/>
      <c r="G105" s="51"/>
      <c r="H105" s="58"/>
      <c r="I105" s="59"/>
      <c r="J105" s="60"/>
      <c r="K105" s="22"/>
      <c r="L105" s="22"/>
      <c r="M105" s="20"/>
      <c r="N105" s="9"/>
      <c r="O105" s="9"/>
      <c r="P105" s="9"/>
      <c r="Q105" s="9"/>
      <c r="R105" s="9"/>
      <c r="S105" s="9"/>
      <c r="T105" s="22"/>
      <c r="U105" s="22"/>
      <c r="V105" s="22"/>
      <c r="W105" s="22"/>
      <c r="X105" s="22"/>
      <c r="Y105" s="22"/>
      <c r="Z105" s="9"/>
      <c r="AA105" s="22"/>
      <c r="AB105" s="22"/>
      <c r="AC105" s="22"/>
      <c r="AD105" s="22"/>
      <c r="AE105" s="22"/>
    </row>
    <row r="106" spans="2:31" ht="12.75" customHeight="1" x14ac:dyDescent="0.2">
      <c r="B106" s="18"/>
      <c r="D106" s="22"/>
      <c r="E106" s="22"/>
      <c r="F106" s="50"/>
      <c r="G106" s="51"/>
      <c r="H106" s="58"/>
      <c r="I106" s="59"/>
      <c r="J106" s="60"/>
      <c r="K106" s="22"/>
      <c r="L106" s="22"/>
      <c r="M106" s="20"/>
      <c r="N106" s="9"/>
      <c r="O106" s="9"/>
      <c r="P106" s="9"/>
      <c r="Q106" s="9"/>
      <c r="R106" s="9"/>
      <c r="S106" s="9"/>
      <c r="T106" s="22"/>
      <c r="U106" s="22"/>
      <c r="V106" s="22"/>
      <c r="W106" s="22"/>
      <c r="X106" s="22"/>
      <c r="Y106" s="22"/>
      <c r="Z106" s="9"/>
      <c r="AA106" s="22"/>
      <c r="AB106" s="22"/>
      <c r="AC106" s="22"/>
      <c r="AD106" s="22"/>
      <c r="AE106" s="22"/>
    </row>
    <row r="107" spans="2:31" ht="12.75" customHeight="1" x14ac:dyDescent="0.2">
      <c r="B107" s="18"/>
      <c r="D107" s="22"/>
      <c r="E107" s="22"/>
      <c r="F107" s="50"/>
      <c r="G107" s="51"/>
      <c r="H107" s="58"/>
      <c r="I107" s="59"/>
      <c r="J107" s="60"/>
      <c r="K107" s="22"/>
      <c r="L107" s="22"/>
      <c r="M107" s="20"/>
      <c r="N107" s="22"/>
      <c r="O107" s="22"/>
      <c r="P107" s="9"/>
      <c r="Q107" s="9"/>
      <c r="R107" s="9"/>
      <c r="S107" s="9"/>
      <c r="T107" s="22"/>
      <c r="U107" s="22"/>
      <c r="V107" s="22"/>
      <c r="W107" s="22"/>
      <c r="X107" s="22"/>
      <c r="Y107" s="22"/>
      <c r="Z107" s="9"/>
      <c r="AA107" s="22"/>
      <c r="AB107" s="22"/>
      <c r="AC107" s="22"/>
      <c r="AD107" s="22"/>
      <c r="AE107" s="22"/>
    </row>
    <row r="108" spans="2:31" ht="12.75" customHeight="1" x14ac:dyDescent="0.2">
      <c r="B108" s="18"/>
      <c r="D108" s="22"/>
      <c r="E108" s="22"/>
      <c r="F108" s="50"/>
      <c r="G108" s="51"/>
      <c r="H108" s="58"/>
      <c r="I108" s="59"/>
      <c r="J108" s="60"/>
      <c r="K108" s="22"/>
      <c r="L108" s="22"/>
      <c r="M108" s="20"/>
      <c r="N108" s="22"/>
      <c r="O108" s="22"/>
      <c r="P108" s="9"/>
      <c r="Q108" s="9"/>
      <c r="R108" s="9"/>
      <c r="S108" s="9"/>
      <c r="T108" s="22"/>
      <c r="U108" s="22"/>
      <c r="V108" s="22"/>
      <c r="W108" s="22"/>
      <c r="X108" s="22"/>
      <c r="Y108" s="22"/>
      <c r="Z108" s="9"/>
      <c r="AA108" s="22"/>
      <c r="AB108" s="22"/>
      <c r="AC108" s="22"/>
      <c r="AD108" s="22"/>
      <c r="AE108" s="22"/>
    </row>
    <row r="109" spans="2:31" ht="12.75" customHeight="1" x14ac:dyDescent="0.2">
      <c r="B109" s="18"/>
      <c r="D109" s="22"/>
      <c r="E109" s="22"/>
      <c r="F109" s="50"/>
      <c r="G109" s="51"/>
      <c r="H109" s="58"/>
      <c r="I109" s="59"/>
      <c r="J109" s="60"/>
      <c r="K109" s="22"/>
      <c r="L109" s="22"/>
      <c r="M109" s="20"/>
      <c r="N109" s="22"/>
      <c r="O109" s="22"/>
      <c r="P109" s="9"/>
      <c r="Q109" s="9"/>
      <c r="R109" s="9"/>
      <c r="S109" s="9"/>
      <c r="T109" s="22"/>
      <c r="U109" s="22"/>
      <c r="V109" s="22"/>
      <c r="W109" s="22"/>
      <c r="X109" s="22"/>
      <c r="Y109" s="22"/>
      <c r="Z109" s="9"/>
      <c r="AA109" s="22"/>
      <c r="AB109" s="22"/>
      <c r="AC109" s="22"/>
      <c r="AD109" s="22"/>
      <c r="AE109" s="22"/>
    </row>
    <row r="110" spans="2:31" ht="12.75" customHeight="1" x14ac:dyDescent="0.2">
      <c r="B110" s="18"/>
      <c r="D110" s="22"/>
      <c r="E110" s="22"/>
      <c r="F110" s="50"/>
      <c r="G110" s="51"/>
      <c r="H110" s="58"/>
      <c r="I110" s="59"/>
      <c r="J110" s="60"/>
      <c r="K110" s="22"/>
      <c r="L110" s="22"/>
      <c r="M110" s="20"/>
      <c r="N110" s="22"/>
      <c r="O110" s="22"/>
      <c r="P110" s="9"/>
      <c r="Q110" s="9"/>
      <c r="R110" s="9"/>
      <c r="S110" s="9"/>
      <c r="T110" s="22"/>
      <c r="U110" s="22"/>
      <c r="V110" s="22"/>
      <c r="W110" s="22"/>
      <c r="X110" s="22"/>
      <c r="Y110" s="22"/>
      <c r="Z110" s="9"/>
      <c r="AA110" s="22"/>
      <c r="AB110" s="22"/>
      <c r="AC110" s="22"/>
      <c r="AD110" s="22"/>
      <c r="AE110" s="22"/>
    </row>
    <row r="111" spans="2:31" ht="12.75" customHeight="1" x14ac:dyDescent="0.2">
      <c r="B111" s="18"/>
      <c r="D111" s="22"/>
      <c r="E111" s="22"/>
      <c r="F111" s="50"/>
      <c r="G111" s="51"/>
      <c r="H111" s="58"/>
      <c r="I111" s="59"/>
      <c r="J111" s="60"/>
      <c r="K111" s="22"/>
      <c r="L111" s="22"/>
      <c r="M111" s="20"/>
      <c r="N111" s="22"/>
      <c r="O111" s="22"/>
      <c r="P111" s="9"/>
      <c r="Q111" s="9"/>
      <c r="R111" s="9"/>
      <c r="S111" s="9"/>
      <c r="T111" s="22"/>
      <c r="U111" s="22"/>
      <c r="V111" s="22"/>
      <c r="W111" s="22"/>
      <c r="X111" s="22"/>
      <c r="Y111" s="22"/>
      <c r="Z111" s="9"/>
      <c r="AA111" s="22"/>
      <c r="AB111" s="22"/>
      <c r="AC111" s="22"/>
      <c r="AD111" s="22"/>
      <c r="AE111" s="22"/>
    </row>
    <row r="112" spans="2:31" ht="12.75" customHeight="1" x14ac:dyDescent="0.2">
      <c r="B112" s="18"/>
      <c r="D112" s="22"/>
      <c r="E112" s="22"/>
      <c r="F112" s="50"/>
      <c r="G112" s="51"/>
      <c r="H112" s="58"/>
      <c r="I112" s="59"/>
      <c r="J112" s="60"/>
      <c r="K112" s="22"/>
      <c r="L112" s="22"/>
      <c r="M112" s="20"/>
      <c r="N112" s="22"/>
      <c r="O112" s="22"/>
      <c r="P112" s="9"/>
      <c r="Q112" s="9"/>
      <c r="R112" s="9"/>
      <c r="S112" s="9"/>
      <c r="T112" s="22"/>
      <c r="U112" s="22"/>
      <c r="V112" s="22"/>
      <c r="W112" s="22"/>
      <c r="X112" s="22"/>
      <c r="Y112" s="22"/>
      <c r="Z112" s="9"/>
      <c r="AA112" s="22"/>
      <c r="AB112" s="22"/>
      <c r="AC112" s="22"/>
      <c r="AD112" s="22"/>
      <c r="AE112" s="22"/>
    </row>
    <row r="113" spans="2:31" ht="12.75" customHeight="1" x14ac:dyDescent="0.2">
      <c r="B113" s="18"/>
      <c r="D113" s="22"/>
      <c r="E113" s="22"/>
      <c r="F113" s="50"/>
      <c r="G113" s="51"/>
      <c r="H113" s="58"/>
      <c r="I113" s="59"/>
      <c r="J113" s="60"/>
      <c r="K113" s="22"/>
      <c r="L113" s="22"/>
      <c r="M113" s="20"/>
      <c r="N113" s="22"/>
      <c r="O113" s="22"/>
      <c r="P113" s="9"/>
      <c r="Q113" s="9"/>
      <c r="R113" s="9"/>
      <c r="S113" s="9"/>
      <c r="T113" s="22"/>
      <c r="U113" s="22"/>
      <c r="V113" s="22"/>
      <c r="W113" s="22"/>
      <c r="X113" s="22"/>
      <c r="Y113" s="22"/>
      <c r="Z113" s="9"/>
      <c r="AA113" s="22"/>
      <c r="AB113" s="22"/>
      <c r="AC113" s="22"/>
      <c r="AD113" s="22"/>
      <c r="AE113" s="22"/>
    </row>
    <row r="114" spans="2:31" ht="12.75" customHeight="1" x14ac:dyDescent="0.2">
      <c r="B114" s="18"/>
      <c r="D114" s="22"/>
      <c r="E114" s="22"/>
      <c r="F114" s="50"/>
      <c r="G114" s="51"/>
      <c r="H114" s="58"/>
      <c r="I114" s="59"/>
      <c r="J114" s="60"/>
      <c r="K114" s="22"/>
      <c r="L114" s="22"/>
      <c r="M114" s="20"/>
      <c r="N114" s="22"/>
      <c r="O114" s="22"/>
      <c r="P114" s="9"/>
      <c r="Q114" s="9"/>
      <c r="R114" s="9"/>
      <c r="S114" s="9"/>
      <c r="T114" s="22"/>
      <c r="U114" s="22"/>
      <c r="V114" s="22"/>
      <c r="W114" s="22"/>
      <c r="X114" s="22"/>
      <c r="Y114" s="22"/>
      <c r="Z114" s="9"/>
      <c r="AA114" s="22"/>
      <c r="AB114" s="22"/>
      <c r="AC114" s="22"/>
      <c r="AD114" s="22"/>
      <c r="AE114" s="22"/>
    </row>
    <row r="115" spans="2:31" ht="12.75" customHeight="1" x14ac:dyDescent="0.2">
      <c r="B115" s="18"/>
      <c r="D115" s="22"/>
      <c r="E115" s="22"/>
      <c r="F115" s="50"/>
      <c r="G115" s="51"/>
      <c r="H115" s="58"/>
      <c r="I115" s="59"/>
      <c r="J115" s="60"/>
      <c r="K115" s="22"/>
      <c r="L115" s="22"/>
      <c r="M115" s="20"/>
      <c r="N115" s="22"/>
      <c r="O115" s="22"/>
      <c r="P115" s="9"/>
      <c r="Q115" s="9"/>
      <c r="R115" s="9"/>
      <c r="S115" s="9"/>
      <c r="T115" s="22"/>
      <c r="U115" s="22"/>
      <c r="V115" s="22"/>
      <c r="W115" s="22"/>
      <c r="X115" s="22"/>
      <c r="Y115" s="22"/>
      <c r="Z115" s="9"/>
      <c r="AA115" s="22"/>
      <c r="AB115" s="22"/>
      <c r="AC115" s="22"/>
      <c r="AD115" s="22"/>
      <c r="AE115" s="22"/>
    </row>
    <row r="116" spans="2:31" ht="12.75" customHeight="1" x14ac:dyDescent="0.2">
      <c r="B116" s="18"/>
      <c r="D116" s="22"/>
      <c r="E116" s="22"/>
      <c r="F116" s="50"/>
      <c r="G116" s="51"/>
      <c r="H116" s="58"/>
      <c r="I116" s="59"/>
      <c r="J116" s="60"/>
      <c r="K116" s="22"/>
      <c r="L116" s="22"/>
      <c r="M116" s="20"/>
      <c r="N116" s="22"/>
      <c r="O116" s="22"/>
      <c r="P116" s="9"/>
      <c r="Q116" s="9"/>
      <c r="R116" s="9"/>
      <c r="S116" s="9"/>
      <c r="T116" s="22"/>
      <c r="U116" s="22"/>
      <c r="V116" s="22"/>
      <c r="W116" s="22"/>
      <c r="X116" s="22"/>
      <c r="Y116" s="22"/>
      <c r="Z116" s="9"/>
      <c r="AA116" s="22"/>
      <c r="AB116" s="22"/>
      <c r="AC116" s="22"/>
      <c r="AD116" s="22"/>
      <c r="AE116" s="22"/>
    </row>
    <row r="117" spans="2:31" ht="12.75" customHeight="1" x14ac:dyDescent="0.2">
      <c r="B117" s="18"/>
      <c r="D117" s="22"/>
      <c r="E117" s="22"/>
      <c r="F117" s="50"/>
      <c r="G117" s="51"/>
      <c r="H117" s="58"/>
      <c r="I117" s="59"/>
      <c r="J117" s="60"/>
      <c r="K117" s="22"/>
      <c r="L117" s="22"/>
      <c r="M117" s="20"/>
      <c r="N117" s="22"/>
      <c r="O117" s="22"/>
      <c r="P117" s="9"/>
      <c r="Q117" s="9"/>
      <c r="R117" s="9"/>
      <c r="S117" s="9"/>
      <c r="T117" s="22"/>
      <c r="U117" s="22"/>
      <c r="V117" s="22"/>
      <c r="W117" s="22"/>
      <c r="X117" s="22"/>
      <c r="Y117" s="22"/>
      <c r="Z117" s="9"/>
      <c r="AA117" s="22"/>
      <c r="AB117" s="22"/>
      <c r="AC117" s="22"/>
      <c r="AD117" s="22"/>
      <c r="AE117" s="22"/>
    </row>
    <row r="118" spans="2:31" ht="12.75" customHeight="1" x14ac:dyDescent="0.2">
      <c r="B118" s="18"/>
      <c r="D118" s="22"/>
      <c r="E118" s="22"/>
      <c r="F118" s="50"/>
      <c r="G118" s="51"/>
      <c r="H118" s="58"/>
      <c r="I118" s="59"/>
      <c r="J118" s="60"/>
      <c r="K118" s="22"/>
      <c r="L118" s="22"/>
      <c r="M118" s="20"/>
      <c r="N118" s="22"/>
      <c r="O118" s="22"/>
      <c r="P118" s="9"/>
      <c r="Q118" s="9"/>
      <c r="R118" s="9"/>
      <c r="S118" s="9"/>
      <c r="T118" s="22"/>
      <c r="U118" s="22"/>
      <c r="V118" s="22"/>
      <c r="W118" s="22"/>
      <c r="X118" s="22"/>
      <c r="Y118" s="22"/>
      <c r="Z118" s="9"/>
      <c r="AA118" s="22"/>
      <c r="AB118" s="22"/>
      <c r="AC118" s="22"/>
      <c r="AD118" s="22"/>
      <c r="AE118" s="22"/>
    </row>
    <row r="119" spans="2:31" ht="12.75" customHeight="1" x14ac:dyDescent="0.2">
      <c r="B119" s="18"/>
      <c r="D119" s="22"/>
      <c r="E119" s="22"/>
      <c r="F119" s="50"/>
      <c r="G119" s="51"/>
      <c r="H119" s="58"/>
      <c r="I119" s="59"/>
      <c r="J119" s="60"/>
      <c r="K119" s="22"/>
      <c r="L119" s="22"/>
      <c r="M119" s="20"/>
      <c r="N119" s="22"/>
      <c r="O119" s="22"/>
      <c r="P119" s="9"/>
      <c r="Q119" s="9"/>
      <c r="R119" s="9"/>
      <c r="S119" s="9"/>
      <c r="T119" s="22"/>
      <c r="U119" s="22"/>
      <c r="V119" s="22"/>
      <c r="W119" s="22"/>
      <c r="X119" s="22"/>
      <c r="Y119" s="22"/>
      <c r="Z119" s="9"/>
      <c r="AA119" s="22"/>
      <c r="AB119" s="22"/>
      <c r="AC119" s="22"/>
      <c r="AD119" s="22"/>
      <c r="AE119" s="22"/>
    </row>
    <row r="120" spans="2:31" ht="12.75" customHeight="1" x14ac:dyDescent="0.2">
      <c r="B120" s="18"/>
      <c r="D120" s="22"/>
      <c r="E120" s="22"/>
      <c r="F120" s="50"/>
      <c r="G120" s="51"/>
      <c r="H120" s="58"/>
      <c r="I120" s="59"/>
      <c r="J120" s="60"/>
      <c r="K120" s="22"/>
      <c r="L120" s="22"/>
      <c r="M120" s="20"/>
      <c r="N120" s="22"/>
      <c r="O120" s="22"/>
      <c r="P120" s="9"/>
      <c r="Q120" s="9"/>
      <c r="R120" s="9"/>
      <c r="S120" s="9"/>
      <c r="T120" s="22"/>
      <c r="U120" s="22"/>
      <c r="V120" s="22"/>
      <c r="W120" s="22"/>
      <c r="X120" s="22"/>
      <c r="Y120" s="22"/>
      <c r="Z120" s="9"/>
      <c r="AA120" s="22"/>
      <c r="AB120" s="22"/>
      <c r="AC120" s="22"/>
      <c r="AD120" s="22"/>
      <c r="AE120" s="22"/>
    </row>
    <row r="121" spans="2:31" ht="12.75" customHeight="1" x14ac:dyDescent="0.2">
      <c r="B121" s="18"/>
      <c r="D121" s="22"/>
      <c r="E121" s="22"/>
      <c r="F121" s="50"/>
      <c r="G121" s="51"/>
      <c r="H121" s="58"/>
      <c r="I121" s="59"/>
      <c r="J121" s="60"/>
      <c r="K121" s="22"/>
      <c r="L121" s="22"/>
      <c r="M121" s="20"/>
      <c r="N121" s="22"/>
      <c r="O121" s="22"/>
      <c r="P121" s="9"/>
      <c r="Q121" s="9"/>
      <c r="R121" s="9"/>
      <c r="S121" s="9"/>
      <c r="T121" s="22"/>
      <c r="U121" s="22"/>
      <c r="V121" s="22"/>
      <c r="W121" s="22"/>
      <c r="X121" s="22"/>
      <c r="Y121" s="22"/>
      <c r="Z121" s="9"/>
      <c r="AA121" s="22"/>
      <c r="AB121" s="22"/>
      <c r="AC121" s="22"/>
      <c r="AD121" s="22"/>
      <c r="AE121" s="22"/>
    </row>
    <row r="122" spans="2:31" ht="12.75" customHeight="1" x14ac:dyDescent="0.2">
      <c r="B122" s="18"/>
      <c r="D122" s="22"/>
      <c r="E122" s="22"/>
      <c r="F122" s="50"/>
      <c r="G122" s="51"/>
      <c r="H122" s="58"/>
      <c r="I122" s="59"/>
      <c r="J122" s="60"/>
      <c r="K122" s="22"/>
      <c r="L122" s="22"/>
      <c r="M122" s="20"/>
      <c r="N122" s="22"/>
      <c r="O122" s="22"/>
      <c r="P122" s="9"/>
      <c r="Q122" s="9"/>
      <c r="R122" s="9"/>
      <c r="S122" s="9"/>
      <c r="T122" s="22"/>
      <c r="U122" s="22"/>
      <c r="V122" s="22"/>
      <c r="W122" s="22"/>
      <c r="X122" s="22"/>
      <c r="Y122" s="22"/>
      <c r="Z122" s="9"/>
      <c r="AA122" s="22"/>
      <c r="AB122" s="22"/>
      <c r="AC122" s="22"/>
      <c r="AD122" s="22"/>
      <c r="AE122" s="22"/>
    </row>
    <row r="123" spans="2:31" ht="12.75" customHeight="1" x14ac:dyDescent="0.2">
      <c r="B123" s="18"/>
      <c r="D123" s="9"/>
      <c r="E123" s="9"/>
      <c r="F123" s="48"/>
      <c r="G123" s="48"/>
      <c r="H123" s="49"/>
      <c r="I123" s="49"/>
      <c r="J123" s="49"/>
      <c r="K123" s="9"/>
      <c r="L123" s="9"/>
      <c r="M123" s="20"/>
      <c r="N123" s="9"/>
      <c r="O123" s="9"/>
      <c r="P123" s="9"/>
      <c r="Q123" s="9"/>
      <c r="R123" s="9"/>
      <c r="S123" s="9"/>
      <c r="T123" s="22"/>
      <c r="U123" s="22"/>
      <c r="V123" s="22"/>
      <c r="W123" s="22"/>
      <c r="X123" s="22"/>
      <c r="Y123" s="22"/>
      <c r="Z123" s="9"/>
      <c r="AA123" s="22"/>
      <c r="AB123" s="22"/>
      <c r="AC123" s="22"/>
      <c r="AD123" s="22"/>
      <c r="AE123" s="22"/>
    </row>
    <row r="124" spans="2:31" ht="12.75" customHeight="1" thickBot="1" x14ac:dyDescent="0.25">
      <c r="B124" s="18"/>
      <c r="D124" s="22"/>
      <c r="E124" s="22"/>
      <c r="F124" s="50"/>
      <c r="G124" s="51"/>
      <c r="H124" s="52"/>
      <c r="I124" s="53"/>
      <c r="J124" s="54"/>
      <c r="K124" s="22"/>
      <c r="L124" s="9"/>
      <c r="M124" s="20"/>
      <c r="N124" s="9"/>
      <c r="O124" s="21"/>
      <c r="P124" s="21"/>
      <c r="Q124" s="21"/>
      <c r="R124" s="21"/>
      <c r="S124" s="21"/>
      <c r="T124" s="26"/>
      <c r="U124" s="26"/>
      <c r="V124" s="26"/>
      <c r="W124" s="26"/>
      <c r="X124" s="26"/>
      <c r="Y124" s="26"/>
      <c r="Z124" s="21"/>
      <c r="AA124" s="26"/>
      <c r="AB124" s="26"/>
      <c r="AC124" s="26"/>
      <c r="AD124" s="26"/>
      <c r="AE124" s="26"/>
    </row>
    <row r="125" spans="2:31" ht="12.75" customHeight="1" thickBot="1" x14ac:dyDescent="0.25">
      <c r="B125" s="5" t="s">
        <v>9</v>
      </c>
      <c r="D125" s="55" t="s">
        <v>26</v>
      </c>
      <c r="E125" s="56"/>
      <c r="F125" s="56"/>
      <c r="G125" s="56"/>
      <c r="H125" s="56"/>
      <c r="I125" s="56"/>
      <c r="J125" s="56"/>
      <c r="K125" s="56"/>
      <c r="L125" s="56"/>
      <c r="M125" s="57"/>
      <c r="N125" s="28">
        <f t="shared" ref="N125:AE125" si="8">N48</f>
        <v>125</v>
      </c>
      <c r="O125" s="28">
        <f t="shared" si="8"/>
        <v>97</v>
      </c>
      <c r="P125" s="28">
        <f t="shared" si="8"/>
        <v>97</v>
      </c>
      <c r="Q125" s="28">
        <f t="shared" si="8"/>
        <v>11</v>
      </c>
      <c r="R125" s="28">
        <f t="shared" si="8"/>
        <v>11</v>
      </c>
      <c r="S125" s="28">
        <f t="shared" si="8"/>
        <v>1</v>
      </c>
      <c r="T125" s="28">
        <f t="shared" si="8"/>
        <v>23</v>
      </c>
      <c r="U125" s="28" t="str">
        <f t="shared" si="8"/>
        <v/>
      </c>
      <c r="V125" s="28" t="str">
        <f t="shared" si="8"/>
        <v/>
      </c>
      <c r="W125" s="28" t="str">
        <f t="shared" si="8"/>
        <v/>
      </c>
      <c r="X125" s="28" t="str">
        <f t="shared" si="8"/>
        <v/>
      </c>
      <c r="Y125" s="28" t="str">
        <f t="shared" si="8"/>
        <v/>
      </c>
      <c r="Z125" s="28" t="str">
        <f t="shared" si="8"/>
        <v/>
      </c>
      <c r="AA125" s="28" t="str">
        <f t="shared" si="8"/>
        <v/>
      </c>
      <c r="AB125" s="28" t="str">
        <f t="shared" si="8"/>
        <v/>
      </c>
      <c r="AC125" s="28" t="str">
        <f t="shared" si="8"/>
        <v/>
      </c>
      <c r="AD125" s="28" t="str">
        <f t="shared" si="8"/>
        <v/>
      </c>
      <c r="AE125" s="28" t="str">
        <f t="shared" si="8"/>
        <v/>
      </c>
    </row>
    <row r="126" spans="2:31" ht="12.75" customHeight="1" thickBot="1" x14ac:dyDescent="0.25">
      <c r="B126" s="5" t="s">
        <v>9</v>
      </c>
      <c r="D126" s="55" t="s">
        <v>25</v>
      </c>
      <c r="E126" s="56"/>
      <c r="F126" s="56"/>
      <c r="G126" s="56"/>
      <c r="H126" s="56"/>
      <c r="I126" s="56"/>
      <c r="J126" s="56"/>
      <c r="K126" s="56"/>
      <c r="L126" s="56"/>
      <c r="M126" s="57"/>
      <c r="N126" s="10" t="str">
        <f t="shared" ref="N126:AE126" si="9">IF(N51="","",IF(N66="",IF(SUM(COUNTIF(N67:N124,"LS")+COUNTIF(N67:N124,"LUMP"))&gt;0,"LS",""),IF(SUM(N67:N124)&gt;0,ROUNDUP(SUM(N67:N124),0),"")))</f>
        <v/>
      </c>
      <c r="O126" s="10" t="str">
        <f t="shared" si="9"/>
        <v/>
      </c>
      <c r="P126" s="10" t="str">
        <f t="shared" si="9"/>
        <v/>
      </c>
      <c r="Q126" s="10" t="str">
        <f t="shared" si="9"/>
        <v/>
      </c>
      <c r="R126" s="10" t="str">
        <f t="shared" si="9"/>
        <v/>
      </c>
      <c r="S126" s="10" t="str">
        <f t="shared" si="9"/>
        <v/>
      </c>
      <c r="T126" s="10" t="str">
        <f t="shared" si="9"/>
        <v/>
      </c>
      <c r="U126" s="10" t="str">
        <f t="shared" si="9"/>
        <v/>
      </c>
      <c r="V126" s="10" t="str">
        <f t="shared" si="9"/>
        <v/>
      </c>
      <c r="W126" s="10" t="str">
        <f t="shared" si="9"/>
        <v/>
      </c>
      <c r="X126" s="10" t="str">
        <f t="shared" si="9"/>
        <v/>
      </c>
      <c r="Y126" s="10" t="str">
        <f t="shared" si="9"/>
        <v/>
      </c>
      <c r="Z126" s="10" t="str">
        <f t="shared" si="9"/>
        <v/>
      </c>
      <c r="AA126" s="10" t="str">
        <f t="shared" si="9"/>
        <v/>
      </c>
      <c r="AB126" s="10" t="str">
        <f t="shared" si="9"/>
        <v/>
      </c>
      <c r="AC126" s="10" t="str">
        <f t="shared" si="9"/>
        <v/>
      </c>
      <c r="AD126" s="10" t="str">
        <f t="shared" si="9"/>
        <v/>
      </c>
      <c r="AE126" s="10" t="str">
        <f t="shared" si="9"/>
        <v/>
      </c>
    </row>
    <row r="127" spans="2:31" ht="12.75" customHeight="1" x14ac:dyDescent="0.2">
      <c r="B127" s="5" t="s">
        <v>9</v>
      </c>
      <c r="D127" s="45" t="s">
        <v>27</v>
      </c>
      <c r="E127" s="46"/>
      <c r="F127" s="46"/>
      <c r="G127" s="46"/>
      <c r="H127" s="46"/>
      <c r="I127" s="46"/>
      <c r="J127" s="46"/>
      <c r="K127" s="46"/>
      <c r="L127" s="46"/>
      <c r="M127" s="47"/>
      <c r="N127" s="27">
        <f t="shared" ref="N127:AE127" si="10">IF(N51="","",IF(N66="",IF(SUM(COUNTIF(N125:N126,"LS")+COUNTIF(N125:N126,"LUMP"))&gt;0,"LS",""),IF(SUM(N125:N126)&gt;0,ROUNDUP(SUM(N125:N126),0),"")))</f>
        <v>125</v>
      </c>
      <c r="O127" s="27">
        <f t="shared" si="10"/>
        <v>97</v>
      </c>
      <c r="P127" s="27">
        <f t="shared" si="10"/>
        <v>97</v>
      </c>
      <c r="Q127" s="27">
        <f t="shared" si="10"/>
        <v>11</v>
      </c>
      <c r="R127" s="27">
        <f t="shared" si="10"/>
        <v>11</v>
      </c>
      <c r="S127" s="27">
        <f t="shared" si="10"/>
        <v>1</v>
      </c>
      <c r="T127" s="27" t="str">
        <f t="shared" si="10"/>
        <v/>
      </c>
      <c r="U127" s="27" t="str">
        <f t="shared" si="10"/>
        <v/>
      </c>
      <c r="V127" s="27" t="str">
        <f t="shared" si="10"/>
        <v/>
      </c>
      <c r="W127" s="27" t="str">
        <f t="shared" si="10"/>
        <v/>
      </c>
      <c r="X127" s="27" t="str">
        <f t="shared" si="10"/>
        <v/>
      </c>
      <c r="Y127" s="27" t="str">
        <f t="shared" si="10"/>
        <v/>
      </c>
      <c r="Z127" s="27" t="str">
        <f t="shared" si="10"/>
        <v/>
      </c>
      <c r="AA127" s="27" t="str">
        <f t="shared" si="10"/>
        <v/>
      </c>
      <c r="AB127" s="27" t="str">
        <f t="shared" si="10"/>
        <v/>
      </c>
      <c r="AC127" s="27" t="str">
        <f t="shared" si="10"/>
        <v/>
      </c>
      <c r="AD127" s="27" t="str">
        <f t="shared" si="10"/>
        <v/>
      </c>
      <c r="AE127" s="27" t="str">
        <f t="shared" si="10"/>
        <v/>
      </c>
    </row>
  </sheetData>
  <mergeCells count="216">
    <mergeCell ref="D37:D42"/>
    <mergeCell ref="E37:E42"/>
    <mergeCell ref="F37:G42"/>
    <mergeCell ref="H37:J42"/>
    <mergeCell ref="K37:K42"/>
    <mergeCell ref="F31:G31"/>
    <mergeCell ref="H31:J31"/>
    <mergeCell ref="F32:G32"/>
    <mergeCell ref="H32:J32"/>
    <mergeCell ref="F34:G34"/>
    <mergeCell ref="H34:J34"/>
    <mergeCell ref="F36:G36"/>
    <mergeCell ref="H36:J36"/>
    <mergeCell ref="B10:B23"/>
    <mergeCell ref="D10:D23"/>
    <mergeCell ref="E10:E23"/>
    <mergeCell ref="F10:G23"/>
    <mergeCell ref="H10:J23"/>
    <mergeCell ref="K10:K23"/>
    <mergeCell ref="L10:L23"/>
    <mergeCell ref="AE11:AE22"/>
    <mergeCell ref="Q25:Q30"/>
    <mergeCell ref="R25:R30"/>
    <mergeCell ref="D25:D30"/>
    <mergeCell ref="E25:E30"/>
    <mergeCell ref="F25:G30"/>
    <mergeCell ref="H25:J30"/>
    <mergeCell ref="K25:K30"/>
    <mergeCell ref="M10:M23"/>
    <mergeCell ref="N11:N22"/>
    <mergeCell ref="O11:O22"/>
    <mergeCell ref="P11:P22"/>
    <mergeCell ref="Q11:Q22"/>
    <mergeCell ref="R11:R22"/>
    <mergeCell ref="D7:AE7"/>
    <mergeCell ref="D8:J8"/>
    <mergeCell ref="D9:J9"/>
    <mergeCell ref="Y11:Y22"/>
    <mergeCell ref="Z11:Z22"/>
    <mergeCell ref="AA11:AA22"/>
    <mergeCell ref="AB11:AB22"/>
    <mergeCell ref="AC11:AC22"/>
    <mergeCell ref="AD11:AD22"/>
    <mergeCell ref="S11:S22"/>
    <mergeCell ref="T11:T22"/>
    <mergeCell ref="U11:U22"/>
    <mergeCell ref="V11:V22"/>
    <mergeCell ref="W11:W22"/>
    <mergeCell ref="X11:X22"/>
    <mergeCell ref="F44:G44"/>
    <mergeCell ref="H44:J44"/>
    <mergeCell ref="F46:G46"/>
    <mergeCell ref="H46:J46"/>
    <mergeCell ref="F43:G43"/>
    <mergeCell ref="H43:J43"/>
    <mergeCell ref="F24:G24"/>
    <mergeCell ref="H24:J24"/>
    <mergeCell ref="F45:G45"/>
    <mergeCell ref="H45:J45"/>
    <mergeCell ref="F33:G33"/>
    <mergeCell ref="H33:J33"/>
    <mergeCell ref="B53:B66"/>
    <mergeCell ref="D53:D66"/>
    <mergeCell ref="E53:E66"/>
    <mergeCell ref="F53:G66"/>
    <mergeCell ref="H53:J66"/>
    <mergeCell ref="K53:K66"/>
    <mergeCell ref="F47:G47"/>
    <mergeCell ref="H47:J47"/>
    <mergeCell ref="D48:M48"/>
    <mergeCell ref="D50:AE50"/>
    <mergeCell ref="D51:J51"/>
    <mergeCell ref="D52:J52"/>
    <mergeCell ref="AD54:AD65"/>
    <mergeCell ref="AE54:AE65"/>
    <mergeCell ref="AB54:AB65"/>
    <mergeCell ref="AC54:AC65"/>
    <mergeCell ref="D67:M67"/>
    <mergeCell ref="F68:G68"/>
    <mergeCell ref="H68:J68"/>
    <mergeCell ref="F69:G69"/>
    <mergeCell ref="H69:J69"/>
    <mergeCell ref="X54:X65"/>
    <mergeCell ref="Y54:Y65"/>
    <mergeCell ref="Z54:Z65"/>
    <mergeCell ref="AA54:AA65"/>
    <mergeCell ref="R54:R65"/>
    <mergeCell ref="S54:S65"/>
    <mergeCell ref="T54:T65"/>
    <mergeCell ref="U54:U65"/>
    <mergeCell ref="V54:V65"/>
    <mergeCell ref="W54:W65"/>
    <mergeCell ref="L53:L66"/>
    <mergeCell ref="M53:M66"/>
    <mergeCell ref="N54:N65"/>
    <mergeCell ref="O54:O65"/>
    <mergeCell ref="P54:P65"/>
    <mergeCell ref="Q54:Q65"/>
    <mergeCell ref="F73:G73"/>
    <mergeCell ref="H73:J73"/>
    <mergeCell ref="F74:G74"/>
    <mergeCell ref="H74:J74"/>
    <mergeCell ref="F75:G75"/>
    <mergeCell ref="H75:J75"/>
    <mergeCell ref="F70:G70"/>
    <mergeCell ref="H70:J70"/>
    <mergeCell ref="F71:G71"/>
    <mergeCell ref="H71:J71"/>
    <mergeCell ref="F72:G72"/>
    <mergeCell ref="H72:J72"/>
    <mergeCell ref="D81:D82"/>
    <mergeCell ref="E81:E82"/>
    <mergeCell ref="F81:G82"/>
    <mergeCell ref="H81:J82"/>
    <mergeCell ref="D76:D77"/>
    <mergeCell ref="E76:E77"/>
    <mergeCell ref="F76:G77"/>
    <mergeCell ref="H76:J77"/>
    <mergeCell ref="K76:K77"/>
    <mergeCell ref="F78:G78"/>
    <mergeCell ref="H78:J78"/>
    <mergeCell ref="K81:K82"/>
    <mergeCell ref="F83:G83"/>
    <mergeCell ref="H83:J83"/>
    <mergeCell ref="F84:G84"/>
    <mergeCell ref="H84:J84"/>
    <mergeCell ref="F85:G85"/>
    <mergeCell ref="H85:J85"/>
    <mergeCell ref="F79:G79"/>
    <mergeCell ref="H79:J79"/>
    <mergeCell ref="F80:G80"/>
    <mergeCell ref="H80:J80"/>
    <mergeCell ref="F89:G89"/>
    <mergeCell ref="H89:J89"/>
    <mergeCell ref="F90:G90"/>
    <mergeCell ref="H90:J90"/>
    <mergeCell ref="F91:G91"/>
    <mergeCell ref="H91:J91"/>
    <mergeCell ref="F86:G86"/>
    <mergeCell ref="H86:J86"/>
    <mergeCell ref="F87:G87"/>
    <mergeCell ref="H87:J87"/>
    <mergeCell ref="F88:G88"/>
    <mergeCell ref="H88:J88"/>
    <mergeCell ref="F95:G95"/>
    <mergeCell ref="H95:J95"/>
    <mergeCell ref="F96:G96"/>
    <mergeCell ref="H96:J96"/>
    <mergeCell ref="F97:G97"/>
    <mergeCell ref="H97:J97"/>
    <mergeCell ref="F92:G92"/>
    <mergeCell ref="H92:J92"/>
    <mergeCell ref="F93:G93"/>
    <mergeCell ref="H93:J93"/>
    <mergeCell ref="F94:G94"/>
    <mergeCell ref="H94:J94"/>
    <mergeCell ref="D98:D99"/>
    <mergeCell ref="E98:E99"/>
    <mergeCell ref="F98:G99"/>
    <mergeCell ref="H98:J99"/>
    <mergeCell ref="K98:K99"/>
    <mergeCell ref="D100:D101"/>
    <mergeCell ref="E100:E101"/>
    <mergeCell ref="F100:G101"/>
    <mergeCell ref="H100:J101"/>
    <mergeCell ref="K100:K101"/>
    <mergeCell ref="F105:G105"/>
    <mergeCell ref="H105:J105"/>
    <mergeCell ref="F106:G106"/>
    <mergeCell ref="H106:J106"/>
    <mergeCell ref="F107:G107"/>
    <mergeCell ref="H107:J107"/>
    <mergeCell ref="F102:G102"/>
    <mergeCell ref="H102:J102"/>
    <mergeCell ref="F103:G103"/>
    <mergeCell ref="H103:J103"/>
    <mergeCell ref="F104:G104"/>
    <mergeCell ref="H104:J104"/>
    <mergeCell ref="F116:G116"/>
    <mergeCell ref="H116:J116"/>
    <mergeCell ref="F111:G111"/>
    <mergeCell ref="H111:J111"/>
    <mergeCell ref="F112:G112"/>
    <mergeCell ref="H112:J112"/>
    <mergeCell ref="F113:G113"/>
    <mergeCell ref="H113:J113"/>
    <mergeCell ref="F108:G108"/>
    <mergeCell ref="H108:J108"/>
    <mergeCell ref="F109:G109"/>
    <mergeCell ref="H109:J109"/>
    <mergeCell ref="F110:G110"/>
    <mergeCell ref="H110:J110"/>
    <mergeCell ref="T37:T42"/>
    <mergeCell ref="D127:M127"/>
    <mergeCell ref="F123:G123"/>
    <mergeCell ref="H123:J123"/>
    <mergeCell ref="F124:G124"/>
    <mergeCell ref="H124:J124"/>
    <mergeCell ref="D125:M125"/>
    <mergeCell ref="D126:M126"/>
    <mergeCell ref="F120:G120"/>
    <mergeCell ref="H120:J120"/>
    <mergeCell ref="F121:G121"/>
    <mergeCell ref="H121:J121"/>
    <mergeCell ref="F122:G122"/>
    <mergeCell ref="H122:J122"/>
    <mergeCell ref="F117:G117"/>
    <mergeCell ref="H117:J117"/>
    <mergeCell ref="F118:G118"/>
    <mergeCell ref="H118:J118"/>
    <mergeCell ref="F119:G119"/>
    <mergeCell ref="H119:J119"/>
    <mergeCell ref="F114:G114"/>
    <mergeCell ref="H114:J114"/>
    <mergeCell ref="F115:G115"/>
    <mergeCell ref="H115:J115"/>
  </mergeCells>
  <phoneticPr fontId="11" type="noConversion"/>
  <printOptions horizontalCentered="1" verticalCentered="1"/>
  <pageMargins left="0.25" right="0.25" top="0.75" bottom="0.75" header="0.3" footer="0.3"/>
  <pageSetup paperSize="1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SAN-6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2019-08-30T15:06:56Z</cp:lastPrinted>
  <dcterms:created xsi:type="dcterms:W3CDTF">2005-09-27T11:52:28Z</dcterms:created>
  <dcterms:modified xsi:type="dcterms:W3CDTF">2024-06-25T19:14:40Z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