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0384_D09_GES\7.0_Production\7.03_Design\9F_SCI-139-7.65_(PID 115177)\401-Engineering_IBI\Roadway\Tables\"/>
    </mc:Choice>
  </mc:AlternateContent>
  <xr:revisionPtr revIDLastSave="0" documentId="13_ncr:1_{96A01339-2B55-4CD9-941A-FCFA9342841E}" xr6:coauthVersionLast="47" xr6:coauthVersionMax="47" xr10:uidLastSave="{00000000-0000-0000-0000-000000000000}"/>
  <bookViews>
    <workbookView xWindow="43200" yWindow="0" windowWidth="14400" windowHeight="15600" tabRatio="733" xr2:uid="{00000000-000D-0000-FFFF-FFFF00000000}"/>
  </bookViews>
  <sheets>
    <sheet name="SCI-139" sheetId="6" r:id="rId1"/>
  </sheets>
  <definedNames>
    <definedName name="_xlnm.Print_Area" localSheetId="0">'SCI-139'!$C$5:$Z$25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9" i="6" l="1"/>
  <c r="R17" i="6" l="1"/>
  <c r="R24" i="6"/>
  <c r="R18" i="6"/>
  <c r="Z18" i="6"/>
  <c r="H18" i="6"/>
  <c r="H19" i="6"/>
  <c r="P17" i="6"/>
  <c r="Y17" i="6" l="1"/>
  <c r="W17" i="6"/>
  <c r="H17" i="6"/>
  <c r="S17" i="6" s="1"/>
  <c r="Z24" i="6" l="1"/>
  <c r="Y24" i="6"/>
  <c r="V17" i="6"/>
  <c r="V24" i="6" s="1"/>
  <c r="U17" i="6"/>
  <c r="U24" i="6" s="1"/>
  <c r="W24" i="6" l="1"/>
  <c r="S24" i="6" l="1"/>
  <c r="T24" i="6" l="1"/>
  <c r="X24" i="6"/>
</calcChain>
</file>

<file path=xl/sharedStrings.xml><?xml version="1.0" encoding="utf-8"?>
<sst xmlns="http://schemas.openxmlformats.org/spreadsheetml/2006/main" count="52" uniqueCount="41">
  <si>
    <t>SIDE</t>
  </si>
  <si>
    <t>LENGTH</t>
  </si>
  <si>
    <t>AREA</t>
  </si>
  <si>
    <t>SQ YD</t>
  </si>
  <si>
    <t>CU YD</t>
  </si>
  <si>
    <t>01000</t>
  </si>
  <si>
    <t>6" AGGREGATE BASE</t>
  </si>
  <si>
    <t>GALLON</t>
  </si>
  <si>
    <t>L (FT)</t>
  </si>
  <si>
    <t>SUBGRADE COMPACTION</t>
  </si>
  <si>
    <t>TO</t>
  </si>
  <si>
    <t>ROUTE</t>
  </si>
  <si>
    <t>LT/RT</t>
  </si>
  <si>
    <t>DLT 11/09/2012</t>
  </si>
  <si>
    <t>KOD 11/20/2012</t>
  </si>
  <si>
    <t>STABILIZED CRUSHED AGGREGATE, 8"</t>
  </si>
  <si>
    <t>TOTALS CARRIED GENERAL SUMMARY</t>
  </si>
  <si>
    <t>RESURFACE</t>
  </si>
  <si>
    <t>(SQ FT)</t>
  </si>
  <si>
    <t>RECONSTRCUTION</t>
  </si>
  <si>
    <t>SHOULDER</t>
  </si>
  <si>
    <t>AREA (SF)</t>
  </si>
  <si>
    <t>BRO-756</t>
  </si>
  <si>
    <t>6" ASPHALT CONCRETE BASE, PG64-22</t>
  </si>
  <si>
    <t>FULL DEPTH PAVEMENT SAWING</t>
  </si>
  <si>
    <t>FT</t>
  </si>
  <si>
    <t>P-1</t>
  </si>
  <si>
    <t>TACK COAT
(0.060 GAL/SY)</t>
  </si>
  <si>
    <t>STATION TO STATION</t>
  </si>
  <si>
    <t>REF.
NO.</t>
  </si>
  <si>
    <t>SHEET
NO.</t>
  </si>
  <si>
    <t>P-2</t>
  </si>
  <si>
    <t xml:space="preserve">TO </t>
  </si>
  <si>
    <t>RT</t>
  </si>
  <si>
    <t>SY YD</t>
  </si>
  <si>
    <t>PAVEMENT
REMOVED</t>
  </si>
  <si>
    <t>P.8</t>
  </si>
  <si>
    <t>3" ASPHALT CONCRETE SURFACE COURSE, TYPE 1 (449), PG64-22</t>
  </si>
  <si>
    <t>8" NON-REINFORCED CONCRETE PAVEMENT, 
AS PER PLAN</t>
  </si>
  <si>
    <t>GRAVEL PAD</t>
  </si>
  <si>
    <t>GP-1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</si>
</sst>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###\+##.0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5" fontId="0" fillId="0" borderId="0" xfId="0" applyNumberFormat="1"/>
    <xf numFmtId="0" fontId="1" fillId="2" borderId="0" xfId="0" applyFont="1" applyFill="1"/>
    <xf numFmtId="0" fontId="1" fillId="0" borderId="0" xfId="0" applyFont="1"/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/>
    </xf>
    <xf numFmtId="165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4" xfId="0" applyNumberFormat="1" applyFont="1" applyBorder="1" applyAlignment="1">
      <alignment horizontal="center"/>
    </xf>
    <xf numFmtId="165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/>
    <xf numFmtId="2" fontId="3" fillId="0" borderId="18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4" fillId="0" borderId="21" xfId="0" applyFont="1" applyBorder="1"/>
    <xf numFmtId="0" fontId="4" fillId="0" borderId="27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7" xfId="0" applyFont="1" applyBorder="1"/>
    <xf numFmtId="0" fontId="4" fillId="0" borderId="28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9" xfId="0" applyFont="1" applyBorder="1"/>
    <xf numFmtId="0" fontId="4" fillId="0" borderId="20" xfId="0" applyFont="1" applyBorder="1"/>
    <xf numFmtId="0" fontId="4" fillId="0" borderId="20" xfId="0" quotePrefix="1" applyFont="1" applyBorder="1"/>
    <xf numFmtId="0" fontId="4" fillId="0" borderId="26" xfId="0" applyFont="1" applyBorder="1"/>
    <xf numFmtId="0" fontId="6" fillId="0" borderId="16" xfId="0" applyFont="1" applyBorder="1"/>
    <xf numFmtId="0" fontId="6" fillId="2" borderId="17" xfId="0" applyFont="1" applyFill="1" applyBorder="1"/>
    <xf numFmtId="2" fontId="3" fillId="0" borderId="11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0" borderId="28" xfId="0" applyFont="1" applyBorder="1"/>
    <xf numFmtId="0" fontId="6" fillId="2" borderId="33" xfId="0" applyFont="1" applyFill="1" applyBorder="1"/>
    <xf numFmtId="0" fontId="4" fillId="0" borderId="35" xfId="0" applyFont="1" applyBorder="1"/>
    <xf numFmtId="0" fontId="4" fillId="0" borderId="36" xfId="0" applyFont="1" applyBorder="1" applyAlignment="1">
      <alignment horizontal="center"/>
    </xf>
    <xf numFmtId="0" fontId="4" fillId="0" borderId="37" xfId="0" applyFont="1" applyBorder="1"/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165" fontId="3" fillId="0" borderId="40" xfId="0" applyNumberFormat="1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1" fontId="3" fillId="0" borderId="40" xfId="0" applyNumberFormat="1" applyFont="1" applyBorder="1" applyAlignment="1">
      <alignment horizontal="center"/>
    </xf>
    <xf numFmtId="1" fontId="3" fillId="0" borderId="4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textRotation="90" wrapText="1"/>
    </xf>
    <xf numFmtId="3" fontId="3" fillId="0" borderId="25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2" borderId="21" xfId="0" applyFont="1" applyFill="1" applyBorder="1" applyAlignment="1">
      <alignment horizontal="right" vertical="center" textRotation="90"/>
    </xf>
    <xf numFmtId="0" fontId="4" fillId="2" borderId="7" xfId="0" applyFont="1" applyFill="1" applyBorder="1" applyAlignment="1">
      <alignment horizontal="right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4" fillId="2" borderId="0" xfId="0" applyFont="1" applyFill="1" applyAlignment="1">
      <alignment horizontal="center" vertical="center" textRotation="90"/>
    </xf>
    <xf numFmtId="0" fontId="5" fillId="2" borderId="5" xfId="0" applyFont="1" applyFill="1" applyBorder="1" applyAlignment="1">
      <alignment horizontal="left" vertical="center" textRotation="90"/>
    </xf>
    <xf numFmtId="0" fontId="4" fillId="2" borderId="6" xfId="0" applyFont="1" applyFill="1" applyBorder="1" applyAlignment="1">
      <alignment horizontal="left" vertical="center" textRotation="90"/>
    </xf>
    <xf numFmtId="2" fontId="3" fillId="0" borderId="13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5" fontId="5" fillId="0" borderId="22" xfId="0" applyNumberFormat="1" applyFont="1" applyBorder="1" applyAlignment="1">
      <alignment horizontal="center" vertical="center"/>
    </xf>
    <xf numFmtId="165" fontId="5" fillId="0" borderId="24" xfId="0" applyNumberFormat="1" applyFont="1" applyBorder="1" applyAlignment="1">
      <alignment horizontal="center" vertical="center"/>
    </xf>
    <xf numFmtId="165" fontId="5" fillId="0" borderId="23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6" xfId="0" applyFont="1" applyFill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164" fontId="5" fillId="2" borderId="30" xfId="0" applyNumberFormat="1" applyFont="1" applyFill="1" applyBorder="1" applyAlignment="1">
      <alignment horizontal="center" vertical="center" textRotation="90"/>
    </xf>
    <xf numFmtId="164" fontId="5" fillId="2" borderId="31" xfId="0" applyNumberFormat="1" applyFont="1" applyFill="1" applyBorder="1" applyAlignment="1">
      <alignment horizontal="center" vertical="center" textRotation="90"/>
    </xf>
    <xf numFmtId="164" fontId="5" fillId="2" borderId="32" xfId="0" applyNumberFormat="1" applyFont="1" applyFill="1" applyBorder="1" applyAlignment="1">
      <alignment horizontal="center" vertical="center" textRotation="90"/>
    </xf>
    <xf numFmtId="164" fontId="5" fillId="2" borderId="3" xfId="0" applyNumberFormat="1" applyFont="1" applyFill="1" applyBorder="1" applyAlignment="1">
      <alignment horizontal="center" vertical="center" textRotation="90"/>
    </xf>
    <xf numFmtId="164" fontId="5" fillId="2" borderId="9" xfId="0" applyNumberFormat="1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right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29</xdr:col>
      <xdr:colOff>271128</xdr:colOff>
      <xdr:row>79</xdr:row>
      <xdr:rowOff>143933</xdr:rowOff>
    </xdr:to>
    <xdr:grpSp>
      <xdr:nvGrpSpPr>
        <xdr:cNvPr id="2" name="InnerSheetBord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7530428" cy="12288308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  <xdr:twoCellAnchor editAs="absolute">
    <xdr:from>
      <xdr:col>0</xdr:col>
      <xdr:colOff>0</xdr:colOff>
      <xdr:row>0</xdr:row>
      <xdr:rowOff>0</xdr:rowOff>
    </xdr:from>
    <xdr:to>
      <xdr:col>30</xdr:col>
      <xdr:colOff>152843</xdr:colOff>
      <xdr:row>79</xdr:row>
      <xdr:rowOff>137583</xdr:rowOff>
    </xdr:to>
    <xdr:grpSp>
      <xdr:nvGrpSpPr>
        <xdr:cNvPr id="7" name="InnerSheetBorder">
          <a:extLst>
            <a:ext uri="{FF2B5EF4-FFF2-40B4-BE49-F238E27FC236}">
              <a16:creationId xmlns:a16="http://schemas.microsoft.com/office/drawing/2014/main" id="{F24DCC72-3ABC-418D-B6C7-80CBE2E2B6EC}"/>
            </a:ext>
          </a:extLst>
        </xdr:cNvPr>
        <xdr:cNvGrpSpPr>
          <a:grpSpLocks/>
        </xdr:cNvGrpSpPr>
      </xdr:nvGrpSpPr>
      <xdr:grpSpPr bwMode="auto">
        <a:xfrm>
          <a:off x="0" y="0"/>
          <a:ext cx="18021743" cy="12281958"/>
          <a:chOff x="256" y="102"/>
          <a:chExt cx="1852" cy="1275"/>
        </a:xfrm>
      </xdr:grpSpPr>
      <xdr:sp macro="" textlink="">
        <xdr:nvSpPr>
          <xdr:cNvPr id="8" name="OB2">
            <a:extLst>
              <a:ext uri="{FF2B5EF4-FFF2-40B4-BE49-F238E27FC236}">
                <a16:creationId xmlns:a16="http://schemas.microsoft.com/office/drawing/2014/main" id="{26843520-D658-45E8-8885-C60343F2C8D3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9" name="OB1">
            <a:extLst>
              <a:ext uri="{FF2B5EF4-FFF2-40B4-BE49-F238E27FC236}">
                <a16:creationId xmlns:a16="http://schemas.microsoft.com/office/drawing/2014/main" id="{CE584FDF-71EF-451E-91A7-5A26464CCF93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0" name="OB3">
            <a:extLst>
              <a:ext uri="{FF2B5EF4-FFF2-40B4-BE49-F238E27FC236}">
                <a16:creationId xmlns:a16="http://schemas.microsoft.com/office/drawing/2014/main" id="{AE0DEF5E-8249-456C-8775-AC1286D89D55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  <xdr:sp macro="" textlink="">
        <xdr:nvSpPr>
          <xdr:cNvPr id="11" name="OB4">
            <a:extLst>
              <a:ext uri="{FF2B5EF4-FFF2-40B4-BE49-F238E27FC236}">
                <a16:creationId xmlns:a16="http://schemas.microsoft.com/office/drawing/2014/main" id="{50CED46C-F9A4-489B-AB72-9193895572CA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</xdr:spPr>
      </xdr:sp>
    </xdr:grp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C30"/>
  <sheetViews>
    <sheetView tabSelected="1" topLeftCell="B5" zoomScaleNormal="100" zoomScaleSheetLayoutView="85" workbookViewId="0">
      <selection activeCell="A24" sqref="A24:Q25"/>
    </sheetView>
  </sheetViews>
  <sheetFormatPr defaultRowHeight="12.75" x14ac:dyDescent="0.2"/>
  <cols>
    <col min="1" max="2" width="10.7109375" customWidth="1"/>
    <col min="3" max="3" width="16.7109375" style="1" customWidth="1"/>
    <col min="4" max="4" width="9.140625" customWidth="1"/>
    <col min="5" max="5" width="16.7109375" style="1" customWidth="1"/>
    <col min="6" max="6" width="27.85546875" customWidth="1"/>
    <col min="7" max="7" width="10.5703125" customWidth="1"/>
    <col min="8" max="8" width="5.5703125" customWidth="1"/>
    <col min="9" max="9" width="6.42578125" customWidth="1"/>
    <col min="10" max="12" width="4.5703125" hidden="1" customWidth="1"/>
    <col min="13" max="15" width="3.5703125" customWidth="1"/>
    <col min="16" max="17" width="5.5703125" customWidth="1"/>
    <col min="18" max="26" width="10.5703125" customWidth="1"/>
  </cols>
  <sheetData>
    <row r="1" spans="1:26" ht="12.75" hidden="1" customHeight="1" thickBot="1" x14ac:dyDescent="0.25">
      <c r="A1" s="28"/>
      <c r="B1" s="28"/>
      <c r="C1" s="22"/>
      <c r="D1" s="23"/>
      <c r="E1" s="24"/>
      <c r="F1" s="29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48"/>
      <c r="Z1" s="31"/>
    </row>
    <row r="2" spans="1:26" ht="13.5" hidden="1" customHeight="1" thickBot="1" x14ac:dyDescent="0.25">
      <c r="A2" s="32"/>
      <c r="B2" s="32"/>
      <c r="C2" s="25"/>
      <c r="D2" s="26"/>
      <c r="E2" s="27"/>
      <c r="F2" s="33" t="s">
        <v>13</v>
      </c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5">
        <v>31</v>
      </c>
      <c r="U2" s="34"/>
      <c r="V2" s="35"/>
      <c r="W2" s="34"/>
      <c r="X2" s="35">
        <v>2</v>
      </c>
      <c r="Y2" s="49"/>
      <c r="Z2" s="36"/>
    </row>
    <row r="3" spans="1:26" ht="13.5" hidden="1" customHeight="1" thickBot="1" x14ac:dyDescent="0.25">
      <c r="A3" s="32"/>
      <c r="B3" s="32"/>
      <c r="C3" s="25"/>
      <c r="D3" s="26"/>
      <c r="E3" s="27"/>
      <c r="F3" s="33" t="s">
        <v>14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5"/>
      <c r="U3" s="34"/>
      <c r="V3" s="35"/>
      <c r="W3" s="34"/>
      <c r="X3" s="35"/>
      <c r="Y3" s="49"/>
      <c r="Z3" s="36"/>
    </row>
    <row r="4" spans="1:26" ht="13.5" hidden="1" customHeight="1" thickBot="1" x14ac:dyDescent="0.25">
      <c r="A4" s="32"/>
      <c r="B4" s="32"/>
      <c r="C4" s="25"/>
      <c r="D4" s="26"/>
      <c r="E4" s="27"/>
      <c r="F4" s="37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>
        <v>10000</v>
      </c>
      <c r="T4" s="39" t="s">
        <v>5</v>
      </c>
      <c r="U4" s="38">
        <v>46000</v>
      </c>
      <c r="V4" s="38"/>
      <c r="W4" s="38"/>
      <c r="X4" s="38">
        <v>14000</v>
      </c>
      <c r="Y4" s="50"/>
      <c r="Z4" s="40"/>
    </row>
    <row r="5" spans="1:26" ht="12.75" customHeight="1" x14ac:dyDescent="0.2">
      <c r="A5" s="93" t="s">
        <v>29</v>
      </c>
      <c r="B5" s="61" t="s">
        <v>30</v>
      </c>
      <c r="C5" s="74" t="s">
        <v>28</v>
      </c>
      <c r="D5" s="75"/>
      <c r="E5" s="76"/>
      <c r="F5" s="96" t="s">
        <v>11</v>
      </c>
      <c r="G5" s="99" t="s">
        <v>0</v>
      </c>
      <c r="H5" s="67" t="s">
        <v>1</v>
      </c>
      <c r="I5" s="71" t="s">
        <v>8</v>
      </c>
      <c r="J5" s="67" t="s">
        <v>17</v>
      </c>
      <c r="K5" s="69" t="s">
        <v>2</v>
      </c>
      <c r="L5" s="71" t="s">
        <v>18</v>
      </c>
      <c r="M5" s="67" t="s">
        <v>19</v>
      </c>
      <c r="N5" s="69" t="s">
        <v>2</v>
      </c>
      <c r="O5" s="85" t="s">
        <v>18</v>
      </c>
      <c r="P5" s="67" t="s">
        <v>20</v>
      </c>
      <c r="Q5" s="71" t="s">
        <v>21</v>
      </c>
      <c r="R5" s="6">
        <v>202</v>
      </c>
      <c r="S5" s="6">
        <v>204</v>
      </c>
      <c r="T5" s="6">
        <v>252</v>
      </c>
      <c r="U5" s="6">
        <v>301</v>
      </c>
      <c r="V5" s="6">
        <v>304</v>
      </c>
      <c r="W5" s="6">
        <v>407</v>
      </c>
      <c r="X5" s="6">
        <v>411</v>
      </c>
      <c r="Y5" s="6">
        <v>441</v>
      </c>
      <c r="Z5" s="6">
        <v>452</v>
      </c>
    </row>
    <row r="6" spans="1:26" ht="12.75" customHeight="1" x14ac:dyDescent="0.2">
      <c r="A6" s="94"/>
      <c r="B6" s="62"/>
      <c r="C6" s="77"/>
      <c r="D6" s="78"/>
      <c r="E6" s="79"/>
      <c r="F6" s="97"/>
      <c r="G6" s="100"/>
      <c r="H6" s="101"/>
      <c r="I6" s="72"/>
      <c r="J6" s="68"/>
      <c r="K6" s="70"/>
      <c r="L6" s="72"/>
      <c r="M6" s="68"/>
      <c r="N6" s="70"/>
      <c r="O6" s="86"/>
      <c r="P6" s="68"/>
      <c r="Q6" s="72"/>
      <c r="R6" s="58" t="s">
        <v>35</v>
      </c>
      <c r="S6" s="58" t="s">
        <v>9</v>
      </c>
      <c r="T6" s="58" t="s">
        <v>24</v>
      </c>
      <c r="U6" s="58" t="s">
        <v>23</v>
      </c>
      <c r="V6" s="58" t="s">
        <v>6</v>
      </c>
      <c r="W6" s="58" t="s">
        <v>27</v>
      </c>
      <c r="X6" s="58" t="s">
        <v>15</v>
      </c>
      <c r="Y6" s="58" t="s">
        <v>37</v>
      </c>
      <c r="Z6" s="58" t="s">
        <v>38</v>
      </c>
    </row>
    <row r="7" spans="1:26" ht="12.75" customHeight="1" x14ac:dyDescent="0.2">
      <c r="A7" s="94"/>
      <c r="B7" s="62"/>
      <c r="C7" s="77"/>
      <c r="D7" s="78"/>
      <c r="E7" s="79"/>
      <c r="F7" s="97"/>
      <c r="G7" s="100"/>
      <c r="H7" s="101"/>
      <c r="I7" s="72"/>
      <c r="J7" s="68"/>
      <c r="K7" s="70"/>
      <c r="L7" s="72"/>
      <c r="M7" s="68"/>
      <c r="N7" s="70"/>
      <c r="O7" s="86"/>
      <c r="P7" s="68"/>
      <c r="Q7" s="72"/>
      <c r="R7" s="58"/>
      <c r="S7" s="58"/>
      <c r="T7" s="58"/>
      <c r="U7" s="58"/>
      <c r="V7" s="58"/>
      <c r="W7" s="58"/>
      <c r="X7" s="58"/>
      <c r="Y7" s="58"/>
      <c r="Z7" s="58"/>
    </row>
    <row r="8" spans="1:26" ht="12.75" customHeight="1" x14ac:dyDescent="0.2">
      <c r="A8" s="94"/>
      <c r="B8" s="62"/>
      <c r="C8" s="77"/>
      <c r="D8" s="78"/>
      <c r="E8" s="79"/>
      <c r="F8" s="97"/>
      <c r="G8" s="100"/>
      <c r="H8" s="101"/>
      <c r="I8" s="72"/>
      <c r="J8" s="68"/>
      <c r="K8" s="70"/>
      <c r="L8" s="72"/>
      <c r="M8" s="68"/>
      <c r="N8" s="70"/>
      <c r="O8" s="86"/>
      <c r="P8" s="68"/>
      <c r="Q8" s="72"/>
      <c r="R8" s="58"/>
      <c r="S8" s="58"/>
      <c r="T8" s="58"/>
      <c r="U8" s="58"/>
      <c r="V8" s="58"/>
      <c r="W8" s="58"/>
      <c r="X8" s="58"/>
      <c r="Y8" s="58"/>
      <c r="Z8" s="58"/>
    </row>
    <row r="9" spans="1:26" ht="12.75" customHeight="1" x14ac:dyDescent="0.2">
      <c r="A9" s="94"/>
      <c r="B9" s="62"/>
      <c r="C9" s="77"/>
      <c r="D9" s="78"/>
      <c r="E9" s="79"/>
      <c r="F9" s="97"/>
      <c r="G9" s="100"/>
      <c r="H9" s="101"/>
      <c r="I9" s="72"/>
      <c r="J9" s="68"/>
      <c r="K9" s="70"/>
      <c r="L9" s="72"/>
      <c r="M9" s="68"/>
      <c r="N9" s="70"/>
      <c r="O9" s="86"/>
      <c r="P9" s="68"/>
      <c r="Q9" s="72"/>
      <c r="R9" s="58"/>
      <c r="S9" s="58"/>
      <c r="T9" s="58"/>
      <c r="U9" s="58"/>
      <c r="V9" s="58"/>
      <c r="W9" s="58"/>
      <c r="X9" s="58"/>
      <c r="Y9" s="58"/>
      <c r="Z9" s="58"/>
    </row>
    <row r="10" spans="1:26" ht="12.75" customHeight="1" x14ac:dyDescent="0.2">
      <c r="A10" s="94"/>
      <c r="B10" s="62"/>
      <c r="C10" s="77"/>
      <c r="D10" s="78"/>
      <c r="E10" s="79"/>
      <c r="F10" s="97"/>
      <c r="G10" s="100"/>
      <c r="H10" s="101"/>
      <c r="I10" s="72"/>
      <c r="J10" s="68"/>
      <c r="K10" s="70"/>
      <c r="L10" s="72"/>
      <c r="M10" s="68"/>
      <c r="N10" s="70"/>
      <c r="O10" s="86"/>
      <c r="P10" s="68"/>
      <c r="Q10" s="72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12.75" customHeight="1" x14ac:dyDescent="0.2">
      <c r="A11" s="94"/>
      <c r="B11" s="62"/>
      <c r="C11" s="77"/>
      <c r="D11" s="78"/>
      <c r="E11" s="79"/>
      <c r="F11" s="97"/>
      <c r="G11" s="100"/>
      <c r="H11" s="101"/>
      <c r="I11" s="72"/>
      <c r="J11" s="68"/>
      <c r="K11" s="70"/>
      <c r="L11" s="72"/>
      <c r="M11" s="68"/>
      <c r="N11" s="70"/>
      <c r="O11" s="86"/>
      <c r="P11" s="68"/>
      <c r="Q11" s="72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2.75" customHeight="1" x14ac:dyDescent="0.2">
      <c r="A12" s="94"/>
      <c r="B12" s="62"/>
      <c r="C12" s="77"/>
      <c r="D12" s="78"/>
      <c r="E12" s="79"/>
      <c r="F12" s="97"/>
      <c r="G12" s="100"/>
      <c r="H12" s="101"/>
      <c r="I12" s="72"/>
      <c r="J12" s="68"/>
      <c r="K12" s="70"/>
      <c r="L12" s="72"/>
      <c r="M12" s="68"/>
      <c r="N12" s="70"/>
      <c r="O12" s="86"/>
      <c r="P12" s="68"/>
      <c r="Q12" s="72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2.75" customHeight="1" x14ac:dyDescent="0.2">
      <c r="A13" s="94"/>
      <c r="B13" s="62"/>
      <c r="C13" s="77"/>
      <c r="D13" s="78"/>
      <c r="E13" s="79"/>
      <c r="F13" s="97"/>
      <c r="G13" s="100"/>
      <c r="H13" s="101"/>
      <c r="I13" s="72"/>
      <c r="J13" s="68"/>
      <c r="K13" s="70"/>
      <c r="L13" s="72"/>
      <c r="M13" s="68"/>
      <c r="N13" s="70"/>
      <c r="O13" s="86"/>
      <c r="P13" s="68"/>
      <c r="Q13" s="72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2.75" customHeight="1" x14ac:dyDescent="0.2">
      <c r="A14" s="94"/>
      <c r="B14" s="62"/>
      <c r="C14" s="77"/>
      <c r="D14" s="78"/>
      <c r="E14" s="79"/>
      <c r="F14" s="97"/>
      <c r="G14" s="100"/>
      <c r="H14" s="101"/>
      <c r="I14" s="72"/>
      <c r="J14" s="68"/>
      <c r="K14" s="70"/>
      <c r="L14" s="72"/>
      <c r="M14" s="68"/>
      <c r="N14" s="70"/>
      <c r="O14" s="86"/>
      <c r="P14" s="68"/>
      <c r="Q14" s="72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2.75" customHeight="1" x14ac:dyDescent="0.2">
      <c r="A15" s="94"/>
      <c r="B15" s="62"/>
      <c r="C15" s="77"/>
      <c r="D15" s="78"/>
      <c r="E15" s="79"/>
      <c r="F15" s="97"/>
      <c r="G15" s="100"/>
      <c r="H15" s="101"/>
      <c r="I15" s="72"/>
      <c r="J15" s="68"/>
      <c r="K15" s="70"/>
      <c r="L15" s="72"/>
      <c r="M15" s="68"/>
      <c r="N15" s="70"/>
      <c r="O15" s="86"/>
      <c r="P15" s="68"/>
      <c r="Q15" s="72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2.75" customHeight="1" thickBot="1" x14ac:dyDescent="0.25">
      <c r="A16" s="95"/>
      <c r="B16" s="63"/>
      <c r="C16" s="80"/>
      <c r="D16" s="81"/>
      <c r="E16" s="82"/>
      <c r="F16" s="98"/>
      <c r="G16" s="100"/>
      <c r="H16" s="101"/>
      <c r="I16" s="72"/>
      <c r="J16" s="68"/>
      <c r="K16" s="70"/>
      <c r="L16" s="72"/>
      <c r="M16" s="68"/>
      <c r="N16" s="70"/>
      <c r="O16" s="86"/>
      <c r="P16" s="68"/>
      <c r="Q16" s="72"/>
      <c r="R16" s="8" t="s">
        <v>3</v>
      </c>
      <c r="S16" s="8" t="s">
        <v>3</v>
      </c>
      <c r="T16" s="8" t="s">
        <v>25</v>
      </c>
      <c r="U16" s="8" t="s">
        <v>4</v>
      </c>
      <c r="V16" s="8" t="s">
        <v>4</v>
      </c>
      <c r="W16" s="8" t="s">
        <v>7</v>
      </c>
      <c r="X16" s="8" t="s">
        <v>4</v>
      </c>
      <c r="Y16" s="8" t="s">
        <v>4</v>
      </c>
      <c r="Z16" s="8" t="s">
        <v>34</v>
      </c>
    </row>
    <row r="17" spans="1:29" s="3" customFormat="1" ht="12.75" customHeight="1" x14ac:dyDescent="0.2">
      <c r="A17" s="17" t="s">
        <v>26</v>
      </c>
      <c r="B17" s="44" t="s">
        <v>36</v>
      </c>
      <c r="C17" s="10">
        <v>10400</v>
      </c>
      <c r="D17" s="4" t="s">
        <v>10</v>
      </c>
      <c r="E17" s="10">
        <v>10450</v>
      </c>
      <c r="F17" s="4" t="s">
        <v>22</v>
      </c>
      <c r="G17" s="4" t="s">
        <v>12</v>
      </c>
      <c r="H17" s="73">
        <f>E17-C17</f>
        <v>50</v>
      </c>
      <c r="I17" s="73"/>
      <c r="J17" s="73"/>
      <c r="K17" s="73"/>
      <c r="L17" s="73"/>
      <c r="M17" s="73">
        <v>1144.078</v>
      </c>
      <c r="N17" s="73"/>
      <c r="O17" s="73"/>
      <c r="P17" s="73">
        <f>157.389+248.544</f>
        <v>405.93299999999999</v>
      </c>
      <c r="Q17" s="73"/>
      <c r="R17" s="11">
        <f>(M17+P17)/9</f>
        <v>172.22344444444445</v>
      </c>
      <c r="S17" s="11">
        <f>ROUNDUP(((M17+P17)+(H17*1.5*2))/9,0)</f>
        <v>189</v>
      </c>
      <c r="T17" s="11"/>
      <c r="U17" s="11">
        <f>ROUNDUP(((M17+P17+H17*8/12)*(6/12))/27,0)</f>
        <v>30</v>
      </c>
      <c r="V17" s="11">
        <f>ROUNDUP(((M17+P17+H17*20/12)*(6/12))/27,0)</f>
        <v>31</v>
      </c>
      <c r="W17" s="11">
        <f>(((M17+P17)*2)/9)*0.06</f>
        <v>20.666813333333334</v>
      </c>
      <c r="X17" s="11"/>
      <c r="Y17" s="11">
        <f>ROUNDUP(((M17+P17)*(3/12))/27,0)</f>
        <v>15</v>
      </c>
      <c r="Z17" s="12"/>
      <c r="AC17" s="20"/>
    </row>
    <row r="18" spans="1:29" s="3" customFormat="1" ht="12.75" customHeight="1" x14ac:dyDescent="0.2">
      <c r="A18" s="51" t="s">
        <v>31</v>
      </c>
      <c r="B18" s="52" t="s">
        <v>36</v>
      </c>
      <c r="C18" s="53">
        <v>10408.06</v>
      </c>
      <c r="D18" s="54" t="s">
        <v>32</v>
      </c>
      <c r="E18" s="53">
        <v>10422.81</v>
      </c>
      <c r="F18" s="54" t="s">
        <v>22</v>
      </c>
      <c r="G18" s="54" t="s">
        <v>33</v>
      </c>
      <c r="H18" s="65">
        <f>E18-C18</f>
        <v>14.75</v>
      </c>
      <c r="I18" s="65"/>
      <c r="J18" s="43"/>
      <c r="K18" s="43"/>
      <c r="L18" s="43"/>
      <c r="M18" s="65">
        <v>485.4</v>
      </c>
      <c r="N18" s="65"/>
      <c r="O18" s="65"/>
      <c r="P18" s="65"/>
      <c r="Q18" s="65"/>
      <c r="R18" s="55">
        <f>M18/9</f>
        <v>53.93333333333333</v>
      </c>
      <c r="S18" s="55"/>
      <c r="T18" s="55">
        <v>33</v>
      </c>
      <c r="U18" s="55"/>
      <c r="V18" s="55"/>
      <c r="W18" s="55"/>
      <c r="X18" s="55"/>
      <c r="Y18" s="55"/>
      <c r="Z18" s="56">
        <f>M18/9</f>
        <v>53.93333333333333</v>
      </c>
      <c r="AC18" s="20"/>
    </row>
    <row r="19" spans="1:29" s="3" customFormat="1" ht="12.75" customHeight="1" x14ac:dyDescent="0.2">
      <c r="A19" s="18" t="s">
        <v>40</v>
      </c>
      <c r="B19" s="45" t="s">
        <v>36</v>
      </c>
      <c r="C19" s="13">
        <v>50017.22</v>
      </c>
      <c r="D19" s="5" t="s">
        <v>10</v>
      </c>
      <c r="E19" s="13">
        <v>50110</v>
      </c>
      <c r="F19" s="5" t="s">
        <v>39</v>
      </c>
      <c r="G19" s="5" t="s">
        <v>12</v>
      </c>
      <c r="H19" s="65">
        <f>E19-C19</f>
        <v>92.779999999998836</v>
      </c>
      <c r="I19" s="65"/>
      <c r="J19" s="65"/>
      <c r="K19" s="65"/>
      <c r="L19" s="65"/>
      <c r="M19" s="65">
        <v>291.09300000000002</v>
      </c>
      <c r="N19" s="65"/>
      <c r="O19" s="65"/>
      <c r="P19" s="65"/>
      <c r="Q19" s="65"/>
      <c r="R19" s="43"/>
      <c r="S19" s="14"/>
      <c r="T19" s="14"/>
      <c r="U19" s="14"/>
      <c r="V19" s="14"/>
      <c r="W19" s="14"/>
      <c r="X19" s="14">
        <f>ROUNDUP(M19*8/12/27,0)</f>
        <v>8</v>
      </c>
      <c r="Y19" s="14"/>
      <c r="Z19" s="15"/>
    </row>
    <row r="20" spans="1:29" s="3" customFormat="1" ht="12.75" customHeight="1" x14ac:dyDescent="0.2">
      <c r="A20" s="41"/>
      <c r="B20" s="46"/>
      <c r="C20" s="13"/>
      <c r="D20" s="5"/>
      <c r="E20" s="13"/>
      <c r="F20" s="5"/>
      <c r="G20" s="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43"/>
      <c r="S20" s="14"/>
      <c r="T20" s="14"/>
      <c r="U20" s="14"/>
      <c r="V20" s="14"/>
      <c r="W20" s="14"/>
      <c r="X20" s="14"/>
      <c r="Y20" s="14"/>
      <c r="Z20" s="15"/>
    </row>
    <row r="21" spans="1:29" s="3" customFormat="1" ht="12.75" customHeight="1" x14ac:dyDescent="0.2">
      <c r="A21" s="41"/>
      <c r="B21" s="46"/>
      <c r="C21" s="13"/>
      <c r="D21" s="5"/>
      <c r="E21" s="13"/>
      <c r="F21" s="5"/>
      <c r="G21" s="5"/>
      <c r="H21" s="66"/>
      <c r="I21" s="66"/>
      <c r="J21" s="65"/>
      <c r="K21" s="65"/>
      <c r="L21" s="65"/>
      <c r="M21" s="65"/>
      <c r="N21" s="65"/>
      <c r="O21" s="65"/>
      <c r="P21" s="65"/>
      <c r="Q21" s="65"/>
      <c r="R21" s="43"/>
      <c r="S21" s="14"/>
      <c r="T21" s="14"/>
      <c r="U21" s="14"/>
      <c r="V21" s="14"/>
      <c r="W21" s="14"/>
      <c r="X21" s="14"/>
      <c r="Y21" s="14"/>
      <c r="Z21" s="15"/>
    </row>
    <row r="22" spans="1:29" s="3" customFormat="1" ht="12.75" customHeight="1" x14ac:dyDescent="0.2">
      <c r="A22" s="41"/>
      <c r="B22" s="46"/>
      <c r="C22" s="13"/>
      <c r="D22" s="5"/>
      <c r="E22" s="13"/>
      <c r="F22" s="5"/>
      <c r="G22" s="5"/>
      <c r="H22" s="66"/>
      <c r="I22" s="66"/>
      <c r="J22" s="65"/>
      <c r="K22" s="65"/>
      <c r="L22" s="65"/>
      <c r="M22" s="65"/>
      <c r="N22" s="65"/>
      <c r="O22" s="65"/>
      <c r="P22" s="65"/>
      <c r="Q22" s="65"/>
      <c r="R22" s="43"/>
      <c r="S22" s="14"/>
      <c r="T22" s="14"/>
      <c r="U22" s="14"/>
      <c r="V22" s="14"/>
      <c r="W22" s="14"/>
      <c r="X22" s="14"/>
      <c r="Y22" s="14"/>
      <c r="Z22" s="15"/>
    </row>
    <row r="23" spans="1:29" s="2" customFormat="1" ht="12.75" customHeight="1" thickBot="1" x14ac:dyDescent="0.25">
      <c r="A23" s="42"/>
      <c r="B23" s="47"/>
      <c r="C23" s="16"/>
      <c r="D23" s="7"/>
      <c r="E23" s="16"/>
      <c r="F23" s="7"/>
      <c r="G23" s="7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21"/>
      <c r="S23" s="21"/>
      <c r="T23" s="21"/>
      <c r="U23" s="21"/>
      <c r="V23" s="21"/>
      <c r="W23" s="21"/>
      <c r="X23" s="21"/>
      <c r="Y23" s="21"/>
      <c r="Z23" s="9"/>
    </row>
    <row r="24" spans="1:29" ht="12.75" customHeight="1" x14ac:dyDescent="0.2">
      <c r="A24" s="87" t="s">
        <v>16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9"/>
      <c r="R24" s="59">
        <f t="shared" ref="R24" si="0">ROUNDUP(SUM(R17:R23),0)</f>
        <v>227</v>
      </c>
      <c r="S24" s="59">
        <f t="shared" ref="S24:X24" si="1">ROUNDUP(SUM(S17:S23),0)</f>
        <v>189</v>
      </c>
      <c r="T24" s="59">
        <f t="shared" si="1"/>
        <v>33</v>
      </c>
      <c r="U24" s="59">
        <f t="shared" si="1"/>
        <v>30</v>
      </c>
      <c r="V24" s="59">
        <f t="shared" si="1"/>
        <v>31</v>
      </c>
      <c r="W24" s="59">
        <f t="shared" si="1"/>
        <v>21</v>
      </c>
      <c r="X24" s="59">
        <f t="shared" si="1"/>
        <v>8</v>
      </c>
      <c r="Y24" s="59">
        <f>ROUNDUP(SUM(Y17:Y23),0)</f>
        <v>15</v>
      </c>
      <c r="Z24" s="59">
        <f t="shared" ref="Z24" si="2">ROUNDUP(SUM(Z17:Z23),0)</f>
        <v>54</v>
      </c>
    </row>
    <row r="25" spans="1:29" ht="12.75" customHeight="1" thickBot="1" x14ac:dyDescent="0.25">
      <c r="A25" s="90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2"/>
      <c r="R25" s="60"/>
      <c r="S25" s="60"/>
      <c r="T25" s="60"/>
      <c r="U25" s="60"/>
      <c r="V25" s="60"/>
      <c r="W25" s="60"/>
      <c r="X25" s="60"/>
      <c r="Y25" s="60"/>
      <c r="Z25" s="60"/>
    </row>
    <row r="26" spans="1:29" x14ac:dyDescent="0.2">
      <c r="Q26" s="19"/>
      <c r="R26" s="19"/>
    </row>
    <row r="30" spans="1:29" x14ac:dyDescent="0.2">
      <c r="J30" s="83"/>
      <c r="K30" s="83"/>
      <c r="L30" s="83"/>
      <c r="M30" s="83"/>
      <c r="N30" s="83"/>
      <c r="O30" s="83"/>
      <c r="P30" s="83"/>
      <c r="Q30" s="84"/>
      <c r="R30" s="57"/>
    </row>
  </sheetData>
  <mergeCells count="64">
    <mergeCell ref="Y6:Y15"/>
    <mergeCell ref="Y24:Y25"/>
    <mergeCell ref="H18:I18"/>
    <mergeCell ref="M18:O18"/>
    <mergeCell ref="P18:Q18"/>
    <mergeCell ref="A24:Q25"/>
    <mergeCell ref="A5:A16"/>
    <mergeCell ref="U24:U25"/>
    <mergeCell ref="T24:T25"/>
    <mergeCell ref="M22:O22"/>
    <mergeCell ref="H17:I17"/>
    <mergeCell ref="H19:I19"/>
    <mergeCell ref="F5:F16"/>
    <mergeCell ref="G5:G16"/>
    <mergeCell ref="H5:H16"/>
    <mergeCell ref="I5:I16"/>
    <mergeCell ref="J30:L30"/>
    <mergeCell ref="M30:O30"/>
    <mergeCell ref="P30:Q30"/>
    <mergeCell ref="T6:T15"/>
    <mergeCell ref="U6:U15"/>
    <mergeCell ref="P20:Q20"/>
    <mergeCell ref="O5:O16"/>
    <mergeCell ref="Q5:Q16"/>
    <mergeCell ref="P23:Q23"/>
    <mergeCell ref="S24:S25"/>
    <mergeCell ref="J19:L19"/>
    <mergeCell ref="M19:O19"/>
    <mergeCell ref="S6:S15"/>
    <mergeCell ref="M5:M16"/>
    <mergeCell ref="N5:N16"/>
    <mergeCell ref="P5:P16"/>
    <mergeCell ref="Z6:Z15"/>
    <mergeCell ref="Z24:Z25"/>
    <mergeCell ref="M21:O21"/>
    <mergeCell ref="M23:O23"/>
    <mergeCell ref="P21:Q21"/>
    <mergeCell ref="M20:O20"/>
    <mergeCell ref="M17:O17"/>
    <mergeCell ref="P17:Q17"/>
    <mergeCell ref="P22:Q22"/>
    <mergeCell ref="P19:Q19"/>
    <mergeCell ref="W6:W15"/>
    <mergeCell ref="X6:X15"/>
    <mergeCell ref="V6:V15"/>
    <mergeCell ref="W24:W25"/>
    <mergeCell ref="X24:X25"/>
    <mergeCell ref="V24:V25"/>
    <mergeCell ref="R6:R15"/>
    <mergeCell ref="R24:R25"/>
    <mergeCell ref="B5:B16"/>
    <mergeCell ref="H23:I23"/>
    <mergeCell ref="J23:L23"/>
    <mergeCell ref="H20:I20"/>
    <mergeCell ref="J20:L20"/>
    <mergeCell ref="H21:I21"/>
    <mergeCell ref="H22:I22"/>
    <mergeCell ref="J22:L22"/>
    <mergeCell ref="J21:L21"/>
    <mergeCell ref="J5:J16"/>
    <mergeCell ref="K5:K16"/>
    <mergeCell ref="L5:L16"/>
    <mergeCell ref="J17:L17"/>
    <mergeCell ref="C5:E16"/>
  </mergeCells>
  <phoneticPr fontId="2" type="noConversion"/>
  <printOptions horizontalCentered="1"/>
  <pageMargins left="0.25" right="0.25" top="2" bottom="1" header="0.5" footer="0.5"/>
  <pageSetup paperSize="17" orientation="landscape" r:id="rId1"/>
  <headerFooter scaleWithDoc="0" alignWithMargins="0">
    <oddHeader>&amp;CSR 125</oddHeader>
    <oddFooter>&amp;C&amp;[2 OF 2</oddFooter>
  </headerFooter>
  <ignoredErrors>
    <ignoredError sqref="Z2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SCI-139</vt:lpstr>
      <vt:lpstr>'SCI-139'!Print_Area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Tish, Matt</cp:lastModifiedBy>
  <cp:lastPrinted>2021-03-08T20:23:28Z</cp:lastPrinted>
  <dcterms:created xsi:type="dcterms:W3CDTF">2007-01-18T14:43:23Z</dcterms:created>
  <dcterms:modified xsi:type="dcterms:W3CDTF">2024-05-29T14:25:06Z</dcterms:modified>
</cp:coreProperties>
</file>