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oadway\Tables\"/>
    </mc:Choice>
  </mc:AlternateContent>
  <xr:revisionPtr revIDLastSave="0" documentId="13_ncr:1_{81415FF2-AFCA-497F-ACDE-964686D62E7D}" xr6:coauthVersionLast="47" xr6:coauthVersionMax="47" xr10:uidLastSave="{00000000-0000-0000-0000-000000000000}"/>
  <bookViews>
    <workbookView xWindow="5715" yWindow="1680" windowWidth="21600" windowHeight="11385" tabRatio="733" xr2:uid="{00000000-000D-0000-FFFF-FFFF00000000}"/>
  </bookViews>
  <sheets>
    <sheet name="PIK-772" sheetId="6" r:id="rId1"/>
  </sheets>
  <definedNames>
    <definedName name="_xlnm.Print_Area" localSheetId="0">'PIK-772'!$A$5:$M$23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6" l="1"/>
  <c r="K17" i="6"/>
  <c r="K22" i="6" s="1"/>
  <c r="J17" i="6"/>
  <c r="J22" i="6" s="1"/>
  <c r="L17" i="6"/>
  <c r="F17" i="6" l="1"/>
  <c r="L22" i="6" l="1"/>
  <c r="M22" i="6" l="1"/>
  <c r="H22" i="6" l="1"/>
  <c r="I22" i="6" l="1"/>
</calcChain>
</file>

<file path=xl/sharedStrings.xml><?xml version="1.0" encoding="utf-8"?>
<sst xmlns="http://schemas.openxmlformats.org/spreadsheetml/2006/main" count="28" uniqueCount="27">
  <si>
    <t>SIDE</t>
  </si>
  <si>
    <t>LENGTH</t>
  </si>
  <si>
    <t>SQ YD</t>
  </si>
  <si>
    <t>01000</t>
  </si>
  <si>
    <t>L (FT)</t>
  </si>
  <si>
    <t>STATION RANGE</t>
  </si>
  <si>
    <t>TO</t>
  </si>
  <si>
    <t>ROUTE</t>
  </si>
  <si>
    <t>LT/RT</t>
  </si>
  <si>
    <t>HAM-75-12.60</t>
  </si>
  <si>
    <t>PAVEMENT QUANTITIES</t>
  </si>
  <si>
    <t>CREATED BY</t>
  </si>
  <si>
    <t>CHECKED BY</t>
  </si>
  <si>
    <t>DLT 11/09/2012</t>
  </si>
  <si>
    <t>KOD 11/20/2012</t>
  </si>
  <si>
    <t>TOTALS CARRIED GENERAL SUMMARY</t>
  </si>
  <si>
    <t>COMMERCIAL FERTILIZER (20LBS/1000SF)</t>
  </si>
  <si>
    <t>TON</t>
  </si>
  <si>
    <t>MGAL</t>
  </si>
  <si>
    <t xml:space="preserve">LIME </t>
  </si>
  <si>
    <t>EROSION CONTROL</t>
  </si>
  <si>
    <t>EACH</t>
  </si>
  <si>
    <t>SEEDING AND MULCHING</t>
  </si>
  <si>
    <t>REPAIR SEEDING AND MULCHING (5%)</t>
  </si>
  <si>
    <t>ACRE</t>
  </si>
  <si>
    <t>WATER 
(300GAL/1000SF)</t>
  </si>
  <si>
    <t>SCI-139-7.65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</si>
</sst>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###\+##.00"/>
    <numFmt numFmtId="166" formatCode="0.0"/>
  </numFmts>
  <fonts count="6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165" fontId="0" fillId="0" borderId="0" xfId="0" applyNumberFormat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165" fontId="2" fillId="0" borderId="0" xfId="0" applyNumberFormat="1" applyFont="1"/>
    <xf numFmtId="0" fontId="0" fillId="0" borderId="9" xfId="0" quotePrefix="1" applyBorder="1"/>
    <xf numFmtId="0" fontId="3" fillId="2" borderId="0" xfId="0" applyFont="1" applyFill="1"/>
    <xf numFmtId="0" fontId="3" fillId="0" borderId="0" xfId="0" applyFont="1"/>
    <xf numFmtId="0" fontId="5" fillId="0" borderId="12" xfId="0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5" fontId="5" fillId="0" borderId="17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textRotation="90"/>
    </xf>
    <xf numFmtId="164" fontId="1" fillId="2" borderId="9" xfId="0" applyNumberFormat="1" applyFont="1" applyFill="1" applyBorder="1" applyAlignment="1">
      <alignment horizontal="center" vertical="center" textRotation="90"/>
    </xf>
    <xf numFmtId="164" fontId="1" fillId="2" borderId="11" xfId="0" applyNumberFormat="1" applyFont="1" applyFill="1" applyBorder="1" applyAlignment="1">
      <alignment horizontal="center" vertical="center" textRotation="90"/>
    </xf>
    <xf numFmtId="0" fontId="1" fillId="2" borderId="21" xfId="0" applyFont="1" applyFill="1" applyBorder="1" applyAlignment="1">
      <alignment horizontal="right" vertical="center" textRotation="90"/>
    </xf>
    <xf numFmtId="0" fontId="1" fillId="2" borderId="7" xfId="0" applyFont="1" applyFill="1" applyBorder="1" applyAlignment="1">
      <alignment horizontal="right" vertical="center" textRotation="90"/>
    </xf>
    <xf numFmtId="0" fontId="1" fillId="2" borderId="23" xfId="0" applyFont="1" applyFill="1" applyBorder="1" applyAlignment="1">
      <alignment horizontal="right" vertical="center" textRotation="90"/>
    </xf>
    <xf numFmtId="0" fontId="1" fillId="2" borderId="5" xfId="0" applyFont="1" applyFill="1" applyBorder="1" applyAlignment="1">
      <alignment horizontal="left" vertical="center" textRotation="90"/>
    </xf>
    <xf numFmtId="0" fontId="2" fillId="2" borderId="0" xfId="0" applyFont="1" applyFill="1" applyAlignment="1">
      <alignment horizontal="left" vertical="center" textRotation="90"/>
    </xf>
    <xf numFmtId="0" fontId="2" fillId="2" borderId="24" xfId="0" applyFont="1" applyFill="1" applyBorder="1" applyAlignment="1">
      <alignment horizontal="left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2" fontId="5" fillId="0" borderId="18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549010</xdr:colOff>
      <xdr:row>79</xdr:row>
      <xdr:rowOff>143933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532085" cy="1228830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25</xdr:col>
      <xdr:colOff>430725</xdr:colOff>
      <xdr:row>79</xdr:row>
      <xdr:rowOff>137583</xdr:rowOff>
    </xdr:to>
    <xdr:grpSp>
      <xdr:nvGrpSpPr>
        <xdr:cNvPr id="7" name="InnerSheetBorder">
          <a:extLst>
            <a:ext uri="{FF2B5EF4-FFF2-40B4-BE49-F238E27FC236}">
              <a16:creationId xmlns:a16="http://schemas.microsoft.com/office/drawing/2014/main" id="{F24DCC72-3ABC-418D-B6C7-80CBE2E2B6EC}"/>
            </a:ext>
          </a:extLst>
        </xdr:cNvPr>
        <xdr:cNvGrpSpPr>
          <a:grpSpLocks/>
        </xdr:cNvGrpSpPr>
      </xdr:nvGrpSpPr>
      <xdr:grpSpPr bwMode="auto">
        <a:xfrm>
          <a:off x="0" y="0"/>
          <a:ext cx="18023400" cy="12281958"/>
          <a:chOff x="256" y="102"/>
          <a:chExt cx="1852" cy="1275"/>
        </a:xfrm>
      </xdr:grpSpPr>
      <xdr:sp macro="" textlink="">
        <xdr:nvSpPr>
          <xdr:cNvPr id="8" name="OB2">
            <a:extLst>
              <a:ext uri="{FF2B5EF4-FFF2-40B4-BE49-F238E27FC236}">
                <a16:creationId xmlns:a16="http://schemas.microsoft.com/office/drawing/2014/main" id="{26843520-D658-45E8-8885-C60343F2C8D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9" name="OB1">
            <a:extLst>
              <a:ext uri="{FF2B5EF4-FFF2-40B4-BE49-F238E27FC236}">
                <a16:creationId xmlns:a16="http://schemas.microsoft.com/office/drawing/2014/main" id="{CE584FDF-71EF-451E-91A7-5A26464CCF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0" name="OB3">
            <a:extLst>
              <a:ext uri="{FF2B5EF4-FFF2-40B4-BE49-F238E27FC236}">
                <a16:creationId xmlns:a16="http://schemas.microsoft.com/office/drawing/2014/main" id="{AE0DEF5E-8249-456C-8775-AC1286D89D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1" name="OB4">
            <a:extLst>
              <a:ext uri="{FF2B5EF4-FFF2-40B4-BE49-F238E27FC236}">
                <a16:creationId xmlns:a16="http://schemas.microsoft.com/office/drawing/2014/main" id="{50CED46C-F9A4-489B-AB72-9193895572C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23"/>
  <sheetViews>
    <sheetView tabSelected="1" topLeftCell="A5" zoomScaleNormal="100" zoomScaleSheetLayoutView="85" workbookViewId="0">
      <selection activeCell="H17" sqref="H17"/>
    </sheetView>
  </sheetViews>
  <sheetFormatPr defaultRowHeight="12.75" x14ac:dyDescent="0.2"/>
  <cols>
    <col min="1" max="1" width="15.5703125" style="2" customWidth="1"/>
    <col min="2" max="2" width="9.140625" customWidth="1"/>
    <col min="3" max="3" width="15.5703125" style="2" customWidth="1"/>
    <col min="4" max="4" width="27.85546875" customWidth="1"/>
    <col min="5" max="5" width="10.5703125" customWidth="1"/>
    <col min="6" max="6" width="5.5703125" customWidth="1"/>
    <col min="7" max="7" width="6.42578125" customWidth="1"/>
    <col min="8" max="13" width="10.5703125" customWidth="1"/>
  </cols>
  <sheetData>
    <row r="1" spans="1:13" ht="12.75" hidden="1" customHeight="1" thickBot="1" x14ac:dyDescent="0.25"/>
    <row r="2" spans="1:13" ht="13.5" hidden="1" thickBot="1" x14ac:dyDescent="0.25">
      <c r="A2" s="7" t="s">
        <v>9</v>
      </c>
      <c r="C2" s="7" t="s">
        <v>11</v>
      </c>
      <c r="D2" s="1" t="s">
        <v>13</v>
      </c>
      <c r="H2" s="3"/>
      <c r="I2" s="4">
        <v>31</v>
      </c>
      <c r="J2" s="3"/>
      <c r="K2" s="3"/>
      <c r="L2" s="4"/>
      <c r="M2" s="3"/>
    </row>
    <row r="3" spans="1:13" ht="13.5" hidden="1" thickBot="1" x14ac:dyDescent="0.25">
      <c r="A3" s="7" t="s">
        <v>10</v>
      </c>
      <c r="C3" s="7" t="s">
        <v>12</v>
      </c>
      <c r="D3" s="1" t="s">
        <v>14</v>
      </c>
      <c r="H3" s="5"/>
      <c r="I3" s="6"/>
      <c r="J3" s="5"/>
      <c r="K3" s="5"/>
      <c r="L3" s="6"/>
      <c r="M3" s="5"/>
    </row>
    <row r="4" spans="1:13" ht="13.5" hidden="1" thickBot="1" x14ac:dyDescent="0.25">
      <c r="H4" s="5">
        <v>10000</v>
      </c>
      <c r="I4" s="8" t="s">
        <v>3</v>
      </c>
      <c r="J4" s="5">
        <v>46000</v>
      </c>
      <c r="K4" s="5"/>
      <c r="L4" s="5"/>
      <c r="M4" s="5"/>
    </row>
    <row r="5" spans="1:13" ht="12.75" customHeight="1" x14ac:dyDescent="0.2">
      <c r="A5" s="39" t="s">
        <v>5</v>
      </c>
      <c r="B5" s="40"/>
      <c r="C5" s="41"/>
      <c r="D5" s="48" t="s">
        <v>7</v>
      </c>
      <c r="E5" s="48" t="s">
        <v>0</v>
      </c>
      <c r="F5" s="51" t="s">
        <v>1</v>
      </c>
      <c r="G5" s="54" t="s">
        <v>4</v>
      </c>
      <c r="H5" s="26">
        <v>659</v>
      </c>
      <c r="I5" s="26">
        <v>659</v>
      </c>
      <c r="J5" s="26">
        <v>659</v>
      </c>
      <c r="K5" s="26">
        <v>659</v>
      </c>
      <c r="L5" s="26">
        <v>659</v>
      </c>
      <c r="M5" s="26">
        <v>832</v>
      </c>
    </row>
    <row r="6" spans="1:13" ht="12.75" customHeight="1" x14ac:dyDescent="0.2">
      <c r="A6" s="42"/>
      <c r="B6" s="43"/>
      <c r="C6" s="44"/>
      <c r="D6" s="49"/>
      <c r="E6" s="49"/>
      <c r="F6" s="52"/>
      <c r="G6" s="55"/>
      <c r="H6" s="57" t="s">
        <v>22</v>
      </c>
      <c r="I6" s="57" t="s">
        <v>23</v>
      </c>
      <c r="J6" s="57" t="s">
        <v>16</v>
      </c>
      <c r="K6" s="57" t="s">
        <v>19</v>
      </c>
      <c r="L6" s="57" t="s">
        <v>25</v>
      </c>
      <c r="M6" s="57" t="s">
        <v>20</v>
      </c>
    </row>
    <row r="7" spans="1:13" ht="12.75" customHeight="1" x14ac:dyDescent="0.2">
      <c r="A7" s="42"/>
      <c r="B7" s="43"/>
      <c r="C7" s="44"/>
      <c r="D7" s="49"/>
      <c r="E7" s="49"/>
      <c r="F7" s="52"/>
      <c r="G7" s="55"/>
      <c r="H7" s="57"/>
      <c r="I7" s="57"/>
      <c r="J7" s="57"/>
      <c r="K7" s="57"/>
      <c r="L7" s="57"/>
      <c r="M7" s="57"/>
    </row>
    <row r="8" spans="1:13" ht="12.75" customHeight="1" x14ac:dyDescent="0.2">
      <c r="A8" s="42"/>
      <c r="B8" s="43"/>
      <c r="C8" s="44"/>
      <c r="D8" s="49"/>
      <c r="E8" s="49"/>
      <c r="F8" s="52"/>
      <c r="G8" s="55"/>
      <c r="H8" s="57"/>
      <c r="I8" s="57"/>
      <c r="J8" s="57"/>
      <c r="K8" s="57"/>
      <c r="L8" s="57"/>
      <c r="M8" s="57"/>
    </row>
    <row r="9" spans="1:13" ht="12.75" customHeight="1" x14ac:dyDescent="0.2">
      <c r="A9" s="42"/>
      <c r="B9" s="43"/>
      <c r="C9" s="44"/>
      <c r="D9" s="49"/>
      <c r="E9" s="49"/>
      <c r="F9" s="52"/>
      <c r="G9" s="55"/>
      <c r="H9" s="57"/>
      <c r="I9" s="57"/>
      <c r="J9" s="57"/>
      <c r="K9" s="57"/>
      <c r="L9" s="57"/>
      <c r="M9" s="57"/>
    </row>
    <row r="10" spans="1:13" ht="12.75" customHeight="1" x14ac:dyDescent="0.2">
      <c r="A10" s="42"/>
      <c r="B10" s="43"/>
      <c r="C10" s="44"/>
      <c r="D10" s="49"/>
      <c r="E10" s="49"/>
      <c r="F10" s="52"/>
      <c r="G10" s="55"/>
      <c r="H10" s="57"/>
      <c r="I10" s="57"/>
      <c r="J10" s="57"/>
      <c r="K10" s="57"/>
      <c r="L10" s="57"/>
      <c r="M10" s="57"/>
    </row>
    <row r="11" spans="1:13" ht="12.75" customHeight="1" x14ac:dyDescent="0.2">
      <c r="A11" s="42"/>
      <c r="B11" s="43"/>
      <c r="C11" s="44"/>
      <c r="D11" s="49"/>
      <c r="E11" s="49"/>
      <c r="F11" s="52"/>
      <c r="G11" s="55"/>
      <c r="H11" s="57"/>
      <c r="I11" s="57"/>
      <c r="J11" s="57"/>
      <c r="K11" s="57"/>
      <c r="L11" s="57"/>
      <c r="M11" s="57"/>
    </row>
    <row r="12" spans="1:13" ht="12.75" customHeight="1" x14ac:dyDescent="0.2">
      <c r="A12" s="42"/>
      <c r="B12" s="43"/>
      <c r="C12" s="44"/>
      <c r="D12" s="49"/>
      <c r="E12" s="49"/>
      <c r="F12" s="52"/>
      <c r="G12" s="55"/>
      <c r="H12" s="57"/>
      <c r="I12" s="57"/>
      <c r="J12" s="57"/>
      <c r="K12" s="57"/>
      <c r="L12" s="57"/>
      <c r="M12" s="57"/>
    </row>
    <row r="13" spans="1:13" ht="12.75" customHeight="1" x14ac:dyDescent="0.2">
      <c r="A13" s="42"/>
      <c r="B13" s="43"/>
      <c r="C13" s="44"/>
      <c r="D13" s="49"/>
      <c r="E13" s="49"/>
      <c r="F13" s="52"/>
      <c r="G13" s="55"/>
      <c r="H13" s="57"/>
      <c r="I13" s="57"/>
      <c r="J13" s="57"/>
      <c r="K13" s="57"/>
      <c r="L13" s="57"/>
      <c r="M13" s="57"/>
    </row>
    <row r="14" spans="1:13" ht="12.75" customHeight="1" x14ac:dyDescent="0.2">
      <c r="A14" s="42"/>
      <c r="B14" s="43"/>
      <c r="C14" s="44"/>
      <c r="D14" s="49"/>
      <c r="E14" s="49"/>
      <c r="F14" s="52"/>
      <c r="G14" s="55"/>
      <c r="H14" s="57"/>
      <c r="I14" s="57"/>
      <c r="J14" s="57"/>
      <c r="K14" s="57"/>
      <c r="L14" s="57"/>
      <c r="M14" s="57"/>
    </row>
    <row r="15" spans="1:13" ht="12.75" customHeight="1" x14ac:dyDescent="0.2">
      <c r="A15" s="42"/>
      <c r="B15" s="43"/>
      <c r="C15" s="44"/>
      <c r="D15" s="49"/>
      <c r="E15" s="49"/>
      <c r="F15" s="52"/>
      <c r="G15" s="55"/>
      <c r="H15" s="57"/>
      <c r="I15" s="57"/>
      <c r="J15" s="57"/>
      <c r="K15" s="57"/>
      <c r="L15" s="57"/>
      <c r="M15" s="57"/>
    </row>
    <row r="16" spans="1:13" ht="12.75" customHeight="1" thickBot="1" x14ac:dyDescent="0.25">
      <c r="A16" s="45"/>
      <c r="B16" s="46"/>
      <c r="C16" s="47"/>
      <c r="D16" s="50"/>
      <c r="E16" s="50"/>
      <c r="F16" s="53"/>
      <c r="G16" s="56"/>
      <c r="H16" s="27" t="s">
        <v>2</v>
      </c>
      <c r="I16" s="27" t="s">
        <v>2</v>
      </c>
      <c r="J16" s="27" t="s">
        <v>17</v>
      </c>
      <c r="K16" s="27" t="s">
        <v>24</v>
      </c>
      <c r="L16" s="27" t="s">
        <v>18</v>
      </c>
      <c r="M16" s="27" t="s">
        <v>21</v>
      </c>
    </row>
    <row r="17" spans="1:13" s="10" customFormat="1" ht="12.75" customHeight="1" x14ac:dyDescent="0.2">
      <c r="A17" s="12">
        <v>10400</v>
      </c>
      <c r="B17" s="13" t="s">
        <v>6</v>
      </c>
      <c r="C17" s="22">
        <v>10450</v>
      </c>
      <c r="D17" s="19" t="s">
        <v>26</v>
      </c>
      <c r="E17" s="19" t="s">
        <v>8</v>
      </c>
      <c r="F17" s="37">
        <f>C17-A17</f>
        <v>50</v>
      </c>
      <c r="G17" s="38"/>
      <c r="H17" s="25">
        <v>528</v>
      </c>
      <c r="I17" s="25">
        <f>ROUNDUP(H17*0.05,0)</f>
        <v>27</v>
      </c>
      <c r="J17" s="29">
        <f>ROUNDUP(((H17*9)*(30/1000))/2000,2)</f>
        <v>0.08</v>
      </c>
      <c r="K17" s="29">
        <f>H17*9/43560</f>
        <v>0.10909090909090909</v>
      </c>
      <c r="L17" s="25">
        <f>ROUNDUP(((H17*9)*(300/1000))/1000,0)</f>
        <v>2</v>
      </c>
      <c r="M17" s="25">
        <v>5000</v>
      </c>
    </row>
    <row r="18" spans="1:13" s="10" customFormat="1" ht="12.75" customHeight="1" x14ac:dyDescent="0.2">
      <c r="A18" s="14"/>
      <c r="B18" s="11"/>
      <c r="C18" s="23"/>
      <c r="D18" s="20"/>
      <c r="E18" s="20"/>
      <c r="F18" s="60"/>
      <c r="G18" s="61"/>
      <c r="H18" s="17"/>
      <c r="I18" s="17"/>
      <c r="J18" s="30"/>
      <c r="K18" s="17"/>
      <c r="L18" s="17"/>
      <c r="M18" s="17"/>
    </row>
    <row r="19" spans="1:13" s="10" customFormat="1" ht="12.75" customHeight="1" x14ac:dyDescent="0.2">
      <c r="A19" s="14"/>
      <c r="B19" s="11"/>
      <c r="C19" s="23"/>
      <c r="D19" s="20"/>
      <c r="E19" s="20"/>
      <c r="F19" s="60"/>
      <c r="G19" s="61"/>
      <c r="H19" s="17"/>
      <c r="I19" s="17"/>
      <c r="J19" s="17"/>
      <c r="K19" s="17"/>
      <c r="L19" s="17"/>
      <c r="M19" s="17"/>
    </row>
    <row r="20" spans="1:13" s="10" customFormat="1" ht="12.75" customHeight="1" x14ac:dyDescent="0.2">
      <c r="A20" s="14"/>
      <c r="B20" s="11"/>
      <c r="C20" s="23"/>
      <c r="D20" s="20"/>
      <c r="E20" s="20"/>
      <c r="F20" s="62"/>
      <c r="G20" s="63"/>
      <c r="H20" s="17"/>
      <c r="I20" s="17"/>
      <c r="J20" s="17"/>
      <c r="K20" s="17"/>
      <c r="L20" s="17"/>
      <c r="M20" s="17"/>
    </row>
    <row r="21" spans="1:13" s="9" customFormat="1" ht="12.75" customHeight="1" thickBot="1" x14ac:dyDescent="0.25">
      <c r="A21" s="15"/>
      <c r="B21" s="16"/>
      <c r="C21" s="24"/>
      <c r="D21" s="21"/>
      <c r="E21" s="21"/>
      <c r="F21" s="58"/>
      <c r="G21" s="59"/>
      <c r="H21" s="18"/>
      <c r="I21" s="18"/>
      <c r="J21" s="18"/>
      <c r="K21" s="28"/>
      <c r="L21" s="18"/>
      <c r="M21" s="18"/>
    </row>
    <row r="22" spans="1:13" ht="12.75" customHeight="1" x14ac:dyDescent="0.2">
      <c r="A22" s="33" t="s">
        <v>15</v>
      </c>
      <c r="B22" s="34"/>
      <c r="C22" s="34"/>
      <c r="D22" s="34"/>
      <c r="E22" s="34"/>
      <c r="F22" s="34"/>
      <c r="G22" s="34"/>
      <c r="H22" s="31">
        <f>ROUNDUP(SUM(H17:H21),0)</f>
        <v>528</v>
      </c>
      <c r="I22" s="31">
        <f>ROUNDUP(SUM(I17:I21),0)</f>
        <v>27</v>
      </c>
      <c r="J22" s="64">
        <f>SUM(J17:J21)</f>
        <v>0.08</v>
      </c>
      <c r="K22" s="64">
        <f>SUM(K17:K21)</f>
        <v>0.10909090909090909</v>
      </c>
      <c r="L22" s="31">
        <f>ROUNDUP(SUM(L17:L21),0)</f>
        <v>2</v>
      </c>
      <c r="M22" s="31">
        <f>ROUNDUP(SUM(M17:M21),0)</f>
        <v>5000</v>
      </c>
    </row>
    <row r="23" spans="1:13" ht="12.75" customHeight="1" thickBot="1" x14ac:dyDescent="0.25">
      <c r="A23" s="35"/>
      <c r="B23" s="36"/>
      <c r="C23" s="36"/>
      <c r="D23" s="36"/>
      <c r="E23" s="36"/>
      <c r="F23" s="36"/>
      <c r="G23" s="36"/>
      <c r="H23" s="32"/>
      <c r="I23" s="32"/>
      <c r="J23" s="65"/>
      <c r="K23" s="65"/>
      <c r="L23" s="32"/>
      <c r="M23" s="32"/>
    </row>
  </sheetData>
  <mergeCells count="23">
    <mergeCell ref="M6:M15"/>
    <mergeCell ref="L6:L15"/>
    <mergeCell ref="I6:I15"/>
    <mergeCell ref="J6:J15"/>
    <mergeCell ref="K6:K15"/>
    <mergeCell ref="M22:M23"/>
    <mergeCell ref="L22:L23"/>
    <mergeCell ref="J22:J23"/>
    <mergeCell ref="I22:I23"/>
    <mergeCell ref="K22:K23"/>
    <mergeCell ref="H22:H23"/>
    <mergeCell ref="A22:G23"/>
    <mergeCell ref="F17:G17"/>
    <mergeCell ref="A5:C16"/>
    <mergeCell ref="E5:E16"/>
    <mergeCell ref="F5:F16"/>
    <mergeCell ref="G5:G16"/>
    <mergeCell ref="D5:D16"/>
    <mergeCell ref="H6:H15"/>
    <mergeCell ref="F21:G21"/>
    <mergeCell ref="F19:G19"/>
    <mergeCell ref="F20:G20"/>
    <mergeCell ref="F18:G18"/>
  </mergeCells>
  <phoneticPr fontId="4" type="noConversion"/>
  <printOptions horizontalCentered="1"/>
  <pageMargins left="0.25" right="0.25" top="2" bottom="1" header="0.5" footer="0.5"/>
  <pageSetup paperSize="17" orientation="landscape" r:id="rId1"/>
  <headerFooter scaleWithDoc="0" alignWithMargins="0">
    <oddHeader>&amp;CSR 125</oddHeader>
    <oddFooter>&amp;C&amp;[2 OF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PIK-772</vt:lpstr>
      <vt:lpstr>'PIK-772'!Print_Area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Brown, Benjamin</cp:lastModifiedBy>
  <cp:lastPrinted>2021-03-08T20:23:28Z</cp:lastPrinted>
  <dcterms:created xsi:type="dcterms:W3CDTF">2007-01-18T14:43:23Z</dcterms:created>
  <dcterms:modified xsi:type="dcterms:W3CDTF">2023-11-01T20:23:40Z</dcterms:modified>
</cp:coreProperties>
</file>