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29703_id_ohio_gov/Documents/Desktop/"/>
    </mc:Choice>
  </mc:AlternateContent>
  <xr:revisionPtr revIDLastSave="0" documentId="8_{5EF6A6F0-D37A-4FE0-B0C0-92C6863565A9}" xr6:coauthVersionLast="47" xr6:coauthVersionMax="47" xr10:uidLastSave="{00000000-0000-0000-0000-000000000000}"/>
  <bookViews>
    <workbookView xWindow="-105" yWindow="0" windowWidth="14610" windowHeight="15585" xr2:uid="{91118459-96E2-435A-93F4-52AB36117A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6" i="1" s="1"/>
  <c r="B16" i="1"/>
  <c r="B11" i="1"/>
  <c r="B2" i="1"/>
  <c r="B3" i="1" s="1"/>
  <c r="E24" i="1"/>
  <c r="B18" i="1" l="1"/>
  <c r="E23" i="1"/>
  <c r="E25" i="1"/>
</calcChain>
</file>

<file path=xl/sharedStrings.xml><?xml version="1.0" encoding="utf-8"?>
<sst xmlns="http://schemas.openxmlformats.org/spreadsheetml/2006/main" count="32" uniqueCount="21">
  <si>
    <t>ITEM 204 - GEOTEXTILE FABRIC</t>
  </si>
  <si>
    <t>ITEM 601 - DUMPED ROCK FILL, TYPE B</t>
  </si>
  <si>
    <t>CADD AREA</t>
  </si>
  <si>
    <t>TOTAL</t>
  </si>
  <si>
    <t>UNDER A-JACKS</t>
  </si>
  <si>
    <t>AVG. DEPTH</t>
  </si>
  <si>
    <t>OUTSIDE A-JACKS</t>
  </si>
  <si>
    <t>SY</t>
  </si>
  <si>
    <t>FT</t>
  </si>
  <si>
    <t>SF</t>
  </si>
  <si>
    <t>CY</t>
  </si>
  <si>
    <t>SUB-TOTAL</t>
  </si>
  <si>
    <t>659, Seeding and Mulching</t>
  </si>
  <si>
    <t>SQ. YD.</t>
  </si>
  <si>
    <t>659, Repair Seeding and Mulching</t>
  </si>
  <si>
    <t>659, Commercial Fertilizer</t>
  </si>
  <si>
    <t>TON</t>
  </si>
  <si>
    <t>659, Lime</t>
  </si>
  <si>
    <t>ACRES</t>
  </si>
  <si>
    <t>659, Water</t>
  </si>
  <si>
    <t>M. GAL.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</si>
</sst>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/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1E5F-28A2-409E-835F-E4C7700B2C2E}">
  <dimension ref="A1:F26"/>
  <sheetViews>
    <sheetView tabSelected="1" workbookViewId="0">
      <selection activeCell="M10" sqref="M10"/>
    </sheetView>
  </sheetViews>
  <sheetFormatPr defaultRowHeight="15" x14ac:dyDescent="0.25"/>
  <cols>
    <col min="1" max="1" width="11.7109375" customWidth="1"/>
  </cols>
  <sheetData>
    <row r="1" spans="1:3" x14ac:dyDescent="0.25">
      <c r="A1" s="1" t="s">
        <v>0</v>
      </c>
    </row>
    <row r="2" spans="1:3" x14ac:dyDescent="0.25">
      <c r="A2" s="3" t="s">
        <v>2</v>
      </c>
      <c r="B2" s="2">
        <f>1100-324</f>
        <v>776</v>
      </c>
      <c r="C2" t="s">
        <v>9</v>
      </c>
    </row>
    <row r="3" spans="1:3" x14ac:dyDescent="0.25">
      <c r="A3" s="3" t="s">
        <v>3</v>
      </c>
      <c r="B3" s="2">
        <f>ROUNDUP(B2/9,0)</f>
        <v>87</v>
      </c>
      <c r="C3" t="s">
        <v>7</v>
      </c>
    </row>
    <row r="7" spans="1:3" x14ac:dyDescent="0.25">
      <c r="A7" s="1" t="s">
        <v>1</v>
      </c>
    </row>
    <row r="8" spans="1:3" x14ac:dyDescent="0.25">
      <c r="A8" s="11" t="s">
        <v>4</v>
      </c>
      <c r="B8" s="11"/>
    </row>
    <row r="9" spans="1:3" x14ac:dyDescent="0.25">
      <c r="A9" s="3" t="s">
        <v>2</v>
      </c>
      <c r="B9" s="2">
        <v>1100</v>
      </c>
      <c r="C9" t="s">
        <v>9</v>
      </c>
    </row>
    <row r="10" spans="1:3" x14ac:dyDescent="0.25">
      <c r="A10" s="3" t="s">
        <v>5</v>
      </c>
      <c r="B10" s="2">
        <v>4.5</v>
      </c>
      <c r="C10" t="s">
        <v>8</v>
      </c>
    </row>
    <row r="11" spans="1:3" x14ac:dyDescent="0.25">
      <c r="A11" s="3" t="s">
        <v>11</v>
      </c>
      <c r="B11" s="9">
        <f>(B9*B10)/27</f>
        <v>183.33333333333334</v>
      </c>
      <c r="C11" t="s">
        <v>10</v>
      </c>
    </row>
    <row r="13" spans="1:3" x14ac:dyDescent="0.25">
      <c r="A13" s="11" t="s">
        <v>6</v>
      </c>
      <c r="B13" s="11"/>
    </row>
    <row r="14" spans="1:3" x14ac:dyDescent="0.25">
      <c r="A14" s="3" t="s">
        <v>2</v>
      </c>
      <c r="B14" s="2">
        <v>3318</v>
      </c>
      <c r="C14" t="s">
        <v>8</v>
      </c>
    </row>
    <row r="15" spans="1:3" x14ac:dyDescent="0.25">
      <c r="A15" s="3" t="s">
        <v>5</v>
      </c>
      <c r="B15" s="2">
        <v>5.5</v>
      </c>
      <c r="C15" t="s">
        <v>8</v>
      </c>
    </row>
    <row r="16" spans="1:3" x14ac:dyDescent="0.25">
      <c r="A16" s="3" t="s">
        <v>11</v>
      </c>
      <c r="B16" s="9">
        <f>(B14*B15)/27</f>
        <v>675.88888888888891</v>
      </c>
      <c r="C16" t="s">
        <v>10</v>
      </c>
    </row>
    <row r="18" spans="1:6" x14ac:dyDescent="0.25">
      <c r="A18" s="3" t="s">
        <v>3</v>
      </c>
      <c r="B18" s="2">
        <f>ROUNDUP(B11+B16,0)</f>
        <v>860</v>
      </c>
      <c r="C18" t="s">
        <v>10</v>
      </c>
    </row>
    <row r="22" spans="1:6" x14ac:dyDescent="0.25">
      <c r="A22" s="10" t="s">
        <v>12</v>
      </c>
      <c r="B22" s="10"/>
      <c r="C22" s="10"/>
      <c r="D22" s="10"/>
      <c r="E22" s="4">
        <f>36000/9</f>
        <v>4000</v>
      </c>
      <c r="F22" s="5" t="s">
        <v>13</v>
      </c>
    </row>
    <row r="23" spans="1:6" x14ac:dyDescent="0.25">
      <c r="A23" s="10" t="s">
        <v>14</v>
      </c>
      <c r="B23" s="10"/>
      <c r="C23" s="10"/>
      <c r="D23" s="10"/>
      <c r="E23" s="6">
        <f>E22*0.05</f>
        <v>200</v>
      </c>
      <c r="F23" s="5" t="s">
        <v>13</v>
      </c>
    </row>
    <row r="24" spans="1:6" x14ac:dyDescent="0.25">
      <c r="A24" s="10" t="s">
        <v>15</v>
      </c>
      <c r="B24" s="10"/>
      <c r="C24" s="10"/>
      <c r="D24" s="10"/>
      <c r="E24" s="7">
        <f>E22*9/1000*30/2000</f>
        <v>0.54</v>
      </c>
      <c r="F24" s="5" t="s">
        <v>16</v>
      </c>
    </row>
    <row r="25" spans="1:6" x14ac:dyDescent="0.25">
      <c r="A25" s="10" t="s">
        <v>17</v>
      </c>
      <c r="B25" s="10"/>
      <c r="C25" s="10"/>
      <c r="D25" s="10"/>
      <c r="E25" s="7">
        <f>E22/4840.019</f>
        <v>0.82644303669055841</v>
      </c>
      <c r="F25" s="5" t="s">
        <v>18</v>
      </c>
    </row>
    <row r="26" spans="1:6" x14ac:dyDescent="0.25">
      <c r="A26" s="10" t="s">
        <v>19</v>
      </c>
      <c r="B26" s="10"/>
      <c r="C26" s="10"/>
      <c r="D26" s="10"/>
      <c r="E26" s="8">
        <f>E22*0.0027*2</f>
        <v>21.6</v>
      </c>
      <c r="F26" s="5" t="s">
        <v>20</v>
      </c>
    </row>
  </sheetData>
  <mergeCells count="7">
    <mergeCell ref="A26:D26"/>
    <mergeCell ref="A8:B8"/>
    <mergeCell ref="A13:B13"/>
    <mergeCell ref="A22:D22"/>
    <mergeCell ref="A23:D23"/>
    <mergeCell ref="A24:D24"/>
    <mergeCell ref="A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2024-12-05T19:36:15Z</dcterms:created>
  <dcterms:modified xsi:type="dcterms:W3CDTF">2024-12-05T20:54:43Z</dcterms:modified>
</cp:coreProperties>
</file>