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hiodas-my.sharepoint.com/personal/10129703_id_ohio_gov/Documents/Desktop/"/>
    </mc:Choice>
  </mc:AlternateContent>
  <xr:revisionPtr revIDLastSave="0" documentId="8_{393D0CA3-0ED0-4649-81CA-3CAC7228F8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/>
  <c r="D85" i="1"/>
  <c r="D88" i="1" s="1"/>
  <c r="C69" i="1"/>
  <c r="D70" i="1" s="1"/>
  <c r="C100" i="1"/>
  <c r="D101" i="1" s="1"/>
  <c r="E101" i="1" s="1"/>
  <c r="D96" i="1"/>
  <c r="E96" i="1" s="1"/>
  <c r="D59" i="1"/>
  <c r="E59" i="1" s="1"/>
  <c r="C19" i="1"/>
  <c r="D64" i="1"/>
  <c r="E64" i="1" s="1"/>
  <c r="C85" i="1"/>
  <c r="E85" i="1" s="1"/>
  <c r="D50" i="1" l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<sst xmlns="http://schemas.openxmlformats.org/spreadsheetml/2006/main" count="163" uniqueCount="132">
  <si>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</si>
  <si>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</si>
  <si>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</si>
  <si>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</si>
  <si>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</si>
  <si>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</si>
  <si>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</si>
  <si>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</si>
  <si>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</si>
  <si>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</si>
  <si>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</si>
  <si>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</si>
  <si>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</si>
  <si>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</si>
  <si>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</si>
  <si>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</si>
  <si>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</si>
  <si>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</si>
  <si>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</si>
  <si>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</si>
  <si>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</si>
  <si>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</si>
  <si>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</si>
  <si>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</si>
  <si>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</si>
  <si>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</si>
  <si>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</si>
  <si>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</si>
  <si>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</si>
  <si>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</si>
  <si>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</si>
  <si>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</si>
  <si>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</si>
  <si>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</si>
  <si>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</si>
  <si>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</si>
  <si>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</si>
  <si>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</si>
  <si>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</si>
  <si>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</si>
  <si>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</si>
  <si>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</si>
  <si>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</si>
  <si>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</si>
  <si>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</si>
  <si>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</si>
  <si>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</si>
  <si>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</si>
  <si>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</si>
  <si>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</si>
  <si>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</si>
  <si>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</si>
  <si>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</si>
  <si>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</si>
  <si>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</si>
  <si>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</si>
  <si>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</si>
  <si>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</si>
  <si>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</si>
  <si>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</si>
  <si>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</si>
  <si>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</si>
  <si>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</si>
  <si>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</si>
  <si>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</si>
  <si>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</si>
  <si>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</si>
  <si>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</si>
  <si>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</si>
  <si>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</si>
  <si>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</si>
  <si>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</si>
  <si>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</si>
  <si>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</si>
  <si>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</si>
  <si>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</si>
  <si>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</si>
  <si>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</si>
  <si>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</si>
  <si>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</si>
  <si>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</si>
  <si>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</si>
  <si>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</si>
  <si>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</si>
  <si>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</si>
  <si>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</si>
  <si>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</si>
  <si>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</si>
  <si>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</si>
  <si>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</si>
  <si>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</si>
  <si>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</si>
  <si>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</si>
  <si>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</si>
  <si>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</si>
  <si>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</si>
  <si>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</si>
  <si>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</si>
  <si>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</si>
  <si>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</si>
  <si>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</si>
  <si>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</si>
  <si>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</si>
  <si>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</si>
  <si>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</si>
  <si>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</si>
  <si>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</si>
  <si>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</si>
  <si>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</si>
  <si>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</si>
  <si>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</si>
  <si>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</si>
  <si>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</si>
  <si>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</si>
  <si>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</si>
  <si>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</si>
  <si>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</si>
  <si>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</si>
  <si>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</si>
  <si>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</si>
  <si>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</si>
  <si>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</si>
  <si>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</si>
  <si>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</si>
  <si>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</si>
  <si>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</si>
  <si>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</si>
  <si>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</si>
  <si>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</si>
  <si>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</si>
  <si>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SCI-348-7.15</t>
  </si>
  <si>
    <t>119950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</si>
</sst>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J48" sqref="J48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2" t="s">
        <v>130</v>
      </c>
      <c r="C4" s="9"/>
    </row>
    <row r="5" spans="1:46" x14ac:dyDescent="0.2">
      <c r="A5" t="s">
        <v>95</v>
      </c>
      <c r="B5" s="93" t="s">
        <v>131</v>
      </c>
      <c r="C5" s="8"/>
    </row>
    <row r="6" spans="1:46" x14ac:dyDescent="0.2">
      <c r="A6" t="s">
        <v>40</v>
      </c>
      <c r="B6" s="83">
        <v>250000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67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1026.9585858585856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">
      <c r="A13" t="s">
        <v>42</v>
      </c>
      <c r="B13" s="82">
        <f>B12/B6</f>
        <v>4.107834343434342E-3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">
      <c r="A19" s="16" t="s">
        <v>99</v>
      </c>
      <c r="B19" s="48">
        <v>0.25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">
      <c r="A20" s="16" t="s">
        <v>100</v>
      </c>
      <c r="B20" s="47">
        <v>0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">
      <c r="A21" s="16" t="s">
        <v>101</v>
      </c>
      <c r="B21" s="50">
        <f>SUM(B19:B20)</f>
        <v>0.25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4000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300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300</v>
      </c>
      <c r="D69" s="27"/>
      <c r="E69" s="15"/>
    </row>
    <row r="70" spans="1:5" x14ac:dyDescent="0.2">
      <c r="A70" s="16"/>
      <c r="B70" t="s">
        <v>58</v>
      </c>
      <c r="D70" s="5">
        <f>C69*2/500</f>
        <v>1.2</v>
      </c>
      <c r="E70" s="15"/>
    </row>
    <row r="71" spans="1:5" x14ac:dyDescent="0.2">
      <c r="A71" s="16"/>
      <c r="B71" t="s">
        <v>59</v>
      </c>
      <c r="D71" s="5">
        <f>D70*12</f>
        <v>14.399999999999999</v>
      </c>
      <c r="E71" s="17">
        <f>D71*$AQ$17</f>
        <v>179.99999999999997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0.53333333333333333</v>
      </c>
      <c r="E76" s="17">
        <f>D76*$AQ$21</f>
        <v>73.599999999999994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60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120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666.66666666666663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300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0.17045454545454544</v>
      </c>
      <c r="E101" s="51">
        <f>D101*(10*150*0.5/27+(4/12*10*150/27*$B$9))*$AQ$28</f>
        <v>773.35858585858568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">
      <c r="I118" s="3"/>
      <c r="J118" s="3"/>
      <c r="K118" s="14"/>
      <c r="L118" s="88"/>
      <c r="M118" s="88"/>
      <c r="N118" s="88"/>
      <c r="O118" s="88"/>
      <c r="P118" s="88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cp:lastPrinted>2006-04-05T20:01:03Z</cp:lastPrinted>
  <dcterms:created xsi:type="dcterms:W3CDTF">2005-09-26T19:29:29Z</dcterms:created>
  <dcterms:modified xsi:type="dcterms:W3CDTF">2024-12-05T20:58:42Z</dcterms:modified>
</cp:coreProperties>
</file>