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updateLinks="never"/>
  <mc:AlternateContent xmlns:mc="http://schemas.openxmlformats.org/markup-compatibility/2006">
    <mc:Choice Requires="x15">
      <x15ac:absPath xmlns:x15ac="http://schemas.microsoft.com/office/spreadsheetml/2010/11/ac" url="R:\BridgeManagement\LRDMS\Data Files\7302584\"/>
    </mc:Choice>
  </mc:AlternateContent>
  <xr:revisionPtr revIDLastSave="0" documentId="13_ncr:1_{EF69EF0F-4553-48C3-8E70-69FB6D77EFF3}" xr6:coauthVersionLast="47" xr6:coauthVersionMax="47" xr10:uidLastSave="{00000000-0000-0000-0000-000000000000}"/>
  <bookViews>
    <workbookView xWindow="39540" yWindow="90" windowWidth="15165" windowHeight="14295" xr2:uid="{00000000-000D-0000-FFFF-FFFF00000000}"/>
  </bookViews>
  <sheets>
    <sheet name="BR-100" sheetId="1" r:id="rId1"/>
    <sheet name="AWS Coding Input" sheetId="4" state="hidden" r:id="rId2"/>
    <sheet name="SNBI Transition Form" sheetId="7" state="hidden" r:id="rId3"/>
    <sheet name="SNBI" sheetId="9" r:id="rId4"/>
    <sheet name="Calcs &amp; Signs" sheetId="5" state="hidden" r:id="rId5"/>
    <sheet name="BrR_Results" sheetId="6" r:id="rId6"/>
    <sheet name="SNBI Codes" sheetId="11" r:id="rId7"/>
    <sheet name="NBI Struct Types" sheetId="8" state="hidden" r:id="rId8"/>
    <sheet name="List" sheetId="2" state="hidden" r:id="rId9"/>
  </sheets>
  <definedNames>
    <definedName name="BlankSign">'Calcs &amp; Signs'!$P$10:$Q$17</definedName>
    <definedName name="ClosureSign">'Calcs &amp; Signs'!$V$10:$W$17</definedName>
    <definedName name="Design">List!$P$3:$P$15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Signs'!$L$10:$N$18</definedName>
    <definedName name="Manual">'Calcs &amp; Signs'!$AB$10:$AD$18</definedName>
    <definedName name="Method">List!$L$3:$L$15</definedName>
    <definedName name="OpenPostedClosed">List!$T$3:$T$13</definedName>
    <definedName name="permitloadratingmethod">List!$F$21</definedName>
    <definedName name="_xlnm.Print_Area" localSheetId="1">'AWS Coding Input'!$A$1:$H$65</definedName>
    <definedName name="_xlnm.Print_Area" localSheetId="0">'BR-100'!$A$1:$O$55</definedName>
    <definedName name="_xlnm.Print_Area" localSheetId="3">SNBI!$A$2:$G$34</definedName>
    <definedName name="_xlnm.Print_Area" localSheetId="2">'SNBI Transition Form'!$A$1:$F$22</definedName>
    <definedName name="Purpose">List!$F$3:$F$10</definedName>
    <definedName name="RPL">List!$F$16:$F$19</definedName>
    <definedName name="RPLmethod">List!$F$22:$F$26</definedName>
    <definedName name="Software">List!$H$3:$H$13</definedName>
    <definedName name="Source">List!$J$3:$J$7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6" i="1" l="1"/>
  <c r="M6" i="1"/>
  <c r="D30" i="5"/>
  <c r="D29" i="5"/>
  <c r="B27" i="5"/>
  <c r="C43" i="1" l="1"/>
  <c r="B43" i="1"/>
  <c r="A43" i="1"/>
  <c r="D37" i="5"/>
  <c r="C29" i="5"/>
  <c r="E29" i="5" s="1"/>
  <c r="F29" i="5" s="1"/>
  <c r="C28" i="5"/>
  <c r="E28" i="5" s="1"/>
  <c r="C33" i="5"/>
  <c r="C32" i="5"/>
  <c r="C30" i="5"/>
  <c r="C24" i="5"/>
  <c r="C23" i="5"/>
  <c r="C22" i="5"/>
  <c r="C21" i="5"/>
  <c r="C20" i="5"/>
  <c r="C19" i="5"/>
  <c r="C18" i="5"/>
  <c r="C16" i="5"/>
  <c r="C15" i="5"/>
  <c r="C14" i="5"/>
  <c r="C13" i="5"/>
  <c r="C12" i="5"/>
  <c r="C26" i="5"/>
  <c r="C27" i="5"/>
  <c r="D31" i="9" s="1"/>
  <c r="I27" i="5"/>
  <c r="C44" i="1" s="1"/>
  <c r="D27" i="5"/>
  <c r="A44" i="1"/>
  <c r="I26" i="5"/>
  <c r="D26" i="5"/>
  <c r="E26" i="5" l="1"/>
  <c r="G43" i="1" s="1"/>
  <c r="D30" i="9"/>
  <c r="G30" i="5"/>
  <c r="E30" i="5"/>
  <c r="F30" i="5" s="1"/>
  <c r="G26" i="5"/>
  <c r="B44" i="1"/>
  <c r="E27" i="5"/>
  <c r="F27" i="5" s="1"/>
  <c r="D40" i="5"/>
  <c r="F28" i="5"/>
  <c r="G29" i="5"/>
  <c r="G28" i="5"/>
  <c r="G27" i="5"/>
  <c r="F26" i="5"/>
  <c r="D19" i="9"/>
  <c r="B28" i="1"/>
  <c r="A28" i="1"/>
  <c r="C37" i="5" l="1"/>
  <c r="E59" i="5"/>
  <c r="G44" i="1"/>
  <c r="E16" i="5"/>
  <c r="G16" i="5"/>
  <c r="F16" i="5" l="1"/>
  <c r="G28" i="1"/>
  <c r="I26" i="1" l="1"/>
  <c r="H5" i="9"/>
  <c r="H4" i="9"/>
  <c r="AH72" i="5" l="1"/>
  <c r="AH65" i="5"/>
  <c r="AH66" i="5"/>
  <c r="AH67" i="5"/>
  <c r="AH68" i="5"/>
  <c r="AH69" i="5"/>
  <c r="AH70" i="5"/>
  <c r="AH71" i="5"/>
  <c r="AH64" i="5"/>
  <c r="B36" i="9"/>
  <c r="B4" i="9"/>
  <c r="B6" i="9"/>
  <c r="B7" i="9"/>
  <c r="D1" i="9" l="1"/>
  <c r="D2" i="7"/>
  <c r="P4" i="6"/>
  <c r="P5" i="6"/>
  <c r="P11" i="6"/>
  <c r="P12" i="6"/>
  <c r="P13" i="6"/>
  <c r="P14" i="6"/>
  <c r="P15" i="6"/>
  <c r="P16" i="6"/>
  <c r="P17" i="6"/>
  <c r="P18" i="6"/>
  <c r="P19" i="6"/>
  <c r="P20" i="6"/>
  <c r="P21" i="6"/>
  <c r="P22" i="6"/>
  <c r="P3" i="6"/>
  <c r="Q3" i="6" s="1"/>
  <c r="Q4" i="6"/>
  <c r="Q5" i="6"/>
  <c r="Q11" i="6"/>
  <c r="Q12" i="6"/>
  <c r="Q13" i="6"/>
  <c r="Q14" i="6"/>
  <c r="Q15" i="6"/>
  <c r="Q16" i="6"/>
  <c r="Q17" i="6"/>
  <c r="Q18" i="6"/>
  <c r="Q19" i="6"/>
  <c r="Q20" i="6"/>
  <c r="Q21" i="6"/>
  <c r="Q22" i="6"/>
  <c r="E63" i="4" l="1"/>
  <c r="E61" i="4"/>
  <c r="E8" i="4"/>
  <c r="D87" i="5" l="1"/>
  <c r="D86" i="5"/>
  <c r="D85" i="5"/>
  <c r="B46" i="9" s="1"/>
  <c r="D84" i="5"/>
  <c r="B45" i="9" s="1"/>
  <c r="D83" i="5"/>
  <c r="E14" i="4"/>
  <c r="E10" i="4"/>
  <c r="B31" i="1"/>
  <c r="A31" i="1"/>
  <c r="B30" i="1"/>
  <c r="A30" i="1"/>
  <c r="S38" i="5"/>
  <c r="Q38" i="5"/>
  <c r="O38" i="5"/>
  <c r="M38" i="5"/>
  <c r="S37" i="5"/>
  <c r="Q37" i="5"/>
  <c r="O37" i="5"/>
  <c r="M37" i="5"/>
  <c r="S40" i="5" l="1"/>
  <c r="B44" i="9" s="1"/>
  <c r="M40" i="5"/>
  <c r="B42" i="9" s="1"/>
  <c r="Q40" i="5"/>
  <c r="B43" i="9" s="1"/>
  <c r="B38" i="9" l="1"/>
  <c r="B37" i="9"/>
  <c r="O44" i="1"/>
  <c r="O43" i="1"/>
  <c r="E33" i="5" l="1"/>
  <c r="D19" i="7"/>
  <c r="E32" i="5"/>
  <c r="D20" i="7"/>
  <c r="E58" i="5" l="1"/>
  <c r="E57" i="5"/>
  <c r="D17" i="7"/>
  <c r="D18" i="7"/>
  <c r="E47" i="4"/>
  <c r="A35" i="1"/>
  <c r="B35" i="1"/>
  <c r="T14" i="5" l="1"/>
  <c r="T15" i="5"/>
  <c r="B29" i="1" l="1"/>
  <c r="T16" i="5" l="1"/>
  <c r="A29" i="1"/>
  <c r="D29" i="9" l="1"/>
  <c r="E20" i="5"/>
  <c r="F20" i="5" s="1"/>
  <c r="E53" i="5" s="1"/>
  <c r="D27" i="9"/>
  <c r="E18" i="5"/>
  <c r="F18" i="5" s="1"/>
  <c r="D28" i="9"/>
  <c r="E19" i="5"/>
  <c r="D22" i="9"/>
  <c r="D21" i="9"/>
  <c r="D20" i="9"/>
  <c r="D11" i="7"/>
  <c r="D9" i="7"/>
  <c r="G19" i="5"/>
  <c r="D10" i="7"/>
  <c r="G20" i="5"/>
  <c r="G18" i="5"/>
  <c r="F19" i="5" l="1"/>
  <c r="E54" i="5" s="1"/>
  <c r="N18" i="5" s="1"/>
  <c r="G31" i="1"/>
  <c r="G30" i="1"/>
  <c r="G29" i="1"/>
  <c r="B2" i="4"/>
  <c r="C49" i="4" l="1"/>
  <c r="C47" i="4"/>
  <c r="C45" i="4"/>
  <c r="C31" i="4"/>
  <c r="C73" i="5" l="1"/>
  <c r="C7" i="5"/>
  <c r="E59" i="4" s="1"/>
  <c r="C63" i="4"/>
  <c r="C61" i="4"/>
  <c r="C59" i="4"/>
  <c r="C57" i="4"/>
  <c r="C55" i="4"/>
  <c r="C53" i="4"/>
  <c r="C51" i="4"/>
  <c r="C18" i="4"/>
  <c r="C43" i="4"/>
  <c r="C41" i="4"/>
  <c r="C39" i="4"/>
  <c r="C37" i="4"/>
  <c r="C35" i="4"/>
  <c r="C33" i="4"/>
  <c r="C24" i="4"/>
  <c r="C22" i="4"/>
  <c r="C20" i="4"/>
  <c r="C16" i="4"/>
  <c r="C14" i="4"/>
  <c r="C12" i="4"/>
  <c r="C10" i="4"/>
  <c r="C8" i="4"/>
  <c r="E53" i="4" l="1"/>
  <c r="E55" i="4"/>
  <c r="E57" i="4"/>
  <c r="C70" i="5"/>
  <c r="E70" i="5" s="1"/>
  <c r="C69" i="5"/>
  <c r="E69" i="5" s="1"/>
  <c r="B26" i="1" l="1"/>
  <c r="B27" i="1"/>
  <c r="B34" i="1"/>
  <c r="B37" i="1"/>
  <c r="B38" i="1"/>
  <c r="H69" i="5" l="1"/>
  <c r="H70" i="5" l="1"/>
  <c r="I70" i="5" s="1"/>
  <c r="I69" i="5"/>
  <c r="L69" i="5" l="1"/>
  <c r="Q8" i="1" s="1"/>
  <c r="A38" i="1" l="1"/>
  <c r="A37" i="1"/>
  <c r="A34" i="1"/>
  <c r="A27" i="1"/>
  <c r="A26" i="1"/>
  <c r="D26" i="9" l="1"/>
  <c r="E24" i="5"/>
  <c r="F24" i="5" s="1"/>
  <c r="D16" i="7"/>
  <c r="E45" i="4"/>
  <c r="G24" i="5"/>
  <c r="M87" i="5"/>
  <c r="I4" i="5"/>
  <c r="M85" i="5"/>
  <c r="M84" i="5"/>
  <c r="M83" i="5"/>
  <c r="D42" i="5" l="1"/>
  <c r="L24" i="1" s="1"/>
  <c r="M86" i="5"/>
  <c r="M88" i="5" s="1"/>
  <c r="C77" i="5"/>
  <c r="E23" i="5"/>
  <c r="F23" i="5" s="1"/>
  <c r="E52" i="5" s="1"/>
  <c r="D17" i="9" l="1"/>
  <c r="E14" i="5"/>
  <c r="F14" i="5" s="1"/>
  <c r="D18" i="9"/>
  <c r="E15" i="5"/>
  <c r="F15" i="5" s="1"/>
  <c r="D24" i="9"/>
  <c r="E22" i="5"/>
  <c r="F22" i="5" s="1"/>
  <c r="E51" i="5" s="1"/>
  <c r="D23" i="9"/>
  <c r="E21" i="5"/>
  <c r="F21" i="5" s="1"/>
  <c r="E50" i="5" s="1"/>
  <c r="D25" i="9"/>
  <c r="D7" i="7"/>
  <c r="D14" i="7"/>
  <c r="D13" i="7"/>
  <c r="D12" i="7"/>
  <c r="D15" i="7"/>
  <c r="D8" i="7"/>
  <c r="D6" i="7"/>
  <c r="E35" i="4"/>
  <c r="E49" i="4"/>
  <c r="E37" i="4"/>
  <c r="E43" i="4"/>
  <c r="E41" i="4"/>
  <c r="E39" i="4"/>
  <c r="E33" i="4"/>
  <c r="E31" i="4"/>
  <c r="G38" i="1"/>
  <c r="G18" i="7"/>
  <c r="G14" i="5"/>
  <c r="G23" i="5"/>
  <c r="G22" i="5"/>
  <c r="G21" i="5"/>
  <c r="G15" i="5"/>
  <c r="G22" i="4"/>
  <c r="G12" i="4"/>
  <c r="C78" i="5"/>
  <c r="C79" i="5" s="1"/>
  <c r="C36" i="5" l="1"/>
  <c r="F31" i="9" s="1"/>
  <c r="E48" i="5"/>
  <c r="N12" i="5" s="1"/>
  <c r="E49" i="5"/>
  <c r="N13" i="5" s="1"/>
  <c r="B41" i="9"/>
  <c r="D64" i="5"/>
  <c r="D65" i="5" s="1"/>
  <c r="D63" i="5"/>
  <c r="N17" i="5"/>
  <c r="G17" i="7"/>
  <c r="E18" i="7"/>
  <c r="E17" i="7"/>
  <c r="N15" i="5"/>
  <c r="N14" i="5"/>
  <c r="N16" i="5"/>
  <c r="G34" i="1"/>
  <c r="G37" i="1"/>
  <c r="G26" i="1"/>
  <c r="D47" i="1"/>
  <c r="H6" i="9" s="1"/>
  <c r="G35" i="1"/>
  <c r="E16" i="4"/>
  <c r="E51" i="4"/>
  <c r="E12" i="4"/>
  <c r="C38" i="5"/>
  <c r="G27" i="1"/>
  <c r="H30" i="9" l="1"/>
  <c r="H31" i="9"/>
  <c r="H24" i="9"/>
  <c r="H25" i="9"/>
  <c r="H26" i="9"/>
  <c r="H19" i="9"/>
  <c r="F30" i="9"/>
  <c r="H18" i="9"/>
  <c r="H23" i="9"/>
  <c r="H28" i="9"/>
  <c r="H29" i="9"/>
  <c r="H17" i="9"/>
  <c r="H27" i="9"/>
  <c r="F29" i="9"/>
  <c r="F26" i="9"/>
  <c r="F25" i="9"/>
  <c r="F27" i="9"/>
  <c r="F24" i="9"/>
  <c r="F23" i="9"/>
  <c r="H21" i="9"/>
  <c r="F21" i="9"/>
  <c r="H20" i="9"/>
  <c r="F20" i="9"/>
  <c r="F19" i="9"/>
  <c r="F18" i="9"/>
  <c r="F17" i="9"/>
  <c r="F28" i="9"/>
  <c r="G47" i="1"/>
  <c r="E14" i="7"/>
  <c r="E6" i="7"/>
  <c r="G10" i="7"/>
  <c r="E13" i="7"/>
  <c r="G16" i="7"/>
  <c r="G7" i="7"/>
  <c r="G6" i="7"/>
  <c r="E10" i="7"/>
  <c r="G13" i="7"/>
  <c r="E16" i="7"/>
  <c r="E15" i="7"/>
  <c r="G15" i="7"/>
  <c r="E9" i="7"/>
  <c r="E8" i="7"/>
  <c r="G14" i="7"/>
  <c r="E7" i="7"/>
  <c r="G9" i="7"/>
  <c r="G8" i="7"/>
  <c r="E18" i="4"/>
  <c r="N3" i="5"/>
  <c r="D41" i="5" s="1"/>
  <c r="L27" i="1" s="1"/>
  <c r="C90" i="2" l="1"/>
  <c r="C74" i="5" s="1"/>
  <c r="H6" i="1" s="1"/>
</calcChain>
</file>

<file path=xl/sharedStrings.xml><?xml version="1.0" encoding="utf-8"?>
<sst xmlns="http://schemas.openxmlformats.org/spreadsheetml/2006/main" count="708" uniqueCount="610">
  <si>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</si>
  <si>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</si>
  <si>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</si>
  <si>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</si>
  <si>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</si>
  <si>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</si>
  <si>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</si>
  <si>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</si>
  <si>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</si>
  <si>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</si>
  <si>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</si>
  <si>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</si>
  <si>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</si>
  <si>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</si>
  <si>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</si>
  <si>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</si>
  <si>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</si>
  <si>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</si>
  <si>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</si>
  <si>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</si>
  <si>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</si>
  <si>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</si>
  <si>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</si>
  <si>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</si>
  <si>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</si>
  <si>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</si>
  <si>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</si>
  <si>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</si>
  <si>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</si>
  <si>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</si>
  <si>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</si>
  <si>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</si>
  <si>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</si>
  <si>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</si>
  <si>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</si>
  <si>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</si>
  <si>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</si>
  <si>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</si>
  <si>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</si>
  <si>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</si>
  <si>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</si>
  <si>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</si>
  <si>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</si>
  <si>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</si>
  <si>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</si>
  <si>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</si>
  <si>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</si>
  <si>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</si>
  <si>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</si>
  <si>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</si>
  <si>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</si>
  <si>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</si>
  <si>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</si>
  <si>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</si>
  <si>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</si>
  <si>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</si>
  <si>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</si>
  <si>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</si>
  <si>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</si>
  <si>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</si>
  <si>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</si>
  <si>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</si>
  <si>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</si>
  <si>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</si>
  <si>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</si>
  <si>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</si>
  <si>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</si>
  <si>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</si>
  <si>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</si>
  <si>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</si>
  <si>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</si>
  <si>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</si>
  <si>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</si>
  <si>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</si>
  <si>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</si>
  <si>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</si>
  <si>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</si>
  <si>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</si>
  <si>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</si>
  <si>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</si>
  <si>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</si>
  <si>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</si>
  <si>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</si>
  <si>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</si>
  <si>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</si>
  <si>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</si>
  <si>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</si>
  <si>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</si>
  <si>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</si>
  <si>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</si>
  <si>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</si>
  <si>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</si>
  <si>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</si>
  <si>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</si>
  <si>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</si>
  <si>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</si>
  <si>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</si>
  <si>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</si>
  <si>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</si>
  <si>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</si>
  <si>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</si>
  <si>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</si>
  <si>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</si>
  <si>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</si>
  <si>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</si>
  <si>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</si>
  <si>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</si>
  <si>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</si>
  <si>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</si>
  <si>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</si>
  <si>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</si>
  <si>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</si>
  <si>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</si>
  <si>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</si>
  <si>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</si>
  <si>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</si>
  <si>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</si>
  <si>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</si>
  <si>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</si>
  <si>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</si>
  <si>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Load Rating Purpose</t>
  </si>
  <si>
    <t>RATING METHOD:</t>
  </si>
  <si>
    <t>SPECIALIZED HAULING VEHICLES (SHV)</t>
  </si>
  <si>
    <t>HL93 Loading</t>
  </si>
  <si>
    <t>N/A</t>
  </si>
  <si>
    <t>RF</t>
  </si>
  <si>
    <t>Sign Posting Recommendation:</t>
  </si>
  <si>
    <t>6+</t>
  </si>
  <si>
    <t>#709 - Rating Source</t>
  </si>
  <si>
    <t>#63 &amp; 65 - Method of Rating</t>
  </si>
  <si>
    <t>#31 - Original Design Load</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</si>
  <si>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</si>
  <si>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</si>
  <si>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</si>
  <si>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</si>
  <si>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</si>
  <si>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</si>
  <si>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</si>
  <si>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</si>
  <si>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</si>
  <si>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</si>
  <si>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</si>
  <si>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</si>
  <si>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</si>
  <si>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</si>
  <si>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</si>
  <si>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</si>
  <si>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</si>
  <si>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</si>
  <si>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</si>
  <si>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</si>
  <si>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</si>
  <si>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</si>
  <si>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</si>
  <si>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</si>
  <si>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</si>
  <si>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</si>
  <si>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</si>
  <si>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</si>
  <si>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</si>
  <si>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</si>
  <si>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</si>
  <si>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</si>
  <si>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</si>
  <si>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</si>
  <si>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</si>
  <si>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</si>
  <si>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</si>
  <si>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</si>
  <si>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</si>
  <si>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</si>
  <si>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</si>
  <si>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</si>
  <si>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</si>
  <si>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</si>
  <si>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</si>
  <si>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</si>
  <si>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</si>
  <si>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</si>
  <si>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</si>
  <si>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</si>
  <si>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</si>
  <si>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</si>
  <si>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</si>
  <si>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</si>
  <si>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</si>
  <si>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</si>
  <si>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</si>
  <si>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</si>
  <si>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</si>
  <si>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</si>
  <si>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</si>
  <si>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</si>
  <si>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</si>
  <si>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</si>
  <si>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</si>
  <si>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</si>
  <si>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</si>
  <si>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</si>
  <si>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</si>
  <si>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</si>
  <si>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</si>
  <si>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</si>
  <si>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</si>
  <si>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</si>
  <si>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</si>
  <si>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</si>
  <si>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</si>
  <si>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</si>
  <si>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</si>
  <si>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</si>
  <si>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</si>
  <si>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</si>
  <si>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</si>
  <si>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</si>
  <si>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</si>
  <si>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</si>
  <si>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</si>
  <si>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</si>
  <si>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</si>
  <si>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</si>
  <si>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</si>
  <si>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</si>
  <si>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</si>
  <si>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</si>
  <si>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</si>
  <si>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</si>
  <si>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</si>
  <si>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</si>
  <si>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Design Inv.</t>
  </si>
  <si>
    <t>Design Oper.</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</si>
  <si>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</si>
  <si>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</si>
  <si>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</si>
  <si>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</si>
  <si>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</si>
  <si>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</si>
  <si>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</si>
  <si>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</si>
  <si>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</si>
  <si>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</si>
  <si>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</si>
  <si>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</si>
  <si>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</si>
  <si>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</si>
  <si>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</si>
  <si>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Entered Manually</t>
  </si>
  <si>
    <t>Check for Manually Entered Data</t>
  </si>
  <si>
    <t>Sign</t>
  </si>
  <si>
    <t>Recommendation</t>
  </si>
  <si>
    <t>Disabled</t>
  </si>
  <si>
    <t>Manual</t>
  </si>
  <si>
    <t>Check box for Manual Sign</t>
  </si>
  <si>
    <t>Recommend Bridge Closure At =</t>
  </si>
  <si>
    <t>LegalSign</t>
  </si>
  <si>
    <t>*Error if Design Inv. is &gt; Design Oper.</t>
  </si>
  <si>
    <t>Recommend Posting Below =</t>
  </si>
  <si>
    <t>LATITUDE:</t>
  </si>
  <si>
    <t>LONGITUDE:</t>
  </si>
  <si>
    <t>Latitude</t>
  </si>
  <si>
    <t>Longitude</t>
  </si>
  <si>
    <t>Decimal Conversion</t>
  </si>
  <si>
    <t>From BR-100</t>
  </si>
  <si>
    <t>Is Text</t>
  </si>
  <si>
    <t>For Map</t>
  </si>
  <si>
    <t>Map HTML Link</t>
  </si>
  <si>
    <t>XX XX' XX.XX"</t>
  </si>
  <si>
    <t>XX.XXXXXX</t>
  </si>
  <si>
    <t>WEIGHT LIMIT</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</si>
  <si>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</si>
  <si>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</si>
  <si>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</si>
  <si>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</si>
  <si>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</si>
  <si>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</si>
  <si>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</si>
  <si>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</si>
  <si>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</si>
  <si>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</si>
  <si>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</si>
  <si>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</si>
  <si>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</si>
  <si>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</si>
  <si>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</si>
  <si>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</si>
  <si>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</si>
  <si>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</si>
  <si>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</si>
  <si>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</si>
  <si>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</si>
  <si>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</si>
  <si>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</si>
  <si>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</si>
  <si>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</si>
  <si>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</si>
  <si>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</si>
  <si>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</si>
  <si>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</si>
  <si>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</si>
  <si>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</si>
  <si>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</si>
  <si>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</si>
  <si>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</si>
  <si>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</si>
  <si>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</si>
  <si>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</si>
  <si>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</si>
  <si>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</si>
  <si>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</si>
  <si>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</si>
  <si>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</si>
  <si>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</si>
  <si>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</si>
  <si>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</si>
  <si>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</si>
  <si>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</si>
  <si>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</si>
  <si>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</si>
  <si>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</si>
  <si>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</si>
  <si>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</si>
  <si>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</si>
  <si>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</si>
  <si>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Controlling Legal Load RF</t>
  </si>
  <si>
    <t>Load Factor Rating (LFR)</t>
  </si>
  <si>
    <t>Load &amp; Resistance Factor Rating (LRFR)</t>
  </si>
  <si>
    <t>RPL Analysis Method</t>
  </si>
  <si>
    <t>Routine Permit Load (RPL)</t>
  </si>
  <si>
    <t>Posting Table</t>
  </si>
  <si>
    <t>Safe Weight (TONS)</t>
  </si>
  <si>
    <t>Controlling Legal Load RF =</t>
  </si>
  <si>
    <t>Controlling PE</t>
  </si>
  <si>
    <t>First</t>
  </si>
  <si>
    <t>Middle</t>
  </si>
  <si>
    <t>Last</t>
  </si>
  <si>
    <t>PE</t>
  </si>
  <si>
    <t>Rater</t>
  </si>
  <si>
    <t>Reviewer</t>
  </si>
  <si>
    <t>Reported for AWS</t>
  </si>
  <si>
    <t>Legal Load</t>
  </si>
  <si>
    <t xml:space="preserve">Check box if rating for EV3       </t>
  </si>
  <si>
    <t>No of</t>
  </si>
  <si>
    <t>Axles</t>
  </si>
  <si>
    <t>Please type or select on right using drop down arrow</t>
  </si>
  <si>
    <t>Revised to make posting when RF&lt;1.0, added Tim's rule for 5 axle</t>
  </si>
  <si>
    <t>All posting loads truncated to full ton</t>
  </si>
  <si>
    <t xml:space="preserve"> *Lower safe weight of SU4</t>
  </si>
  <si>
    <t xml:space="preserve"> *Lower safe weight of SU5</t>
  </si>
  <si>
    <t>Posting load of 2F1 (2 Axle) can't be greater than posting load of 3F1 (3 Axle)</t>
  </si>
  <si>
    <t>EV3 rating will be included</t>
  </si>
  <si>
    <t>Legal</t>
  </si>
  <si>
    <t>SU4</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</si>
  <si>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</si>
  <si>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</si>
  <si>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</si>
  <si>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</si>
  <si>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</si>
  <si>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</si>
  <si>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</si>
  <si>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</si>
  <si>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</si>
  <si>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</si>
  <si>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</si>
  <si>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</si>
  <si>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</si>
  <si>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</si>
  <si>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</si>
  <si>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</si>
  <si>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</si>
  <si>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</si>
  <si>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</si>
  <si>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</si>
  <si>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</si>
  <si>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</si>
  <si>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</si>
  <si>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</si>
  <si>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</si>
  <si>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</si>
  <si>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</si>
  <si>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</si>
  <si>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</si>
  <si>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</si>
  <si>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</si>
  <si>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</si>
  <si>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</si>
  <si>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</si>
  <si>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4F1 RF</t>
  </si>
  <si>
    <t>Temp SNBI Transition Form</t>
  </si>
  <si>
    <t>PL 60T RF</t>
  </si>
  <si>
    <t>PL 65T RF</t>
  </si>
  <si>
    <t>N - Agency does not issue routine permits</t>
  </si>
  <si>
    <t>Permit Load (PL) Analysis **</t>
  </si>
  <si>
    <t xml:space="preserve"> Analysis for permit trucks is optional for non-ODOT bridges and at owner's discretion.</t>
  </si>
  <si>
    <t>Permit Load analysis is optional for locals</t>
  </si>
  <si>
    <t>Check Box for EV3 =</t>
  </si>
  <si>
    <t>This document is locked to prevent accidental changes, No password is required to unlock it.</t>
  </si>
  <si>
    <t>Allowable Stress Rating (ASR)</t>
  </si>
  <si>
    <t>D - Open, would be closed or posted except for shoring</t>
  </si>
  <si>
    <t>Feature Intersected</t>
  </si>
  <si>
    <t>GPS Coordinates</t>
  </si>
  <si>
    <t>Bridge Appraisal Rating (0-9):</t>
  </si>
  <si>
    <t>Rating Source:</t>
  </si>
  <si>
    <t>Load rating Software:</t>
  </si>
  <si>
    <t>Load Rating Purpose:</t>
  </si>
  <si>
    <t>Software version:</t>
  </si>
  <si>
    <t>Load Rating Method:</t>
  </si>
  <si>
    <t>Bridge Appraisal Rating (Lowest of the Deck, superstructure, Substructure, Culvert summary)</t>
  </si>
  <si>
    <t>DESIGN AND OPERATING RATINGS</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</si>
  <si>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</si>
  <si>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</si>
  <si>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</si>
  <si>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</si>
  <si>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</si>
  <si>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</si>
  <si>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</si>
  <si>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</si>
  <si>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</si>
  <si>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</si>
  <si>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</si>
  <si>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</si>
  <si>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</si>
  <si>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</si>
  <si>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</si>
  <si>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</si>
  <si>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</si>
  <si>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</si>
  <si>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</si>
  <si>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</si>
  <si>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</si>
  <si>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</si>
  <si>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</si>
  <si>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</si>
  <si>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</si>
  <si>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</si>
  <si>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</si>
  <si>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</si>
  <si>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</si>
  <si>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</si>
  <si>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</si>
  <si>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</si>
  <si>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</si>
  <si>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</si>
  <si>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</si>
  <si>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</si>
  <si>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</si>
  <si>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</si>
  <si>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</si>
  <si>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Calculated Load (Tons)</t>
  </si>
  <si>
    <t>EV3 was made a permit load (ORC);</t>
  </si>
  <si>
    <t>Bridge posting when legal RF&lt;1.08; EV posting when EV RF&lt;1.00</t>
  </si>
  <si>
    <t>SNBI Form</t>
  </si>
  <si>
    <t>AASHTO Legal Loads</t>
  </si>
  <si>
    <t>5: LOADS, LOAD Ratings, AND POSTING</t>
  </si>
  <si>
    <t>5.1: Loads and Load Rating</t>
  </si>
  <si>
    <t>B.LR.01: Design Load</t>
  </si>
  <si>
    <t>B.LR.02: Design Method</t>
  </si>
  <si>
    <t>B.LR.03: Load Rating Date</t>
  </si>
  <si>
    <t>B.LR.04: Load Rating Method</t>
  </si>
  <si>
    <t>B.EP.01: Legal Load Configuration</t>
  </si>
  <si>
    <t>B.EP.03: Posting Sign Type</t>
  </si>
  <si>
    <t>B.EP.04: Posting Value (Tons)</t>
  </si>
  <si>
    <t>Ohio Legal Vehicles</t>
  </si>
  <si>
    <t>Special Hauling Vehicles (SHV)</t>
  </si>
  <si>
    <t>Emergency Vehicles (EV)</t>
  </si>
  <si>
    <t>T</t>
  </si>
  <si>
    <t>B.EP.02: Rating Factor</t>
  </si>
  <si>
    <t>% below</t>
  </si>
  <si>
    <t>RF threshold</t>
  </si>
  <si>
    <t>B.LR.05: Inventory Load Rating Factor</t>
  </si>
  <si>
    <t>B.LR.06: Operating Load Rating Factor</t>
  </si>
  <si>
    <t>B.LR.07: Controlling Legal Load Rating Factor</t>
  </si>
  <si>
    <t>B.LR.08: Routine Permit Loads</t>
  </si>
  <si>
    <t>SNBI form added</t>
  </si>
  <si>
    <t>Unknown</t>
  </si>
  <si>
    <t>H10</t>
  </si>
  <si>
    <t>H15</t>
  </si>
  <si>
    <t>HS15</t>
  </si>
  <si>
    <t>H20</t>
  </si>
  <si>
    <t>HS20</t>
  </si>
  <si>
    <t>HS20-44 &amp; Alternate Military Loading</t>
  </si>
  <si>
    <t>Pedestrian</t>
  </si>
  <si>
    <t>Railroad</t>
  </si>
  <si>
    <t>HS25 or Greater</t>
  </si>
  <si>
    <t>HL93</t>
  </si>
  <si>
    <t>Greater than HL93</t>
  </si>
  <si>
    <t>Other (includes railroad bridges w/track removed)</t>
  </si>
  <si>
    <t>Initial Load Rating</t>
  </si>
  <si>
    <t>Rehabilitation</t>
  </si>
  <si>
    <t>Dead Load Changed</t>
  </si>
  <si>
    <t>Not Applicable</t>
  </si>
  <si>
    <t>Update Analysis Model and Software</t>
  </si>
  <si>
    <t>Wearing Surface Added/removed/replaced</t>
  </si>
  <si>
    <t>Deterioration or BAR dropped Below 5</t>
  </si>
  <si>
    <t>BRASS</t>
  </si>
  <si>
    <t>Testing</t>
  </si>
  <si>
    <t>Other program</t>
  </si>
  <si>
    <t>No calculations were done</t>
  </si>
  <si>
    <t>Finite Element (FE) Program</t>
  </si>
  <si>
    <t>Combination</t>
  </si>
  <si>
    <t>In-House Program/Spreadsheet</t>
  </si>
  <si>
    <t>Manual Calculations</t>
  </si>
  <si>
    <t>No Plans or information available for load rating analysis</t>
  </si>
  <si>
    <t>Plan information available for load rating analysis</t>
  </si>
  <si>
    <t>Field measured information for load rating analysis</t>
  </si>
  <si>
    <t>Field testing information (Non-destructive)</t>
  </si>
  <si>
    <t>B.PS.01.1: Load Posting Status-Structure</t>
  </si>
  <si>
    <t>B.PS.01.1 Load Posting Status-Structure</t>
  </si>
  <si>
    <t>P - Permanent</t>
  </si>
  <si>
    <t>T - Temporary</t>
  </si>
  <si>
    <t>S - Supported</t>
  </si>
  <si>
    <t>B.PS.02: Posting Status Change Date</t>
  </si>
  <si>
    <t>B.PS.01.2: Load Posting Status-Restriction</t>
  </si>
  <si>
    <t>B.PS.01: Load Posting Status</t>
  </si>
  <si>
    <t>BrR version</t>
  </si>
  <si>
    <t>BrR 7.2.1</t>
  </si>
  <si>
    <t>BrR 7.4.1</t>
  </si>
  <si>
    <t>Under deep fill (&gt;=6.5')</t>
  </si>
  <si>
    <t xml:space="preserve">Bug fixing; option of deep fill added; </t>
  </si>
  <si>
    <t>To be determined by inspection</t>
  </si>
  <si>
    <t>Bridge Appraisal Rating (BAR)</t>
  </si>
  <si>
    <t>9 - Good</t>
  </si>
  <si>
    <t>8 - Good</t>
  </si>
  <si>
    <t>7 - Good</t>
  </si>
  <si>
    <t>6 - Fair</t>
  </si>
  <si>
    <t>5 - Fair</t>
  </si>
  <si>
    <t>4 - Poor</t>
  </si>
  <si>
    <t>3 - Poor</t>
  </si>
  <si>
    <t>2 - Poor</t>
  </si>
  <si>
    <t>1 - Poor</t>
  </si>
  <si>
    <t>0 - Poor</t>
  </si>
  <si>
    <t>ODOT bridges to be analyzed for permit trucks by policy.</t>
  </si>
  <si>
    <t>Rating of structures under deep fill to be adjusted by Bridge Appraisal Rating</t>
  </si>
  <si>
    <t>S-2F1</t>
  </si>
  <si>
    <t>S-3F1</t>
  </si>
  <si>
    <t>S-5C1</t>
  </si>
  <si>
    <t>Bridge Asset Name</t>
  </si>
  <si>
    <t>7.6.1</t>
  </si>
  <si>
    <t xml:space="preserve">BR-100  (7/2025) </t>
  </si>
  <si>
    <t>SNBI Bridge Number (SFN)</t>
  </si>
  <si>
    <t>Posting signs changed (MUTCD)</t>
  </si>
  <si>
    <t>EJ - Field Evaluation and Documented Eng Judgement</t>
  </si>
  <si>
    <t>LT - Load Testing</t>
  </si>
  <si>
    <t>N -No Rating Analysis or Evaluation Performed</t>
  </si>
  <si>
    <t>LFR - Load Factor Rating</t>
  </si>
  <si>
    <t>ASR - Allowable Stress Rating</t>
  </si>
  <si>
    <t>LRFR - Load &amp; Resistance Factor Rating</t>
  </si>
  <si>
    <t>AR - Assigned Rating</t>
  </si>
  <si>
    <t>Total Br Length</t>
  </si>
  <si>
    <t>Permit Load Analysis (optional)</t>
  </si>
  <si>
    <t>(B.LR.04.01) Permit Loads Analysis Method</t>
  </si>
  <si>
    <t>Ohio Load Rating Information</t>
  </si>
  <si>
    <t>(705) Load Rater First Name</t>
  </si>
  <si>
    <t>(706) Load rater Last Name</t>
  </si>
  <si>
    <t>(707) Load Rater PE Number</t>
  </si>
  <si>
    <t>(708) Load Rating Software</t>
  </si>
  <si>
    <t>(709) Rating Source</t>
  </si>
  <si>
    <t>GROSS</t>
  </si>
  <si>
    <t>SINGLE AXLE</t>
  </si>
  <si>
    <t>TANDEM</t>
  </si>
  <si>
    <t>Emergency Vehicles</t>
  </si>
  <si>
    <t>Single Axle</t>
  </si>
  <si>
    <t>Tandem</t>
  </si>
  <si>
    <t>Gross</t>
  </si>
  <si>
    <t>Legal (Ton)</t>
  </si>
  <si>
    <t>Truck+Semi</t>
  </si>
  <si>
    <t>Truck+Double</t>
  </si>
  <si>
    <t>EVs</t>
  </si>
  <si>
    <t>AXLES</t>
  </si>
  <si>
    <t>Max weight on a single axle</t>
  </si>
  <si>
    <t>Max weight on a tandem</t>
  </si>
  <si>
    <t>Posting Weight (T)</t>
  </si>
  <si>
    <t>VEHICLE</t>
  </si>
  <si>
    <t>EMERGENCY</t>
  </si>
  <si>
    <t xml:space="preserve"> *Lower safe weight of SU6 and SU7</t>
  </si>
  <si>
    <t>*Lower safe weight of S-2F1, EV2 (LE safe weight of S-3F1)</t>
  </si>
  <si>
    <t xml:space="preserve"> *Lower safe weight of S-3F1, Type 3</t>
  </si>
  <si>
    <t>Permit Loads</t>
  </si>
  <si>
    <t>Eriksson Culvert</t>
  </si>
  <si>
    <t>BrR 7.6.1</t>
  </si>
  <si>
    <t>Design Load:</t>
  </si>
  <si>
    <t>(734) Ohio Percent Legal</t>
  </si>
  <si>
    <t>(B.EP.02_PL60T) S-PL60T RF</t>
  </si>
  <si>
    <t>(B.EP.02_PL65T) S-PL65T RF</t>
  </si>
  <si>
    <t>S-PL60T</t>
  </si>
  <si>
    <t>S-PL65T</t>
  </si>
  <si>
    <t>AASHTO Trucks</t>
  </si>
  <si>
    <t xml:space="preserve">AASHTO BrR </t>
  </si>
  <si>
    <t xml:space="preserve"> *Lower safe weight of Type 3-3</t>
  </si>
  <si>
    <t xml:space="preserve"> *Lower safe weight of S-5C1, Type 3S2</t>
  </si>
  <si>
    <t>Live Load Effect =</t>
  </si>
  <si>
    <t>Single Axle EV2</t>
  </si>
  <si>
    <t>Single Axle EV3</t>
  </si>
  <si>
    <t>Max GVW of Evs</t>
  </si>
  <si>
    <t>Year Built/Reconstructed</t>
  </si>
  <si>
    <t>* Use SNBI Codes</t>
  </si>
  <si>
    <t>Material-Continuity*</t>
  </si>
  <si>
    <t>Span Type*</t>
  </si>
  <si>
    <t>Description, Assumptions &amp; Comments</t>
  </si>
  <si>
    <t>Semi</t>
  </si>
  <si>
    <t>Double</t>
  </si>
  <si>
    <t>ODOT-Office of Structural Engineering</t>
  </si>
  <si>
    <t>Amjad Waheed</t>
  </si>
  <si>
    <t>amjad.waheed@dot.ohio.gov</t>
  </si>
  <si>
    <t>S01-2</t>
  </si>
  <si>
    <t>SCI-73-10.63</t>
  </si>
  <si>
    <t>Scioto Brush Creek</t>
  </si>
  <si>
    <t>Hemapriya Krishnaraj</t>
  </si>
  <si>
    <t>hemapriya.krishnaraj@dot.ohio.gov</t>
  </si>
  <si>
    <t>1955/1993</t>
  </si>
  <si>
    <t>Rated from Original Construction Plans (1955), Rehab Plans (1993),and Std. Dwgs. Three Span (64'-0"±; 80'-0"±; 64'-0"± C/C Brgs.) Continuous Rolled Steel Beam Bridge on Reinforced Concrete Substructures. Deck Width is 36'-0"± O/O with a Roadway Width of 36'-0"± F/F Railings (Std. Dwg. DBR-2-73 Dated 4/10/1973). Non-Composite Reinforced Concrete Deck Thickness is 8.0" including a 1.0" Monolithic Concrete Wearing Surface placed during Deck Replacement (No Wearing Surface was added in BrR). Alignment is Tangent with a 20°00'00" L.F. Skew. Assumptions: Added 5% additional self load to each member to account for bolted splices and miscellaneous hardware dead loads. Applied EV3 rLL = 0.8462 (LFR Factors). Placing 2" Superplasticized dense concrete overlay with Mill 0.5" and hydrodemolition 1" of existing deck.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</si>
</sst>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 numFmtId="174" formatCode="yyyymmdd"/>
    <numFmt numFmtId="175" formatCode="mm/dd/yyyy"/>
    <numFmt numFmtId="176" formatCode="0.0"/>
  </numFmts>
  <fonts count="26"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
      <b/>
      <sz val="16"/>
      <color rgb="FFFDFDFD"/>
      <name val="Calibri"/>
      <family val="2"/>
      <scheme val="minor"/>
    </font>
    <font>
      <sz val="11"/>
      <color rgb="FFFDFDFD"/>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
      <patternFill patternType="solid">
        <fgColor theme="1"/>
        <bgColor indexed="64"/>
      </patternFill>
    </fill>
    <fill>
      <patternFill patternType="solid">
        <fgColor rgb="FF66CCFF"/>
        <bgColor indexed="64"/>
      </patternFill>
    </fill>
  </fills>
  <borders count="10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s>
  <cellStyleXfs count="3">
    <xf numFmtId="0" fontId="0" fillId="0" borderId="0"/>
    <xf numFmtId="0" fontId="5" fillId="0" borderId="0" applyNumberFormat="0" applyFill="0" applyBorder="0" applyAlignment="0" applyProtection="0"/>
    <xf numFmtId="0" fontId="21" fillId="0" borderId="0"/>
  </cellStyleXfs>
  <cellXfs count="720">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applyAlignment="1">
      <alignment horizontal="center"/>
    </xf>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0" fontId="0" fillId="7" borderId="21" xfId="0" applyFill="1" applyBorder="1"/>
    <xf numFmtId="0" fontId="0" fillId="2" borderId="55" xfId="0" applyFill="1" applyBorder="1" applyAlignment="1">
      <alignment horizontal="center"/>
    </xf>
    <xf numFmtId="0" fontId="0" fillId="2" borderId="56" xfId="0" applyFill="1" applyBorder="1" applyAlignment="1">
      <alignment horizontal="center"/>
    </xf>
    <xf numFmtId="0" fontId="0" fillId="2" borderId="57" xfId="0" applyFill="1" applyBorder="1"/>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7" borderId="57" xfId="0" applyFill="1" applyBorder="1"/>
    <xf numFmtId="0" fontId="0" fillId="2" borderId="62" xfId="0" applyFill="1" applyBorder="1"/>
    <xf numFmtId="0" fontId="0" fillId="7" borderId="63" xfId="0" applyFill="1" applyBorder="1"/>
    <xf numFmtId="0" fontId="0" fillId="2" borderId="57" xfId="0" applyFill="1" applyBorder="1" applyAlignment="1">
      <alignment horizontal="center"/>
    </xf>
    <xf numFmtId="0" fontId="0" fillId="4" borderId="64"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68"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7"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2"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1"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2"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1"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7" xfId="0" applyBorder="1" applyAlignment="1">
      <alignment horizontal="center"/>
    </xf>
    <xf numFmtId="0" fontId="0" fillId="0" borderId="49" xfId="0" applyBorder="1" applyAlignment="1">
      <alignment horizontal="center" vertical="center"/>
    </xf>
    <xf numFmtId="164" fontId="0" fillId="0" borderId="87"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1" xfId="0" applyBorder="1" applyAlignment="1">
      <alignment horizontal="center"/>
    </xf>
    <xf numFmtId="0" fontId="0" fillId="0" borderId="92"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164" fontId="0" fillId="0" borderId="68"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4"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5" xfId="0" applyFill="1" applyBorder="1" applyAlignment="1" applyProtection="1">
      <alignment horizontal="center" vertical="center"/>
      <protection locked="0"/>
    </xf>
    <xf numFmtId="0" fontId="0" fillId="11" borderId="96"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98"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99"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7"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165" fontId="1" fillId="5" borderId="1" xfId="0" applyNumberFormat="1" applyFont="1" applyFill="1" applyBorder="1" applyAlignment="1" applyProtection="1">
      <alignment horizontal="center" vertical="center"/>
      <protection locked="0"/>
    </xf>
    <xf numFmtId="0" fontId="22" fillId="0" borderId="83" xfId="2" applyFont="1" applyBorder="1" applyAlignment="1">
      <alignment horizontal="left"/>
    </xf>
    <xf numFmtId="0" fontId="22" fillId="0" borderId="86"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0" fontId="24" fillId="17" borderId="0" xfId="0" applyFont="1" applyFill="1"/>
    <xf numFmtId="0" fontId="25" fillId="17" borderId="0" xfId="0" applyFont="1" applyFill="1" applyAlignment="1">
      <alignment horizontal="right"/>
    </xf>
    <xf numFmtId="0" fontId="25" fillId="17" borderId="0" xfId="0" applyFont="1" applyFill="1"/>
    <xf numFmtId="0" fontId="0" fillId="5" borderId="0" xfId="0" applyFill="1"/>
    <xf numFmtId="0" fontId="1" fillId="0" borderId="0" xfId="0" applyFont="1" applyAlignment="1">
      <alignment horizontal="left" vertical="center"/>
    </xf>
    <xf numFmtId="0" fontId="25" fillId="0" borderId="0" xfId="0" applyFont="1"/>
    <xf numFmtId="0" fontId="1" fillId="18" borderId="10" xfId="0" applyFont="1" applyFill="1" applyBorder="1" applyAlignment="1">
      <alignment horizontal="left" vertical="center"/>
    </xf>
    <xf numFmtId="0" fontId="1" fillId="18" borderId="2" xfId="0" applyFont="1" applyFill="1" applyBorder="1" applyAlignment="1">
      <alignment horizontal="left" vertical="center"/>
    </xf>
    <xf numFmtId="0" fontId="1" fillId="18" borderId="6" xfId="0" applyFont="1" applyFill="1" applyBorder="1" applyAlignment="1">
      <alignment horizontal="left" vertical="center"/>
    </xf>
    <xf numFmtId="0" fontId="1" fillId="18" borderId="1" xfId="0" applyFont="1" applyFill="1" applyBorder="1"/>
    <xf numFmtId="2" fontId="0" fillId="0" borderId="26" xfId="0" applyNumberFormat="1" applyBorder="1" applyAlignment="1">
      <alignment horizontal="left"/>
    </xf>
    <xf numFmtId="0" fontId="0" fillId="0" borderId="10" xfId="0" applyBorder="1" applyAlignment="1">
      <alignment horizontal="center"/>
    </xf>
    <xf numFmtId="0" fontId="0" fillId="0" borderId="9" xfId="0" applyBorder="1" applyAlignment="1">
      <alignment horizontal="center"/>
    </xf>
    <xf numFmtId="0" fontId="0" fillId="7" borderId="23" xfId="0" applyFill="1" applyBorder="1" applyAlignment="1">
      <alignment horizontal="center"/>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0" fillId="0" borderId="17" xfId="0" applyBorder="1" applyAlignment="1">
      <alignment horizontal="center"/>
    </xf>
    <xf numFmtId="2" fontId="0" fillId="0" borderId="32" xfId="0" applyNumberFormat="1" applyBorder="1" applyAlignment="1">
      <alignment horizontal="center"/>
    </xf>
    <xf numFmtId="2" fontId="0" fillId="0" borderId="35" xfId="0" applyNumberFormat="1" applyBorder="1" applyAlignment="1">
      <alignment horizontal="center"/>
    </xf>
    <xf numFmtId="0" fontId="0" fillId="7" borderId="0" xfId="0" applyFill="1" applyAlignment="1">
      <alignment horizontal="left"/>
    </xf>
    <xf numFmtId="0" fontId="1" fillId="0" borderId="1" xfId="0" applyFont="1" applyBorder="1" applyAlignment="1">
      <alignment horizontal="left" vertical="top"/>
    </xf>
    <xf numFmtId="16" fontId="1" fillId="0" borderId="1" xfId="0" applyNumberFormat="1" applyFont="1" applyBorder="1" applyAlignment="1">
      <alignment horizontal="left" vertical="top"/>
    </xf>
    <xf numFmtId="0" fontId="0" fillId="7" borderId="58" xfId="0" applyFill="1" applyBorder="1"/>
    <xf numFmtId="0" fontId="1" fillId="0" borderId="49" xfId="0" applyFont="1" applyBorder="1" applyAlignment="1">
      <alignment horizontal="center"/>
    </xf>
    <xf numFmtId="0" fontId="0" fillId="0" borderId="100" xfId="0" applyBorder="1" applyAlignment="1">
      <alignment horizontal="center"/>
    </xf>
    <xf numFmtId="164" fontId="0" fillId="0" borderId="4" xfId="0" applyNumberFormat="1" applyBorder="1" applyAlignment="1">
      <alignment horizontal="center"/>
    </xf>
    <xf numFmtId="0" fontId="0" fillId="0" borderId="4" xfId="0" applyBorder="1" applyAlignment="1">
      <alignment horizontal="center"/>
    </xf>
    <xf numFmtId="0" fontId="16" fillId="0" borderId="93" xfId="0" applyFont="1" applyBorder="1" applyAlignment="1">
      <alignment horizontal="center"/>
    </xf>
    <xf numFmtId="2" fontId="0" fillId="0" borderId="69" xfId="0" applyNumberFormat="1" applyBorder="1" applyAlignment="1">
      <alignment horizontal="center"/>
    </xf>
    <xf numFmtId="2" fontId="0" fillId="0" borderId="64" xfId="0" applyNumberFormat="1" applyBorder="1" applyAlignment="1">
      <alignment horizontal="center"/>
    </xf>
    <xf numFmtId="1" fontId="0" fillId="0" borderId="1" xfId="0" applyNumberFormat="1" applyBorder="1" applyAlignment="1">
      <alignment horizontal="center"/>
    </xf>
    <xf numFmtId="1" fontId="0" fillId="0" borderId="34" xfId="0" applyNumberFormat="1" applyBorder="1" applyAlignment="1">
      <alignment horizontal="center"/>
    </xf>
    <xf numFmtId="167" fontId="0" fillId="7" borderId="20" xfId="0" applyNumberFormat="1" applyFill="1" applyBorder="1" applyAlignment="1">
      <alignment horizontal="center"/>
    </xf>
    <xf numFmtId="167" fontId="0" fillId="7" borderId="20" xfId="0" applyNumberFormat="1" applyFill="1" applyBorder="1" applyAlignment="1" applyProtection="1">
      <alignment horizontal="center"/>
      <protection locked="0"/>
    </xf>
    <xf numFmtId="0" fontId="1" fillId="0" borderId="68" xfId="0" applyFont="1" applyBorder="1" applyAlignment="1">
      <alignment horizontal="center"/>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2" borderId="23" xfId="0" applyFill="1" applyBorder="1" applyAlignment="1">
      <alignment horizontal="right"/>
    </xf>
    <xf numFmtId="0" fontId="0" fillId="0" borderId="44" xfId="0"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22"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69" xfId="0" applyFont="1" applyBorder="1" applyAlignment="1">
      <alignment horizontal="center"/>
    </xf>
    <xf numFmtId="1" fontId="0" fillId="0" borderId="4" xfId="0" applyNumberFormat="1" applyBorder="1" applyAlignment="1">
      <alignment horizontal="center"/>
    </xf>
    <xf numFmtId="1" fontId="0" fillId="0" borderId="68" xfId="0" applyNumberFormat="1" applyBorder="1" applyAlignment="1">
      <alignment horizontal="center"/>
    </xf>
    <xf numFmtId="0" fontId="1" fillId="0" borderId="68" xfId="0" applyFont="1" applyBorder="1" applyAlignment="1">
      <alignment horizontal="left"/>
    </xf>
    <xf numFmtId="0" fontId="0" fillId="0" borderId="16" xfId="0" applyBorder="1" applyAlignment="1">
      <alignment horizontal="left" vertical="center"/>
    </xf>
    <xf numFmtId="0" fontId="0" fillId="0" borderId="19" xfId="0" applyBorder="1" applyAlignment="1">
      <alignment horizontal="left" vertical="center"/>
    </xf>
    <xf numFmtId="0" fontId="0" fillId="0" borderId="23" xfId="0" applyBorder="1" applyAlignment="1">
      <alignment horizontal="left" vertical="center"/>
    </xf>
    <xf numFmtId="0" fontId="0" fillId="0" borderId="21" xfId="0" applyBorder="1" applyAlignment="1">
      <alignment horizontal="left" vertical="center"/>
    </xf>
    <xf numFmtId="0" fontId="0" fillId="0" borderId="19" xfId="0" applyBorder="1" applyAlignment="1">
      <alignment horizontal="left"/>
    </xf>
    <xf numFmtId="0" fontId="0" fillId="0" borderId="23" xfId="0" applyBorder="1" applyAlignment="1">
      <alignment horizontal="left"/>
    </xf>
    <xf numFmtId="0" fontId="0" fillId="0" borderId="28" xfId="0" applyBorder="1" applyAlignment="1">
      <alignment horizontal="left"/>
    </xf>
    <xf numFmtId="0" fontId="0" fillId="0" borderId="5" xfId="0" applyBorder="1" applyAlignment="1">
      <alignment horizontal="left"/>
    </xf>
    <xf numFmtId="0" fontId="0" fillId="0" borderId="34" xfId="0" applyBorder="1" applyAlignment="1">
      <alignment horizontal="left"/>
    </xf>
    <xf numFmtId="0" fontId="0" fillId="0" borderId="8" xfId="0" applyBorder="1" applyAlignment="1">
      <alignment horizontal="left"/>
    </xf>
    <xf numFmtId="0" fontId="0" fillId="0" borderId="2" xfId="0" applyBorder="1" applyAlignment="1">
      <alignment horizontal="left"/>
    </xf>
    <xf numFmtId="0" fontId="0" fillId="0" borderId="13" xfId="0" applyBorder="1" applyAlignment="1">
      <alignment horizontal="left"/>
    </xf>
    <xf numFmtId="0" fontId="0" fillId="0" borderId="43" xfId="0" applyBorder="1" applyAlignment="1">
      <alignment horizontal="left"/>
    </xf>
    <xf numFmtId="0" fontId="0" fillId="0" borderId="44" xfId="0" applyBorder="1" applyAlignment="1">
      <alignment horizontal="left"/>
    </xf>
    <xf numFmtId="0" fontId="0" fillId="0" borderId="54" xfId="0" applyBorder="1" applyAlignment="1">
      <alignment horizontal="left"/>
    </xf>
    <xf numFmtId="0" fontId="0" fillId="0" borderId="67" xfId="0" applyBorder="1" applyAlignment="1">
      <alignment horizontal="left"/>
    </xf>
    <xf numFmtId="0" fontId="0" fillId="0" borderId="85" xfId="0" applyBorder="1" applyAlignment="1">
      <alignment horizontal="left"/>
    </xf>
    <xf numFmtId="0" fontId="0" fillId="0" borderId="86" xfId="0" applyBorder="1" applyAlignment="1">
      <alignment horizontal="left"/>
    </xf>
    <xf numFmtId="0" fontId="0" fillId="0" borderId="70" xfId="0" applyBorder="1" applyAlignment="1">
      <alignment horizontal="left"/>
    </xf>
    <xf numFmtId="16" fontId="0" fillId="0" borderId="9" xfId="0" applyNumberFormat="1" applyBorder="1" applyAlignment="1">
      <alignment horizontal="left"/>
    </xf>
    <xf numFmtId="16" fontId="0" fillId="0" borderId="10" xfId="0" applyNumberFormat="1" applyBorder="1" applyAlignment="1">
      <alignment horizontal="left"/>
    </xf>
    <xf numFmtId="16" fontId="0" fillId="0" borderId="38" xfId="0" applyNumberFormat="1" applyBorder="1" applyAlignment="1">
      <alignment horizontal="left"/>
    </xf>
    <xf numFmtId="16" fontId="0" fillId="0" borderId="43" xfId="0" applyNumberFormat="1" applyBorder="1" applyAlignment="1">
      <alignment horizontal="left"/>
    </xf>
    <xf numFmtId="16" fontId="0" fillId="0" borderId="44" xfId="0" applyNumberFormat="1" applyBorder="1" applyAlignment="1">
      <alignment horizontal="left"/>
    </xf>
    <xf numFmtId="16" fontId="0" fillId="0" borderId="70" xfId="0" applyNumberFormat="1" applyBorder="1" applyAlignment="1">
      <alignment horizontal="left"/>
    </xf>
    <xf numFmtId="0" fontId="0" fillId="0" borderId="38" xfId="0" applyBorder="1" applyAlignment="1">
      <alignment horizontal="center"/>
    </xf>
    <xf numFmtId="0" fontId="0" fillId="0" borderId="101" xfId="0" applyBorder="1" applyAlignment="1">
      <alignment horizontal="center"/>
    </xf>
    <xf numFmtId="0" fontId="0" fillId="0" borderId="70" xfId="0" applyBorder="1" applyAlignment="1">
      <alignment horizontal="center"/>
    </xf>
    <xf numFmtId="0" fontId="0" fillId="0" borderId="40" xfId="0" applyBorder="1" applyAlignment="1">
      <alignment horizontal="left"/>
    </xf>
    <xf numFmtId="0" fontId="0" fillId="0" borderId="11" xfId="0" applyBorder="1" applyAlignment="1">
      <alignment horizontal="left"/>
    </xf>
    <xf numFmtId="0" fontId="0" fillId="0" borderId="101" xfId="0" applyBorder="1" applyAlignment="1">
      <alignment horizontal="left"/>
    </xf>
    <xf numFmtId="0" fontId="0" fillId="0" borderId="83" xfId="0" applyBorder="1" applyAlignment="1">
      <alignment horizontal="left"/>
    </xf>
    <xf numFmtId="0" fontId="0" fillId="0" borderId="84" xfId="0" applyBorder="1" applyAlignment="1">
      <alignment horizontal="left"/>
    </xf>
    <xf numFmtId="0" fontId="6" fillId="0" borderId="6" xfId="0" applyFont="1" applyBorder="1" applyAlignment="1" applyProtection="1">
      <alignment horizontal="left" vertical="center" wrapText="1"/>
      <protection hidden="1"/>
    </xf>
    <xf numFmtId="0" fontId="0" fillId="0" borderId="6" xfId="0" applyBorder="1"/>
    <xf numFmtId="0" fontId="1" fillId="0" borderId="10" xfId="0" applyFont="1" applyBorder="1"/>
    <xf numFmtId="0" fontId="1" fillId="0" borderId="0" xfId="0" applyFont="1" applyAlignment="1">
      <alignment horizontal="center"/>
    </xf>
    <xf numFmtId="164" fontId="1" fillId="0" borderId="1" xfId="0" applyNumberFormat="1" applyFont="1" applyBorder="1"/>
    <xf numFmtId="2" fontId="1" fillId="0" borderId="1" xfId="0" applyNumberFormat="1" applyFont="1" applyBorder="1"/>
    <xf numFmtId="0" fontId="1" fillId="8" borderId="1" xfId="0" applyFont="1" applyFill="1" applyBorder="1" applyAlignment="1">
      <alignment horizontal="left"/>
    </xf>
    <xf numFmtId="175" fontId="1" fillId="0" borderId="1" xfId="0" applyNumberFormat="1" applyFont="1" applyBorder="1" applyAlignment="1" applyProtection="1">
      <alignment horizontal="left" vertical="center"/>
      <protection locked="0"/>
    </xf>
    <xf numFmtId="2" fontId="1" fillId="0" borderId="1" xfId="0" applyNumberFormat="1" applyFont="1" applyBorder="1" applyAlignment="1" applyProtection="1">
      <alignment vertical="center"/>
      <protection locked="0"/>
    </xf>
    <xf numFmtId="171" fontId="1" fillId="0" borderId="1" xfId="0" applyNumberFormat="1" applyFont="1" applyBorder="1" applyAlignment="1" applyProtection="1">
      <alignment horizontal="left" vertical="center"/>
      <protection locked="0"/>
    </xf>
    <xf numFmtId="171" fontId="1" fillId="0" borderId="1" xfId="0" applyNumberFormat="1" applyFont="1" applyBorder="1" applyAlignment="1" applyProtection="1">
      <alignment vertical="center"/>
      <protection locked="0"/>
    </xf>
    <xf numFmtId="171" fontId="1" fillId="0" borderId="0" xfId="0" applyNumberFormat="1" applyFont="1" applyAlignment="1" applyProtection="1">
      <alignment vertical="center"/>
      <protection locked="0"/>
    </xf>
    <xf numFmtId="0" fontId="1" fillId="0" borderId="0" xfId="0" applyFont="1" applyAlignment="1">
      <alignment horizontal="left"/>
    </xf>
    <xf numFmtId="0" fontId="1" fillId="14" borderId="24" xfId="0" applyFont="1" applyFill="1" applyBorder="1" applyAlignment="1">
      <alignment horizontal="left" vertical="center"/>
    </xf>
    <xf numFmtId="0" fontId="1" fillId="14" borderId="28" xfId="0" applyFont="1" applyFill="1" applyBorder="1" applyAlignment="1">
      <alignment horizontal="center" vertical="center" wrapText="1"/>
    </xf>
    <xf numFmtId="0" fontId="1" fillId="0" borderId="28"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0" xfId="0" applyFont="1" applyAlignment="1">
      <alignment horizontal="center" vertical="center" wrapText="1"/>
    </xf>
    <xf numFmtId="0" fontId="1" fillId="0" borderId="3" xfId="0" applyFont="1" applyBorder="1" applyAlignment="1">
      <alignment horizontal="center"/>
    </xf>
    <xf numFmtId="164" fontId="0" fillId="18" borderId="87" xfId="0" applyNumberFormat="1" applyFill="1" applyBorder="1" applyAlignment="1">
      <alignment horizontal="center" vertical="center"/>
    </xf>
    <xf numFmtId="2" fontId="0" fillId="0" borderId="32" xfId="0" applyNumberFormat="1" applyBorder="1" applyAlignment="1">
      <alignment horizontal="center" vertical="center"/>
    </xf>
    <xf numFmtId="164" fontId="0" fillId="18" borderId="38" xfId="0" applyNumberFormat="1" applyFill="1" applyBorder="1" applyAlignment="1">
      <alignment horizontal="center" vertical="center"/>
    </xf>
    <xf numFmtId="164" fontId="1" fillId="0" borderId="49" xfId="0" applyNumberFormat="1" applyFont="1" applyBorder="1" applyAlignment="1">
      <alignment horizontal="center" vertical="center"/>
    </xf>
    <xf numFmtId="0" fontId="1" fillId="0" borderId="4" xfId="0" applyFont="1" applyBorder="1" applyAlignment="1">
      <alignment horizontal="center"/>
    </xf>
    <xf numFmtId="164" fontId="0" fillId="18" borderId="49" xfId="0" applyNumberFormat="1" applyFill="1" applyBorder="1" applyAlignment="1">
      <alignment horizontal="center" vertical="center"/>
    </xf>
    <xf numFmtId="0" fontId="1" fillId="0" borderId="5" xfId="0" applyFont="1" applyBorder="1" applyAlignment="1">
      <alignment horizontal="center"/>
    </xf>
    <xf numFmtId="2" fontId="0" fillId="0" borderId="35" xfId="0" applyNumberFormat="1" applyBorder="1" applyAlignment="1">
      <alignment horizontal="center" vertical="center"/>
    </xf>
    <xf numFmtId="164" fontId="1" fillId="0" borderId="0" xfId="0" applyNumberFormat="1" applyFont="1" applyAlignment="1">
      <alignment horizontal="center" vertical="center"/>
    </xf>
    <xf numFmtId="164" fontId="0" fillId="0" borderId="0" xfId="0" applyNumberFormat="1" applyAlignment="1">
      <alignment horizontal="center" vertical="center"/>
    </xf>
    <xf numFmtId="0" fontId="1" fillId="0" borderId="24" xfId="0" applyFont="1" applyBorder="1" applyAlignment="1" applyProtection="1">
      <alignment vertical="center"/>
      <protection locked="0"/>
    </xf>
    <xf numFmtId="2" fontId="0" fillId="0" borderId="69" xfId="0" applyNumberFormat="1" applyBorder="1" applyAlignment="1">
      <alignment horizontal="center" vertical="center"/>
    </xf>
    <xf numFmtId="9" fontId="1" fillId="0" borderId="1" xfId="0" applyNumberFormat="1" applyFont="1" applyBorder="1" applyAlignment="1">
      <alignment horizontal="left" vertical="top"/>
    </xf>
    <xf numFmtId="2" fontId="0" fillId="0" borderId="9" xfId="0" applyNumberFormat="1" applyBorder="1" applyAlignment="1">
      <alignment horizontal="center"/>
    </xf>
    <xf numFmtId="2" fontId="0" fillId="0" borderId="10" xfId="0" applyNumberFormat="1" applyBorder="1" applyAlignment="1">
      <alignment horizontal="center"/>
    </xf>
    <xf numFmtId="2" fontId="0" fillId="0" borderId="8" xfId="0" applyNumberFormat="1" applyBorder="1" applyAlignment="1">
      <alignment horizontal="center"/>
    </xf>
    <xf numFmtId="1" fontId="0" fillId="0" borderId="1" xfId="0" applyNumberFormat="1" applyBorder="1" applyAlignment="1">
      <alignment horizontal="center" vertical="center"/>
    </xf>
    <xf numFmtId="0" fontId="12" fillId="3" borderId="50" xfId="0" applyFont="1" applyFill="1" applyBorder="1" applyAlignment="1">
      <alignment vertical="center"/>
    </xf>
    <xf numFmtId="0" fontId="1" fillId="0" borderId="50" xfId="0" applyFont="1" applyBorder="1" applyAlignment="1">
      <alignment horizontal="left"/>
    </xf>
    <xf numFmtId="0" fontId="1" fillId="0" borderId="52" xfId="0" applyFont="1" applyBorder="1" applyAlignment="1">
      <alignment horizontal="left"/>
    </xf>
    <xf numFmtId="0" fontId="1" fillId="0" borderId="24" xfId="0" applyFont="1" applyBorder="1" applyAlignment="1">
      <alignment horizontal="left"/>
    </xf>
    <xf numFmtId="0" fontId="1" fillId="0" borderId="26" xfId="0" applyFont="1" applyBorder="1" applyAlignment="1">
      <alignment horizontal="left"/>
    </xf>
    <xf numFmtId="0" fontId="1" fillId="0" borderId="25" xfId="0" applyFont="1" applyBorder="1" applyAlignment="1">
      <alignment horizontal="left"/>
    </xf>
    <xf numFmtId="0" fontId="1" fillId="0" borderId="28" xfId="0" applyFont="1" applyBorder="1" applyAlignment="1">
      <alignment horizontal="left"/>
    </xf>
    <xf numFmtId="0" fontId="1" fillId="0" borderId="29" xfId="0" applyFont="1" applyBorder="1" applyAlignment="1">
      <alignment horizontal="left"/>
    </xf>
    <xf numFmtId="0" fontId="1" fillId="0" borderId="33" xfId="0" applyFont="1" applyBorder="1" applyAlignment="1">
      <alignment horizontal="left"/>
    </xf>
    <xf numFmtId="0" fontId="11" fillId="0" borderId="9" xfId="0" applyFont="1" applyBorder="1"/>
    <xf numFmtId="164" fontId="1" fillId="8" borderId="1" xfId="0" applyNumberFormat="1" applyFont="1" applyFill="1" applyBorder="1"/>
    <xf numFmtId="0" fontId="1" fillId="8" borderId="1" xfId="0" applyFont="1" applyFill="1" applyBorder="1"/>
    <xf numFmtId="174" fontId="1" fillId="8" borderId="1" xfId="0" applyNumberFormat="1" applyFont="1" applyFill="1" applyBorder="1" applyAlignment="1" applyProtection="1">
      <alignment vertical="center"/>
      <protection locked="0"/>
    </xf>
    <xf numFmtId="171" fontId="1" fillId="8" borderId="1" xfId="0" applyNumberFormat="1" applyFont="1" applyFill="1" applyBorder="1" applyAlignment="1" applyProtection="1">
      <alignment vertical="center"/>
      <protection locked="0"/>
    </xf>
    <xf numFmtId="0" fontId="1" fillId="8" borderId="1" xfId="0" applyFont="1" applyFill="1" applyBorder="1" applyAlignment="1">
      <alignment horizontal="center" vertical="center" wrapText="1"/>
    </xf>
    <xf numFmtId="0" fontId="0" fillId="8" borderId="1" xfId="0" applyFill="1" applyBorder="1" applyAlignment="1">
      <alignment horizontal="center"/>
    </xf>
    <xf numFmtId="164" fontId="0" fillId="18" borderId="102" xfId="0" applyNumberFormat="1" applyFill="1" applyBorder="1" applyAlignment="1">
      <alignment horizontal="center" vertical="center"/>
    </xf>
    <xf numFmtId="2" fontId="0" fillId="0" borderId="82" xfId="0" applyNumberFormat="1" applyBorder="1" applyAlignment="1">
      <alignment horizontal="center" vertical="center"/>
    </xf>
    <xf numFmtId="164" fontId="0" fillId="18" borderId="41" xfId="0" applyNumberFormat="1" applyFill="1" applyBorder="1" applyAlignment="1">
      <alignment horizontal="center" vertical="center"/>
    </xf>
    <xf numFmtId="164" fontId="1" fillId="0" borderId="102" xfId="0" applyNumberFormat="1" applyFont="1" applyBorder="1" applyAlignment="1">
      <alignment horizontal="center" vertical="center"/>
    </xf>
    <xf numFmtId="1" fontId="0" fillId="0" borderId="3" xfId="0" applyNumberFormat="1" applyBorder="1" applyAlignment="1">
      <alignment horizontal="center" vertical="center"/>
    </xf>
    <xf numFmtId="0" fontId="0" fillId="8" borderId="3" xfId="0" applyFill="1" applyBorder="1" applyAlignment="1">
      <alignment horizontal="center"/>
    </xf>
    <xf numFmtId="0" fontId="0" fillId="8" borderId="68" xfId="0" applyFill="1" applyBorder="1" applyAlignment="1">
      <alignment horizontal="center"/>
    </xf>
    <xf numFmtId="0" fontId="1" fillId="18" borderId="66" xfId="0" applyFont="1" applyFill="1" applyBorder="1" applyAlignment="1">
      <alignment horizontal="left" vertical="center"/>
    </xf>
    <xf numFmtId="164" fontId="0" fillId="18" borderId="28" xfId="0" applyNumberFormat="1" applyFill="1" applyBorder="1" applyAlignment="1">
      <alignment horizontal="center" vertical="center"/>
    </xf>
    <xf numFmtId="2" fontId="0" fillId="0" borderId="52" xfId="0" applyNumberFormat="1" applyBorder="1" applyAlignment="1">
      <alignment horizontal="center" vertical="center"/>
    </xf>
    <xf numFmtId="164" fontId="0" fillId="18" borderId="25" xfId="0" applyNumberFormat="1" applyFill="1" applyBorder="1" applyAlignment="1">
      <alignment horizontal="center" vertical="center"/>
    </xf>
    <xf numFmtId="164" fontId="1" fillId="0" borderId="28" xfId="0" applyNumberFormat="1" applyFont="1" applyBorder="1" applyAlignment="1">
      <alignment horizontal="center" vertical="center"/>
    </xf>
    <xf numFmtId="1" fontId="0" fillId="0" borderId="33" xfId="0" applyNumberFormat="1" applyBorder="1" applyAlignment="1">
      <alignment horizontal="center" vertical="center"/>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88" xfId="0" applyNumberFormat="1" applyFont="1" applyBorder="1" applyAlignment="1">
      <alignment horizontal="center" vertical="center"/>
    </xf>
    <xf numFmtId="9" fontId="13" fillId="0" borderId="89" xfId="0" applyNumberFormat="1" applyFont="1" applyBorder="1" applyAlignment="1">
      <alignment horizontal="center" vertical="center"/>
    </xf>
    <xf numFmtId="9" fontId="13" fillId="0" borderId="90"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3" xfId="0" applyFont="1" applyFill="1" applyBorder="1" applyAlignment="1">
      <alignment horizontal="center" vertical="center"/>
    </xf>
    <xf numFmtId="0" fontId="12" fillId="3" borderId="84"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 xfId="0" applyFont="1" applyBorder="1" applyAlignment="1">
      <alignment horizontal="center" vertical="center"/>
    </xf>
    <xf numFmtId="164" fontId="13" fillId="5" borderId="1" xfId="0" applyNumberFormat="1" applyFont="1" applyFill="1" applyBorder="1" applyAlignment="1" applyProtection="1">
      <alignment horizontal="center" vertical="center"/>
      <protection locked="0"/>
    </xf>
    <xf numFmtId="0" fontId="12" fillId="3" borderId="71"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2" xfId="0" applyFont="1" applyFill="1" applyBorder="1" applyAlignment="1">
      <alignment horizontal="center" vertical="center" wrapText="1"/>
    </xf>
    <xf numFmtId="0" fontId="12" fillId="3" borderId="73" xfId="0" applyFont="1" applyFill="1" applyBorder="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 fillId="5" borderId="66" xfId="0" applyFont="1" applyFill="1" applyBorder="1" applyAlignment="1" applyProtection="1">
      <alignment horizontal="center" vertical="center"/>
      <protection locked="0"/>
    </xf>
    <xf numFmtId="0" fontId="1" fillId="5" borderId="65"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 fillId="5" borderId="43"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 fillId="5" borderId="26" xfId="0" applyFont="1" applyFill="1" applyBorder="1" applyAlignment="1" applyProtection="1">
      <alignment horizontal="center" vertical="center"/>
      <protection locked="0"/>
    </xf>
    <xf numFmtId="0" fontId="1" fillId="0" borderId="79" xfId="0" applyFont="1" applyBorder="1" applyAlignment="1">
      <alignment horizontal="center" vertical="center" wrapText="1"/>
    </xf>
    <xf numFmtId="0" fontId="1" fillId="0" borderId="80" xfId="0" applyFont="1" applyBorder="1" applyAlignment="1">
      <alignment horizontal="center" vertical="center" wrapText="1"/>
    </xf>
    <xf numFmtId="0" fontId="1" fillId="9" borderId="76" xfId="0" applyFont="1" applyFill="1" applyBorder="1" applyAlignment="1">
      <alignment horizontal="center"/>
    </xf>
    <xf numFmtId="0" fontId="1" fillId="9" borderId="77" xfId="0" applyFont="1" applyFill="1" applyBorder="1" applyAlignment="1">
      <alignment horizontal="center"/>
    </xf>
    <xf numFmtId="0" fontId="1" fillId="9" borderId="78"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7" xfId="0" applyFont="1" applyFill="1" applyBorder="1" applyAlignment="1" applyProtection="1">
      <alignment horizontal="center" vertical="center"/>
      <protection locked="0"/>
    </xf>
    <xf numFmtId="0" fontId="12" fillId="5" borderId="85" xfId="0" applyFont="1" applyFill="1" applyBorder="1" applyAlignment="1" applyProtection="1">
      <alignment horizontal="center" vertical="center"/>
      <protection locked="0"/>
    </xf>
    <xf numFmtId="0" fontId="12" fillId="5" borderId="86" xfId="0" applyFont="1" applyFill="1" applyBorder="1" applyAlignment="1" applyProtection="1">
      <alignment horizontal="center"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0" xfId="0" applyFont="1" applyFill="1" applyBorder="1" applyAlignment="1" applyProtection="1">
      <alignment horizontal="left" vertical="center"/>
      <protection locked="0"/>
    </xf>
    <xf numFmtId="0" fontId="1" fillId="5" borderId="66" xfId="0" applyFont="1" applyFill="1" applyBorder="1" applyAlignment="1" applyProtection="1">
      <alignment horizontal="left" vertical="center"/>
      <protection locked="0"/>
    </xf>
    <xf numFmtId="0" fontId="1" fillId="5" borderId="26" xfId="0" applyFont="1" applyFill="1" applyBorder="1" applyAlignment="1" applyProtection="1">
      <alignment horizontal="left" vertical="center"/>
      <protection locked="0"/>
    </xf>
    <xf numFmtId="0" fontId="1" fillId="5" borderId="25"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center" wrapText="1"/>
    </xf>
    <xf numFmtId="166" fontId="1" fillId="5" borderId="40" xfId="0"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38" xfId="0" applyFont="1" applyFill="1" applyBorder="1" applyAlignment="1" applyProtection="1">
      <alignment horizontal="center" vertical="center"/>
      <protection locked="0"/>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176" fontId="1" fillId="5" borderId="9" xfId="0" applyNumberFormat="1" applyFont="1" applyFill="1" applyBorder="1" applyAlignment="1" applyProtection="1">
      <alignment horizontal="center" vertical="center"/>
      <protection locked="0"/>
    </xf>
    <xf numFmtId="176" fontId="1" fillId="5" borderId="10"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164" fontId="13" fillId="5" borderId="32" xfId="0" applyNumberFormat="1" applyFont="1" applyFill="1" applyBorder="1" applyAlignment="1" applyProtection="1">
      <alignment horizontal="center" vertical="center"/>
      <protection locked="0"/>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37" xfId="0" applyFont="1" applyFill="1" applyBorder="1" applyAlignment="1">
      <alignment horizontal="center" vertical="center" wrapText="1"/>
    </xf>
    <xf numFmtId="1" fontId="1" fillId="5" borderId="10" xfId="0" applyNumberFormat="1" applyFont="1" applyFill="1" applyBorder="1" applyAlignment="1" applyProtection="1">
      <alignment horizontal="center" vertical="center"/>
      <protection locked="0"/>
    </xf>
    <xf numFmtId="1" fontId="1" fillId="5" borderId="11" xfId="0" applyNumberFormat="1" applyFont="1" applyFill="1" applyBorder="1" applyAlignment="1" applyProtection="1">
      <alignment horizontal="center" vertical="center"/>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66" xfId="0" applyBorder="1" applyAlignment="1">
      <alignment horizontal="center"/>
    </xf>
    <xf numFmtId="0" fontId="0" fillId="0" borderId="65"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7" xfId="0" applyBorder="1" applyAlignment="1">
      <alignment horizontal="center"/>
    </xf>
    <xf numFmtId="0" fontId="0" fillId="0" borderId="84" xfId="0" applyBorder="1" applyAlignment="1">
      <alignment horizontal="center"/>
    </xf>
    <xf numFmtId="0" fontId="0" fillId="0" borderId="50" xfId="0" applyBorder="1" applyAlignment="1">
      <alignment horizontal="center"/>
    </xf>
    <xf numFmtId="0" fontId="0" fillId="0" borderId="86" xfId="0" applyBorder="1" applyAlignment="1">
      <alignment horizontal="center"/>
    </xf>
    <xf numFmtId="0" fontId="0" fillId="0" borderId="26" xfId="0" applyBorder="1" applyAlignment="1">
      <alignment horizontal="left"/>
    </xf>
    <xf numFmtId="0" fontId="0" fillId="0" borderId="25" xfId="0" applyBorder="1" applyAlignment="1">
      <alignment horizontal="left"/>
    </xf>
    <xf numFmtId="0" fontId="1" fillId="0" borderId="17" xfId="0" applyFont="1" applyBorder="1" applyAlignment="1">
      <alignment horizontal="center" wrapText="1"/>
    </xf>
    <xf numFmtId="0" fontId="1" fillId="0" borderId="20" xfId="0" applyFont="1" applyBorder="1" applyAlignment="1">
      <alignment horizontal="center" wrapText="1"/>
    </xf>
    <xf numFmtId="0" fontId="1" fillId="0" borderId="19" xfId="0" applyFont="1" applyBorder="1" applyAlignment="1">
      <alignment horizontal="center" wrapText="1"/>
    </xf>
    <xf numFmtId="0" fontId="1" fillId="0" borderId="21" xfId="0" applyFont="1" applyBorder="1" applyAlignment="1">
      <alignment horizontal="center" wrapText="1"/>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0" xfId="0" applyFill="1" applyAlignment="1">
      <alignment horizontal="left"/>
    </xf>
    <xf numFmtId="0" fontId="0" fillId="7" borderId="24" xfId="0" applyFill="1" applyBorder="1" applyAlignment="1">
      <alignment horizontal="center" vertical="center" wrapText="1"/>
    </xf>
    <xf numFmtId="0" fontId="0" fillId="7" borderId="26" xfId="0" applyFill="1" applyBorder="1" applyAlignment="1">
      <alignment horizontal="center" vertical="center" wrapText="1"/>
    </xf>
    <xf numFmtId="0" fontId="0" fillId="7" borderId="25" xfId="0" applyFill="1" applyBorder="1" applyAlignment="1">
      <alignment horizontal="center" vertical="center" wrapText="1"/>
    </xf>
    <xf numFmtId="0" fontId="0" fillId="7" borderId="17"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16" xfId="0" applyFill="1" applyBorder="1" applyAlignment="1">
      <alignment horizontal="center" vertical="center" wrapText="1"/>
    </xf>
    <xf numFmtId="0" fontId="1" fillId="0" borderId="24" xfId="0" applyFont="1" applyBorder="1" applyAlignment="1">
      <alignment horizontal="center"/>
    </xf>
    <xf numFmtId="0" fontId="1" fillId="0" borderId="25" xfId="0" applyFont="1"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17" xfId="0" applyFill="1" applyBorder="1" applyAlignment="1">
      <alignment horizontal="center"/>
    </xf>
    <xf numFmtId="0" fontId="0" fillId="7" borderId="22" xfId="0" applyFill="1" applyBorder="1" applyAlignment="1">
      <alignment horizontal="center"/>
    </xf>
    <xf numFmtId="0" fontId="1" fillId="0" borderId="50" xfId="0" applyFont="1" applyBorder="1" applyAlignment="1">
      <alignment horizontal="left"/>
    </xf>
    <xf numFmtId="0" fontId="1" fillId="0" borderId="51" xfId="0" applyFont="1" applyBorder="1" applyAlignment="1">
      <alignment horizontal="left"/>
    </xf>
    <xf numFmtId="0" fontId="1" fillId="0" borderId="52" xfId="0" applyFont="1" applyBorder="1" applyAlignment="1">
      <alignment horizontal="left"/>
    </xf>
    <xf numFmtId="0" fontId="0" fillId="0" borderId="13"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1" fillId="0" borderId="26" xfId="0" applyFont="1"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1" fillId="0" borderId="24" xfId="0" applyFont="1" applyBorder="1" applyAlignment="1">
      <alignment horizontal="left"/>
    </xf>
    <xf numFmtId="0" fontId="1" fillId="0" borderId="25" xfId="0" applyFont="1" applyBorder="1" applyAlignment="1">
      <alignment horizontal="left"/>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0" fontId="0" fillId="0" borderId="34" xfId="0" applyBorder="1" applyAlignment="1">
      <alignment horizontal="center"/>
    </xf>
    <xf numFmtId="0" fontId="0" fillId="7" borderId="0" xfId="0" applyFill="1" applyAlignment="1">
      <alignment horizontal="center"/>
    </xf>
    <xf numFmtId="0" fontId="0" fillId="7" borderId="62" xfId="0" applyFill="1" applyBorder="1" applyAlignment="1">
      <alignment horizontal="center"/>
    </xf>
    <xf numFmtId="0" fontId="0" fillId="7" borderId="23" xfId="0" applyFill="1" applyBorder="1" applyAlignment="1">
      <alignment horizontal="center"/>
    </xf>
    <xf numFmtId="0" fontId="11" fillId="7" borderId="17" xfId="0" applyFont="1" applyFill="1" applyBorder="1" applyAlignment="1">
      <alignment horizontal="center" vertical="center" wrapText="1"/>
    </xf>
    <xf numFmtId="0" fontId="11" fillId="7" borderId="20" xfId="0" applyFont="1" applyFill="1" applyBorder="1" applyAlignment="1">
      <alignment horizontal="center" vertical="center" wrapText="1"/>
    </xf>
    <xf numFmtId="0" fontId="11" fillId="7" borderId="18"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11" fillId="7" borderId="19" xfId="0" applyFont="1" applyFill="1" applyBorder="1" applyAlignment="1">
      <alignment horizontal="center" vertical="center" wrapText="1"/>
    </xf>
    <xf numFmtId="0" fontId="11" fillId="7" borderId="21" xfId="0" applyFont="1" applyFill="1" applyBorder="1" applyAlignment="1">
      <alignment horizontal="center" vertical="center" wrapText="1"/>
    </xf>
    <xf numFmtId="0" fontId="20" fillId="12" borderId="0" xfId="0" applyFont="1" applyFill="1" applyAlignment="1">
      <alignment horizontal="center" vertical="center" wrapText="1"/>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7" formatCode="0.00\ &quot;tons&quot;"/>
    </dxf>
    <dxf>
      <numFmt numFmtId="30" formatCode="@"/>
    </dxf>
    <dxf>
      <numFmt numFmtId="0" formatCode="General"/>
    </dxf>
    <dxf>
      <font>
        <color auto="1"/>
      </font>
    </dxf>
  </dxfs>
  <tableStyles count="0" defaultTableStyle="TableStyleMedium2" defaultPivotStyle="PivotStyleLight16"/>
  <colors>
    <mruColors>
      <color rgb="FF66CCFF"/>
      <color rgb="FF3399FF"/>
      <color rgb="FF0066FF"/>
      <color rgb="FFFDFDFD"/>
      <color rgb="FFB4C6E7"/>
      <color rgb="FF9999FF"/>
      <color rgb="FFF5F5F5"/>
      <color rgb="FFFAFAFA"/>
      <color rgb="FFF8F8F8"/>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microsoft.com/office/2007/relationships/hdphoto" Target="../media/hdphoto1.wdp"/><Relationship Id="rId1" Type="http://schemas.openxmlformats.org/officeDocument/2006/relationships/image" Target="../media/image4.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90728</xdr:colOff>
          <xdr:row>27</xdr:row>
          <xdr:rowOff>93927</xdr:rowOff>
        </xdr:from>
        <xdr:to>
          <xdr:col>11</xdr:col>
          <xdr:colOff>1137470</xdr:colOff>
          <xdr:row>37</xdr:row>
          <xdr:rowOff>120597</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16502"/>
                </a:ext>
              </a:extLst>
            </xdr:cNvPicPr>
          </xdr:nvPicPr>
          <xdr:blipFill>
            <a:blip xmlns:r="http://schemas.openxmlformats.org/officeDocument/2006/relationships" r:embed="rId2"/>
            <a:stretch>
              <a:fillRect/>
            </a:stretch>
          </xdr:blipFill>
          <xdr:spPr>
            <a:xfrm>
              <a:off x="5191895" y="7417594"/>
              <a:ext cx="1046742" cy="164592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26</xdr:col>
      <xdr:colOff>136524</xdr:colOff>
      <xdr:row>20</xdr:row>
      <xdr:rowOff>60325</xdr:rowOff>
    </xdr:from>
    <xdr:ext cx="535783" cy="17621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4487524" y="4225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15</xdr:col>
      <xdr:colOff>266700</xdr:colOff>
      <xdr:row>41</xdr:row>
      <xdr:rowOff>165100</xdr:rowOff>
    </xdr:from>
    <xdr:to>
      <xdr:col>34</xdr:col>
      <xdr:colOff>553761</xdr:colOff>
      <xdr:row>45</xdr:row>
      <xdr:rowOff>190601</xdr:rowOff>
    </xdr:to>
    <xdr:pic>
      <xdr:nvPicPr>
        <xdr:cNvPr id="2" name="Picture 1">
          <a:extLst>
            <a:ext uri="{FF2B5EF4-FFF2-40B4-BE49-F238E27FC236}">
              <a16:creationId xmlns:a16="http://schemas.microsoft.com/office/drawing/2014/main" id="{E0E6B15B-3ACB-5003-130F-4DF424FDC39C}"/>
            </a:ext>
          </a:extLst>
        </xdr:cNvPr>
        <xdr:cNvPicPr>
          <a:picLocks noChangeAspect="1"/>
        </xdr:cNvPicPr>
      </xdr:nvPicPr>
      <xdr:blipFill>
        <a:blip xmlns:r="http://schemas.openxmlformats.org/officeDocument/2006/relationships" r:embed="rId3"/>
        <a:stretch>
          <a:fillRect/>
        </a:stretch>
      </xdr:blipFill>
      <xdr:spPr>
        <a:xfrm>
          <a:off x="9080500" y="7874000"/>
          <a:ext cx="9392961" cy="724001"/>
        </a:xfrm>
        <a:prstGeom prst="rect">
          <a:avLst/>
        </a:prstGeom>
      </xdr:spPr>
    </xdr:pic>
    <xdr:clientData/>
  </xdr:twoCellAnchor>
  <xdr:twoCellAnchor editAs="oneCell">
    <xdr:from>
      <xdr:col>11</xdr:col>
      <xdr:colOff>114301</xdr:colOff>
      <xdr:row>16</xdr:row>
      <xdr:rowOff>38100</xdr:rowOff>
    </xdr:from>
    <xdr:to>
      <xdr:col>12</xdr:col>
      <xdr:colOff>335281</xdr:colOff>
      <xdr:row>16</xdr:row>
      <xdr:rowOff>220980</xdr:rowOff>
    </xdr:to>
    <xdr:pic>
      <xdr:nvPicPr>
        <xdr:cNvPr id="5" name="Picture 4">
          <a:extLst>
            <a:ext uri="{FF2B5EF4-FFF2-40B4-BE49-F238E27FC236}">
              <a16:creationId xmlns:a16="http://schemas.microsoft.com/office/drawing/2014/main" id="{8DEA5EE7-8B8A-00EE-4273-435BE464D233}"/>
            </a:ext>
          </a:extLst>
        </xdr:cNvPr>
        <xdr:cNvPicPr>
          <a:picLocks noChangeAspect="1"/>
        </xdr:cNvPicPr>
      </xdr:nvPicPr>
      <xdr:blipFill>
        <a:blip xmlns:r="http://schemas.openxmlformats.org/officeDocument/2006/relationships" r:embed="rId4"/>
        <a:stretch>
          <a:fillRect/>
        </a:stretch>
      </xdr:blipFill>
      <xdr:spPr>
        <a:xfrm>
          <a:off x="7785101" y="3238500"/>
          <a:ext cx="436880" cy="182880"/>
        </a:xfrm>
        <a:prstGeom prst="rect">
          <a:avLst/>
        </a:prstGeom>
      </xdr:spPr>
    </xdr:pic>
    <xdr:clientData/>
  </xdr:twoCellAnchor>
  <xdr:twoCellAnchor editAs="oneCell">
    <xdr:from>
      <xdr:col>11</xdr:col>
      <xdr:colOff>101600</xdr:colOff>
      <xdr:row>17</xdr:row>
      <xdr:rowOff>0</xdr:rowOff>
    </xdr:from>
    <xdr:to>
      <xdr:col>12</xdr:col>
      <xdr:colOff>424180</xdr:colOff>
      <xdr:row>17</xdr:row>
      <xdr:rowOff>182880</xdr:rowOff>
    </xdr:to>
    <xdr:pic>
      <xdr:nvPicPr>
        <xdr:cNvPr id="6" name="Picture 5">
          <a:extLst>
            <a:ext uri="{FF2B5EF4-FFF2-40B4-BE49-F238E27FC236}">
              <a16:creationId xmlns:a16="http://schemas.microsoft.com/office/drawing/2014/main" id="{CA3CA7E8-3D98-9176-B111-9EBAA57B0AAB}"/>
            </a:ext>
          </a:extLst>
        </xdr:cNvPr>
        <xdr:cNvPicPr>
          <a:picLocks noChangeAspect="1"/>
        </xdr:cNvPicPr>
      </xdr:nvPicPr>
      <xdr:blipFill>
        <a:blip xmlns:r="http://schemas.openxmlformats.org/officeDocument/2006/relationships" r:embed="rId5"/>
        <a:stretch>
          <a:fillRect/>
        </a:stretch>
      </xdr:blipFill>
      <xdr:spPr>
        <a:xfrm>
          <a:off x="7772400" y="3441700"/>
          <a:ext cx="538480" cy="182880"/>
        </a:xfrm>
        <a:prstGeom prst="rect">
          <a:avLst/>
        </a:prstGeom>
      </xdr:spPr>
    </xdr:pic>
    <xdr:clientData/>
  </xdr:twoCellAnchor>
  <xdr:twoCellAnchor editAs="oneCell">
    <xdr:from>
      <xdr:col>12</xdr:col>
      <xdr:colOff>139700</xdr:colOff>
      <xdr:row>10</xdr:row>
      <xdr:rowOff>25400</xdr:rowOff>
    </xdr:from>
    <xdr:to>
      <xdr:col>13</xdr:col>
      <xdr:colOff>15240</xdr:colOff>
      <xdr:row>11</xdr:row>
      <xdr:rowOff>17780</xdr:rowOff>
    </xdr:to>
    <xdr:pic>
      <xdr:nvPicPr>
        <xdr:cNvPr id="7" name="Picture 6">
          <a:extLst>
            <a:ext uri="{FF2B5EF4-FFF2-40B4-BE49-F238E27FC236}">
              <a16:creationId xmlns:a16="http://schemas.microsoft.com/office/drawing/2014/main" id="{101DBE0C-EE55-F76A-F544-10D57A52F749}"/>
            </a:ext>
          </a:extLst>
        </xdr:cNvPr>
        <xdr:cNvPicPr>
          <a:picLocks noChangeAspect="1"/>
        </xdr:cNvPicPr>
      </xdr:nvPicPr>
      <xdr:blipFill>
        <a:blip xmlns:r="http://schemas.openxmlformats.org/officeDocument/2006/relationships" r:embed="rId6"/>
        <a:stretch>
          <a:fillRect/>
        </a:stretch>
      </xdr:blipFill>
      <xdr:spPr>
        <a:xfrm>
          <a:off x="8026400" y="2032000"/>
          <a:ext cx="320040" cy="182880"/>
        </a:xfrm>
        <a:prstGeom prst="rect">
          <a:avLst/>
        </a:prstGeom>
      </xdr:spPr>
    </xdr:pic>
    <xdr:clientData/>
  </xdr:twoCellAnchor>
  <xdr:twoCellAnchor editAs="oneCell">
    <xdr:from>
      <xdr:col>27</xdr:col>
      <xdr:colOff>101601</xdr:colOff>
      <xdr:row>16</xdr:row>
      <xdr:rowOff>50800</xdr:rowOff>
    </xdr:from>
    <xdr:to>
      <xdr:col>28</xdr:col>
      <xdr:colOff>322581</xdr:colOff>
      <xdr:row>16</xdr:row>
      <xdr:rowOff>233680</xdr:rowOff>
    </xdr:to>
    <xdr:pic>
      <xdr:nvPicPr>
        <xdr:cNvPr id="8" name="Picture 7">
          <a:extLst>
            <a:ext uri="{FF2B5EF4-FFF2-40B4-BE49-F238E27FC236}">
              <a16:creationId xmlns:a16="http://schemas.microsoft.com/office/drawing/2014/main" id="{A5BE6CB8-1936-4708-B4BD-087157FD0990}"/>
            </a:ext>
          </a:extLst>
        </xdr:cNvPr>
        <xdr:cNvPicPr>
          <a:picLocks noChangeAspect="1"/>
        </xdr:cNvPicPr>
      </xdr:nvPicPr>
      <xdr:blipFill>
        <a:blip xmlns:r="http://schemas.openxmlformats.org/officeDocument/2006/relationships" r:embed="rId4"/>
        <a:stretch>
          <a:fillRect/>
        </a:stretch>
      </xdr:blipFill>
      <xdr:spPr>
        <a:xfrm>
          <a:off x="14630401" y="3251200"/>
          <a:ext cx="436880" cy="182880"/>
        </a:xfrm>
        <a:prstGeom prst="rect">
          <a:avLst/>
        </a:prstGeom>
      </xdr:spPr>
    </xdr:pic>
    <xdr:clientData/>
  </xdr:twoCellAnchor>
  <xdr:twoCellAnchor editAs="oneCell">
    <xdr:from>
      <xdr:col>27</xdr:col>
      <xdr:colOff>50800</xdr:colOff>
      <xdr:row>17</xdr:row>
      <xdr:rowOff>12700</xdr:rowOff>
    </xdr:from>
    <xdr:to>
      <xdr:col>28</xdr:col>
      <xdr:colOff>373380</xdr:colOff>
      <xdr:row>17</xdr:row>
      <xdr:rowOff>195580</xdr:rowOff>
    </xdr:to>
    <xdr:pic>
      <xdr:nvPicPr>
        <xdr:cNvPr id="9" name="Picture 8">
          <a:extLst>
            <a:ext uri="{FF2B5EF4-FFF2-40B4-BE49-F238E27FC236}">
              <a16:creationId xmlns:a16="http://schemas.microsoft.com/office/drawing/2014/main" id="{D5B11133-FE93-4A60-817F-7CF11586EBC4}"/>
            </a:ext>
          </a:extLst>
        </xdr:cNvPr>
        <xdr:cNvPicPr>
          <a:picLocks noChangeAspect="1"/>
        </xdr:cNvPicPr>
      </xdr:nvPicPr>
      <xdr:blipFill>
        <a:blip xmlns:r="http://schemas.openxmlformats.org/officeDocument/2006/relationships" r:embed="rId5"/>
        <a:stretch>
          <a:fillRect/>
        </a:stretch>
      </xdr:blipFill>
      <xdr:spPr>
        <a:xfrm>
          <a:off x="14579600" y="3454400"/>
          <a:ext cx="538480" cy="182880"/>
        </a:xfrm>
        <a:prstGeom prst="rect">
          <a:avLst/>
        </a:prstGeom>
      </xdr:spPr>
    </xdr:pic>
    <xdr:clientData/>
  </xdr:twoCellAnchor>
  <xdr:twoCellAnchor editAs="oneCell">
    <xdr:from>
      <xdr:col>28</xdr:col>
      <xdr:colOff>76200</xdr:colOff>
      <xdr:row>10</xdr:row>
      <xdr:rowOff>12700</xdr:rowOff>
    </xdr:from>
    <xdr:to>
      <xdr:col>28</xdr:col>
      <xdr:colOff>396240</xdr:colOff>
      <xdr:row>11</xdr:row>
      <xdr:rowOff>5080</xdr:rowOff>
    </xdr:to>
    <xdr:pic>
      <xdr:nvPicPr>
        <xdr:cNvPr id="10" name="Picture 9">
          <a:extLst>
            <a:ext uri="{FF2B5EF4-FFF2-40B4-BE49-F238E27FC236}">
              <a16:creationId xmlns:a16="http://schemas.microsoft.com/office/drawing/2014/main" id="{84CF6789-6DB3-4807-87D7-6C856FABCF60}"/>
            </a:ext>
          </a:extLst>
        </xdr:cNvPr>
        <xdr:cNvPicPr>
          <a:picLocks noChangeAspect="1"/>
        </xdr:cNvPicPr>
      </xdr:nvPicPr>
      <xdr:blipFill>
        <a:blip xmlns:r="http://schemas.openxmlformats.org/officeDocument/2006/relationships" r:embed="rId6"/>
        <a:stretch>
          <a:fillRect/>
        </a:stretch>
      </xdr:blipFill>
      <xdr:spPr>
        <a:xfrm>
          <a:off x="14820900" y="2019300"/>
          <a:ext cx="320040" cy="182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238836</xdr:colOff>
      <xdr:row>38</xdr:row>
      <xdr:rowOff>10537</xdr:rowOff>
    </xdr:to>
    <xdr:pic>
      <xdr:nvPicPr>
        <xdr:cNvPr id="2" name="Picture 1">
          <a:extLst>
            <a:ext uri="{FF2B5EF4-FFF2-40B4-BE49-F238E27FC236}">
              <a16:creationId xmlns:a16="http://schemas.microsoft.com/office/drawing/2014/main" id="{187D93A2-34BA-4017-9C39-B962C037898C}"/>
            </a:ext>
          </a:extLst>
        </xdr:cNvPr>
        <xdr:cNvPicPr>
          <a:picLocks noChangeAspect="1"/>
        </xdr:cNvPicPr>
      </xdr:nvPicPr>
      <xdr:blipFill>
        <a:blip xmlns:r="http://schemas.openxmlformats.org/officeDocument/2006/relationships" r:embed="rId1"/>
        <a:stretch>
          <a:fillRect/>
        </a:stretch>
      </xdr:blipFill>
      <xdr:spPr>
        <a:xfrm>
          <a:off x="0" y="0"/>
          <a:ext cx="5115636" cy="7249537"/>
        </a:xfrm>
        <a:prstGeom prst="rect">
          <a:avLst/>
        </a:prstGeom>
      </xdr:spPr>
    </xdr:pic>
    <xdr:clientData/>
  </xdr:twoCellAnchor>
  <xdr:twoCellAnchor editAs="oneCell">
    <xdr:from>
      <xdr:col>9</xdr:col>
      <xdr:colOff>0</xdr:colOff>
      <xdr:row>0</xdr:row>
      <xdr:rowOff>0</xdr:rowOff>
    </xdr:from>
    <xdr:to>
      <xdr:col>17</xdr:col>
      <xdr:colOff>476994</xdr:colOff>
      <xdr:row>32</xdr:row>
      <xdr:rowOff>134219</xdr:rowOff>
    </xdr:to>
    <xdr:pic>
      <xdr:nvPicPr>
        <xdr:cNvPr id="3" name="Picture 2">
          <a:extLst>
            <a:ext uri="{FF2B5EF4-FFF2-40B4-BE49-F238E27FC236}">
              <a16:creationId xmlns:a16="http://schemas.microsoft.com/office/drawing/2014/main" id="{7E6F4ACD-47A6-4610-8013-C9A28B82C7A2}"/>
            </a:ext>
          </a:extLst>
        </xdr:cNvPr>
        <xdr:cNvPicPr>
          <a:picLocks noChangeAspect="1"/>
        </xdr:cNvPicPr>
      </xdr:nvPicPr>
      <xdr:blipFill>
        <a:blip xmlns:r="http://schemas.openxmlformats.org/officeDocument/2006/relationships" r:embed="rId2"/>
        <a:stretch>
          <a:fillRect/>
        </a:stretch>
      </xdr:blipFill>
      <xdr:spPr>
        <a:xfrm>
          <a:off x="5486400" y="0"/>
          <a:ext cx="5353794" cy="6230219"/>
        </a:xfrm>
        <a:prstGeom prst="rect">
          <a:avLst/>
        </a:prstGeom>
      </xdr:spPr>
    </xdr:pic>
    <xdr:clientData/>
  </xdr:twoCellAnchor>
  <xdr:twoCellAnchor editAs="oneCell">
    <xdr:from>
      <xdr:col>8</xdr:col>
      <xdr:colOff>566738</xdr:colOff>
      <xdr:row>34</xdr:row>
      <xdr:rowOff>40482</xdr:rowOff>
    </xdr:from>
    <xdr:to>
      <xdr:col>17</xdr:col>
      <xdr:colOff>169776</xdr:colOff>
      <xdr:row>56</xdr:row>
      <xdr:rowOff>145858</xdr:rowOff>
    </xdr:to>
    <xdr:pic>
      <xdr:nvPicPr>
        <xdr:cNvPr id="4" name="Picture 3">
          <a:extLst>
            <a:ext uri="{FF2B5EF4-FFF2-40B4-BE49-F238E27FC236}">
              <a16:creationId xmlns:a16="http://schemas.microsoft.com/office/drawing/2014/main" id="{70E70CAE-941F-4DE9-9DCF-2077B09170B9}"/>
            </a:ext>
          </a:extLst>
        </xdr:cNvPr>
        <xdr:cNvPicPr>
          <a:picLocks noChangeAspect="1"/>
        </xdr:cNvPicPr>
      </xdr:nvPicPr>
      <xdr:blipFill>
        <a:blip xmlns:r="http://schemas.openxmlformats.org/officeDocument/2006/relationships" r:embed="rId3"/>
        <a:stretch>
          <a:fillRect/>
        </a:stretch>
      </xdr:blipFill>
      <xdr:spPr>
        <a:xfrm>
          <a:off x="5443538" y="6193632"/>
          <a:ext cx="5089438" cy="4086826"/>
        </a:xfrm>
        <a:prstGeom prst="rect">
          <a:avLst/>
        </a:prstGeom>
      </xdr:spPr>
    </xdr:pic>
    <xdr:clientData/>
  </xdr:twoCellAnchor>
  <xdr:twoCellAnchor editAs="oneCell">
    <xdr:from>
      <xdr:col>18</xdr:col>
      <xdr:colOff>11907</xdr:colOff>
      <xdr:row>0</xdr:row>
      <xdr:rowOff>23813</xdr:rowOff>
    </xdr:from>
    <xdr:to>
      <xdr:col>26</xdr:col>
      <xdr:colOff>260270</xdr:colOff>
      <xdr:row>35</xdr:row>
      <xdr:rowOff>139060</xdr:rowOff>
    </xdr:to>
    <xdr:pic>
      <xdr:nvPicPr>
        <xdr:cNvPr id="5" name="Picture 4">
          <a:extLst>
            <a:ext uri="{FF2B5EF4-FFF2-40B4-BE49-F238E27FC236}">
              <a16:creationId xmlns:a16="http://schemas.microsoft.com/office/drawing/2014/main" id="{F82F5672-4A91-43FA-8FE2-F7E7B64E8367}"/>
            </a:ext>
          </a:extLst>
        </xdr:cNvPr>
        <xdr:cNvPicPr>
          <a:picLocks noChangeAspect="1"/>
        </xdr:cNvPicPr>
      </xdr:nvPicPr>
      <xdr:blipFill>
        <a:blip xmlns:r="http://schemas.openxmlformats.org/officeDocument/2006/relationships" r:embed="rId4"/>
        <a:stretch>
          <a:fillRect/>
        </a:stretch>
      </xdr:blipFill>
      <xdr:spPr>
        <a:xfrm>
          <a:off x="10984707" y="23813"/>
          <a:ext cx="5125163" cy="6782747"/>
        </a:xfrm>
        <a:prstGeom prst="rect">
          <a:avLst/>
        </a:prstGeom>
      </xdr:spPr>
    </xdr:pic>
    <xdr:clientData/>
  </xdr:twoCellAnchor>
  <xdr:twoCellAnchor editAs="oneCell">
    <xdr:from>
      <xdr:col>18</xdr:col>
      <xdr:colOff>38100</xdr:colOff>
      <xdr:row>37</xdr:row>
      <xdr:rowOff>57150</xdr:rowOff>
    </xdr:from>
    <xdr:to>
      <xdr:col>26</xdr:col>
      <xdr:colOff>267410</xdr:colOff>
      <xdr:row>63</xdr:row>
      <xdr:rowOff>67368</xdr:rowOff>
    </xdr:to>
    <xdr:pic>
      <xdr:nvPicPr>
        <xdr:cNvPr id="6" name="Picture 5">
          <a:extLst>
            <a:ext uri="{FF2B5EF4-FFF2-40B4-BE49-F238E27FC236}">
              <a16:creationId xmlns:a16="http://schemas.microsoft.com/office/drawing/2014/main" id="{39A72D10-A27A-434B-AEF5-D9E38E286940}"/>
            </a:ext>
          </a:extLst>
        </xdr:cNvPr>
        <xdr:cNvPicPr>
          <a:picLocks noChangeAspect="1"/>
        </xdr:cNvPicPr>
      </xdr:nvPicPr>
      <xdr:blipFill>
        <a:blip xmlns:r="http://schemas.openxmlformats.org/officeDocument/2006/relationships" r:embed="rId5"/>
        <a:stretch>
          <a:fillRect/>
        </a:stretch>
      </xdr:blipFill>
      <xdr:spPr>
        <a:xfrm>
          <a:off x="11010900" y="6753225"/>
          <a:ext cx="5106110" cy="47155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7"/>
  <sheetViews>
    <sheetView showGridLines="0" tabSelected="1" topLeftCell="A21" zoomScale="90" zoomScaleNormal="90" zoomScaleSheetLayoutView="100" workbookViewId="0">
      <selection activeCell="L13" sqref="L13"/>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5.28515625"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542" t="s">
        <v>5</v>
      </c>
      <c r="B1" s="543"/>
      <c r="C1" s="543"/>
      <c r="D1" s="543"/>
      <c r="E1" s="543"/>
      <c r="F1" s="543"/>
      <c r="G1" s="543"/>
      <c r="H1" s="543"/>
      <c r="I1" s="543"/>
      <c r="J1" s="543"/>
      <c r="K1" s="543"/>
      <c r="L1" s="543"/>
      <c r="M1" s="543"/>
      <c r="N1" s="543"/>
      <c r="O1" s="544"/>
    </row>
    <row r="2" spans="1:26" ht="23.25" customHeight="1" x14ac:dyDescent="0.25">
      <c r="A2" s="545" t="s">
        <v>6</v>
      </c>
      <c r="B2" s="546"/>
      <c r="C2" s="546"/>
      <c r="D2" s="546"/>
      <c r="E2" s="546"/>
      <c r="F2" s="546"/>
      <c r="G2" s="546"/>
      <c r="H2" s="546"/>
      <c r="I2" s="546"/>
      <c r="J2" s="546"/>
      <c r="K2" s="546"/>
      <c r="L2" s="546"/>
      <c r="M2" s="546"/>
      <c r="N2" s="546"/>
      <c r="O2" s="547"/>
    </row>
    <row r="3" spans="1:26" ht="23.25" customHeight="1" x14ac:dyDescent="0.25">
      <c r="A3" s="548" t="s">
        <v>7</v>
      </c>
      <c r="B3" s="549"/>
      <c r="C3" s="549"/>
      <c r="D3" s="549"/>
      <c r="E3" s="549"/>
      <c r="F3" s="549"/>
      <c r="G3" s="549"/>
      <c r="H3" s="549"/>
      <c r="I3" s="549"/>
      <c r="J3" s="549"/>
      <c r="K3" s="549"/>
      <c r="L3" s="549"/>
      <c r="M3" s="549"/>
      <c r="N3" s="549"/>
      <c r="O3" s="550"/>
      <c r="R3" s="66"/>
      <c r="S3" s="66"/>
      <c r="T3" s="66"/>
      <c r="U3" s="66"/>
    </row>
    <row r="4" spans="1:26" ht="16.5" customHeight="1" x14ac:dyDescent="0.25">
      <c r="A4" s="576" t="s">
        <v>538</v>
      </c>
      <c r="B4" s="577"/>
      <c r="C4" s="475"/>
      <c r="D4" s="578" t="s">
        <v>535</v>
      </c>
      <c r="E4" s="578"/>
      <c r="F4" s="578"/>
      <c r="G4" s="578"/>
      <c r="H4" s="475" t="s">
        <v>16</v>
      </c>
      <c r="I4" s="475"/>
      <c r="J4" s="475"/>
      <c r="K4" s="475" t="s">
        <v>399</v>
      </c>
      <c r="L4" s="475"/>
      <c r="M4" s="475"/>
      <c r="N4" s="475"/>
      <c r="O4" s="476"/>
      <c r="R4" s="61"/>
      <c r="S4" s="61"/>
      <c r="T4" s="61"/>
      <c r="U4" s="61"/>
    </row>
    <row r="5" spans="1:26" ht="13.5" customHeight="1" x14ac:dyDescent="0.25">
      <c r="A5" s="576"/>
      <c r="B5" s="577"/>
      <c r="C5" s="475"/>
      <c r="D5" s="578"/>
      <c r="E5" s="578"/>
      <c r="F5" s="578"/>
      <c r="G5" s="578"/>
      <c r="H5" s="475"/>
      <c r="I5" s="475"/>
      <c r="J5" s="475"/>
      <c r="K5" s="475" t="s">
        <v>257</v>
      </c>
      <c r="L5" s="475"/>
      <c r="M5" s="475" t="s">
        <v>258</v>
      </c>
      <c r="N5" s="475"/>
      <c r="O5" s="476"/>
      <c r="Q5" s="42" t="s">
        <v>291</v>
      </c>
      <c r="R5" s="63"/>
      <c r="S5" s="63"/>
      <c r="T5" s="66"/>
      <c r="U5" s="66"/>
    </row>
    <row r="6" spans="1:26" ht="18.95" customHeight="1" x14ac:dyDescent="0.25">
      <c r="A6" s="579">
        <v>7302584</v>
      </c>
      <c r="B6" s="580"/>
      <c r="C6" s="580"/>
      <c r="D6" s="581" t="s">
        <v>604</v>
      </c>
      <c r="E6" s="582"/>
      <c r="F6" s="582"/>
      <c r="G6" s="583"/>
      <c r="H6" s="584">
        <f>'Calcs &amp; Signs'!C74</f>
        <v>9</v>
      </c>
      <c r="I6" s="585"/>
      <c r="J6" s="586"/>
      <c r="K6" s="581">
        <f>38+(50+27.19/60)/60</f>
        <v>38.840886111111111</v>
      </c>
      <c r="L6" s="583"/>
      <c r="M6" s="581">
        <f>-(83+(9+14.16/60)/60)</f>
        <v>-83.153933333333327</v>
      </c>
      <c r="N6" s="582"/>
      <c r="O6" s="587"/>
      <c r="Q6" t="s">
        <v>266</v>
      </c>
      <c r="R6" s="64"/>
      <c r="S6" s="64"/>
      <c r="T6" s="66"/>
      <c r="U6" s="66"/>
    </row>
    <row r="7" spans="1:26" ht="11.25" customHeight="1" x14ac:dyDescent="0.25">
      <c r="A7" s="599" t="s">
        <v>593</v>
      </c>
      <c r="B7" s="594"/>
      <c r="C7" s="600"/>
      <c r="D7" s="593" t="s">
        <v>547</v>
      </c>
      <c r="E7" s="594"/>
      <c r="F7" s="594"/>
      <c r="G7" s="618" t="s">
        <v>595</v>
      </c>
      <c r="H7" s="266"/>
      <c r="I7" s="594" t="s">
        <v>596</v>
      </c>
      <c r="J7" s="600"/>
      <c r="K7" s="593" t="s">
        <v>398</v>
      </c>
      <c r="L7" s="594"/>
      <c r="M7" s="594"/>
      <c r="N7" s="594"/>
      <c r="O7" s="620"/>
      <c r="Q7" t="s">
        <v>267</v>
      </c>
      <c r="R7" s="65"/>
      <c r="S7" s="65"/>
      <c r="T7" s="64"/>
      <c r="U7" s="64"/>
      <c r="V7" s="64"/>
    </row>
    <row r="8" spans="1:26" ht="15.75" customHeight="1" x14ac:dyDescent="0.25">
      <c r="A8" s="601"/>
      <c r="B8" s="596"/>
      <c r="C8" s="602"/>
      <c r="D8" s="595"/>
      <c r="E8" s="596"/>
      <c r="F8" s="596"/>
      <c r="G8" s="619"/>
      <c r="H8" s="267"/>
      <c r="I8" s="596"/>
      <c r="J8" s="602"/>
      <c r="K8" s="595"/>
      <c r="L8" s="596"/>
      <c r="M8" s="596"/>
      <c r="N8" s="596"/>
      <c r="O8" s="621"/>
      <c r="Q8" s="591" t="str">
        <f>HYPERLINK('Calcs &amp; Signs'!L69,"View Google Map")</f>
        <v>View Google Map</v>
      </c>
      <c r="R8" s="591"/>
      <c r="S8" s="65"/>
      <c r="T8" s="64"/>
      <c r="U8" s="64"/>
    </row>
    <row r="9" spans="1:26" ht="18.95" customHeight="1" x14ac:dyDescent="0.25">
      <c r="A9" s="592" t="s">
        <v>608</v>
      </c>
      <c r="B9" s="582"/>
      <c r="C9" s="582"/>
      <c r="D9" s="597">
        <v>211</v>
      </c>
      <c r="E9" s="598"/>
      <c r="F9" s="598"/>
      <c r="G9" s="268" t="s">
        <v>603</v>
      </c>
      <c r="H9" s="286"/>
      <c r="I9" s="622" t="s">
        <v>355</v>
      </c>
      <c r="J9" s="623"/>
      <c r="K9" s="582" t="s">
        <v>605</v>
      </c>
      <c r="L9" s="582"/>
      <c r="M9" s="582"/>
      <c r="N9" s="582"/>
      <c r="O9" s="587"/>
      <c r="Q9" s="591"/>
      <c r="R9" s="591"/>
      <c r="S9" s="57"/>
      <c r="T9" s="57"/>
      <c r="U9" s="57"/>
    </row>
    <row r="10" spans="1:26" ht="114.95" customHeight="1" thickBot="1" x14ac:dyDescent="0.3">
      <c r="A10" s="603" t="s">
        <v>597</v>
      </c>
      <c r="B10" s="604"/>
      <c r="C10" s="604"/>
      <c r="D10" s="605" t="s">
        <v>609</v>
      </c>
      <c r="E10" s="606"/>
      <c r="F10" s="606"/>
      <c r="G10" s="606"/>
      <c r="H10" s="606"/>
      <c r="I10" s="606"/>
      <c r="J10" s="606"/>
      <c r="K10" s="606"/>
      <c r="L10" s="606"/>
      <c r="M10" s="606"/>
      <c r="N10" s="606"/>
      <c r="O10" s="607"/>
    </row>
    <row r="11" spans="1:26" ht="22.5" customHeight="1" thickBot="1" x14ac:dyDescent="0.3">
      <c r="A11" s="533"/>
      <c r="B11" s="534"/>
      <c r="C11" s="535"/>
      <c r="D11" s="199" t="s">
        <v>343</v>
      </c>
      <c r="E11" s="198"/>
      <c r="F11" s="198"/>
      <c r="G11" s="198"/>
      <c r="H11" s="198"/>
      <c r="I11" s="198"/>
      <c r="J11" s="198"/>
      <c r="K11" s="198"/>
      <c r="L11" s="187"/>
      <c r="M11" s="187"/>
      <c r="N11" s="187"/>
      <c r="O11" s="188"/>
      <c r="R11" s="516" t="s">
        <v>274</v>
      </c>
      <c r="S11" s="517"/>
      <c r="T11" s="145"/>
      <c r="U11" s="145"/>
      <c r="V11" s="145"/>
      <c r="W11" s="145"/>
      <c r="X11" s="145"/>
      <c r="Y11" s="145"/>
      <c r="Z11" s="145"/>
    </row>
    <row r="12" spans="1:26" ht="24.95" customHeight="1" x14ac:dyDescent="0.25">
      <c r="A12" s="536" t="s">
        <v>403</v>
      </c>
      <c r="B12" s="537"/>
      <c r="C12" s="538"/>
      <c r="D12" s="539" t="s">
        <v>490</v>
      </c>
      <c r="E12" s="540"/>
      <c r="F12" s="540"/>
      <c r="G12" s="540"/>
      <c r="H12" s="540"/>
      <c r="I12" s="540"/>
      <c r="J12" s="540"/>
      <c r="K12" s="541"/>
      <c r="L12" s="191"/>
      <c r="M12" s="191"/>
      <c r="N12" s="191"/>
      <c r="O12" s="192"/>
      <c r="R12" s="214">
        <v>43604</v>
      </c>
      <c r="S12" s="146" t="s">
        <v>276</v>
      </c>
      <c r="T12" s="145"/>
      <c r="U12" s="145"/>
      <c r="V12" s="145"/>
      <c r="W12" s="145"/>
      <c r="X12" s="145"/>
      <c r="Y12" s="145"/>
      <c r="Z12" s="145"/>
    </row>
    <row r="13" spans="1:26" ht="24.95" customHeight="1" x14ac:dyDescent="0.25">
      <c r="A13" s="536" t="s">
        <v>400</v>
      </c>
      <c r="B13" s="537"/>
      <c r="C13" s="538"/>
      <c r="D13" s="539" t="s">
        <v>522</v>
      </c>
      <c r="E13" s="540"/>
      <c r="F13" s="540"/>
      <c r="G13" s="540"/>
      <c r="H13" s="540"/>
      <c r="I13" s="540"/>
      <c r="J13" s="540"/>
      <c r="K13" s="541"/>
      <c r="L13" s="193"/>
      <c r="M13" s="193"/>
      <c r="N13" s="193"/>
      <c r="O13" s="194"/>
      <c r="R13" s="214">
        <v>43604</v>
      </c>
      <c r="S13" s="145" t="s">
        <v>275</v>
      </c>
      <c r="T13" s="145"/>
      <c r="U13" s="145"/>
      <c r="V13" s="145"/>
      <c r="W13" s="145"/>
      <c r="X13" s="145"/>
      <c r="Y13" s="145"/>
      <c r="Z13" s="145"/>
    </row>
    <row r="14" spans="1:26" ht="24.95" customHeight="1" x14ac:dyDescent="0.25">
      <c r="A14" s="536" t="s">
        <v>402</v>
      </c>
      <c r="B14" s="537"/>
      <c r="C14" s="538"/>
      <c r="D14" s="539" t="s">
        <v>586</v>
      </c>
      <c r="E14" s="540"/>
      <c r="F14" s="540"/>
      <c r="G14" s="540"/>
      <c r="H14" s="540"/>
      <c r="I14" s="540"/>
      <c r="J14" s="540"/>
      <c r="K14" s="541"/>
      <c r="L14" s="193"/>
      <c r="M14" s="193"/>
      <c r="N14" s="193"/>
      <c r="O14" s="194"/>
      <c r="R14" s="214">
        <v>43678</v>
      </c>
      <c r="S14" s="145" t="s">
        <v>277</v>
      </c>
      <c r="T14" s="145"/>
      <c r="U14" s="145"/>
      <c r="V14" s="145"/>
      <c r="W14" s="145"/>
      <c r="X14" s="145"/>
      <c r="Y14" s="145"/>
      <c r="Z14" s="145"/>
    </row>
    <row r="15" spans="1:26" ht="24.95" customHeight="1" x14ac:dyDescent="0.25">
      <c r="A15" s="536" t="s">
        <v>404</v>
      </c>
      <c r="B15" s="537"/>
      <c r="C15" s="538"/>
      <c r="D15" s="539" t="s">
        <v>536</v>
      </c>
      <c r="E15" s="540"/>
      <c r="F15" s="540"/>
      <c r="G15" s="540"/>
      <c r="H15" s="540"/>
      <c r="I15" s="540"/>
      <c r="J15" s="540"/>
      <c r="K15" s="541"/>
      <c r="L15" s="193"/>
      <c r="M15" s="193"/>
      <c r="N15" s="193"/>
      <c r="O15" s="194"/>
      <c r="R15" s="214">
        <v>43846</v>
      </c>
      <c r="S15" s="145" t="s">
        <v>302</v>
      </c>
      <c r="T15" s="145"/>
      <c r="U15" s="145"/>
      <c r="V15" s="145"/>
      <c r="W15" s="145"/>
      <c r="X15" s="145"/>
      <c r="Y15" s="145"/>
      <c r="Z15" s="145"/>
    </row>
    <row r="16" spans="1:26" ht="20.100000000000001" hidden="1" customHeight="1" x14ac:dyDescent="0.25">
      <c r="A16" s="608" t="s">
        <v>408</v>
      </c>
      <c r="B16" s="609"/>
      <c r="C16" s="610"/>
      <c r="D16" s="588" t="s">
        <v>390</v>
      </c>
      <c r="E16" s="589"/>
      <c r="F16" s="589"/>
      <c r="G16" s="589"/>
      <c r="H16" s="589"/>
      <c r="I16" s="589"/>
      <c r="J16" s="589"/>
      <c r="K16" s="590"/>
      <c r="L16" s="193"/>
      <c r="M16" s="193"/>
      <c r="N16" s="193"/>
      <c r="O16" s="194"/>
      <c r="R16" s="214"/>
      <c r="S16" s="145"/>
      <c r="T16" s="145"/>
      <c r="U16" s="145"/>
      <c r="V16" s="145"/>
      <c r="W16" s="145"/>
      <c r="X16" s="145"/>
      <c r="Y16" s="145"/>
      <c r="Z16" s="145"/>
    </row>
    <row r="17" spans="1:26" ht="24.95" customHeight="1" x14ac:dyDescent="0.25">
      <c r="A17" s="536" t="s">
        <v>401</v>
      </c>
      <c r="B17" s="537"/>
      <c r="C17" s="538"/>
      <c r="D17" s="539" t="s">
        <v>502</v>
      </c>
      <c r="E17" s="540"/>
      <c r="F17" s="540"/>
      <c r="G17" s="540"/>
      <c r="H17" s="540"/>
      <c r="I17" s="540"/>
      <c r="J17" s="540"/>
      <c r="K17" s="541"/>
      <c r="L17" s="193"/>
      <c r="M17" s="193"/>
      <c r="N17" s="193"/>
      <c r="O17" s="194"/>
      <c r="R17" s="214"/>
      <c r="S17" s="145" t="s">
        <v>285</v>
      </c>
      <c r="T17" s="145"/>
      <c r="U17" s="145"/>
      <c r="V17" s="145"/>
      <c r="W17" s="145"/>
      <c r="X17" s="145"/>
      <c r="Y17" s="145"/>
      <c r="Z17" s="145"/>
    </row>
    <row r="18" spans="1:26" ht="24.95" customHeight="1" x14ac:dyDescent="0.25">
      <c r="A18" s="536" t="s">
        <v>405</v>
      </c>
      <c r="B18" s="537"/>
      <c r="C18" s="538"/>
      <c r="D18" s="539" t="s">
        <v>543</v>
      </c>
      <c r="E18" s="540"/>
      <c r="F18" s="540"/>
      <c r="G18" s="540"/>
      <c r="H18" s="540"/>
      <c r="I18" s="540"/>
      <c r="J18" s="540"/>
      <c r="K18" s="541"/>
      <c r="L18" s="193"/>
      <c r="M18" s="193"/>
      <c r="N18" s="193"/>
      <c r="O18" s="194"/>
      <c r="R18" s="214"/>
      <c r="S18" s="145" t="s">
        <v>311</v>
      </c>
      <c r="T18" s="145"/>
      <c r="U18" s="145"/>
      <c r="V18" s="145"/>
      <c r="W18" s="145"/>
      <c r="X18" s="145"/>
      <c r="Y18" s="145"/>
      <c r="Z18" s="145"/>
    </row>
    <row r="19" spans="1:26" ht="24.95" customHeight="1" x14ac:dyDescent="0.25">
      <c r="A19" s="536" t="s">
        <v>579</v>
      </c>
      <c r="B19" s="537"/>
      <c r="C19" s="538"/>
      <c r="D19" s="539" t="s">
        <v>479</v>
      </c>
      <c r="E19" s="540"/>
      <c r="F19" s="540"/>
      <c r="G19" s="540"/>
      <c r="H19" s="540"/>
      <c r="I19" s="540"/>
      <c r="J19" s="540"/>
      <c r="K19" s="541"/>
      <c r="L19" s="195"/>
      <c r="M19" s="195"/>
      <c r="N19" s="195"/>
      <c r="O19" s="196"/>
      <c r="R19" s="214">
        <v>43881</v>
      </c>
      <c r="S19" s="145" t="s">
        <v>292</v>
      </c>
      <c r="T19" s="145"/>
      <c r="U19" s="145"/>
      <c r="V19" s="145"/>
      <c r="W19" s="145"/>
      <c r="X19" s="145"/>
      <c r="Y19" s="145"/>
      <c r="Z19" s="145"/>
    </row>
    <row r="20" spans="1:26" ht="1.5" customHeight="1" thickBot="1" x14ac:dyDescent="0.3">
      <c r="A20" s="573"/>
      <c r="B20" s="574"/>
      <c r="C20" s="574"/>
      <c r="D20" s="574"/>
      <c r="E20" s="574"/>
      <c r="F20" s="574"/>
      <c r="G20" s="574"/>
      <c r="H20" s="574"/>
      <c r="I20" s="574"/>
      <c r="J20" s="574"/>
      <c r="K20" s="574"/>
      <c r="L20" s="574"/>
      <c r="M20" s="574"/>
      <c r="N20" s="574"/>
      <c r="O20" s="575"/>
      <c r="R20" s="214">
        <v>43893</v>
      </c>
      <c r="S20" s="515" t="s">
        <v>299</v>
      </c>
      <c r="T20" s="515"/>
      <c r="U20" s="515"/>
      <c r="V20" s="515"/>
      <c r="W20" s="515"/>
      <c r="X20" s="515"/>
      <c r="Y20" s="515"/>
      <c r="Z20" s="515"/>
    </row>
    <row r="21" spans="1:26" ht="18.75" customHeight="1" thickTop="1" thickBot="1" x14ac:dyDescent="0.3">
      <c r="A21" s="565" t="s">
        <v>12</v>
      </c>
      <c r="B21" s="566"/>
      <c r="C21" s="566"/>
      <c r="D21" s="566"/>
      <c r="E21" s="566"/>
      <c r="F21" s="566"/>
      <c r="G21" s="566"/>
      <c r="H21" s="566"/>
      <c r="I21" s="566"/>
      <c r="J21" s="566"/>
      <c r="K21" s="566"/>
      <c r="L21" s="566"/>
      <c r="M21" s="566"/>
      <c r="N21" s="566"/>
      <c r="O21" s="567"/>
      <c r="R21" s="214"/>
      <c r="S21" s="515"/>
      <c r="T21" s="515"/>
      <c r="U21" s="515"/>
      <c r="V21" s="515"/>
      <c r="W21" s="515"/>
      <c r="X21" s="515"/>
      <c r="Y21" s="515"/>
      <c r="Z21" s="515"/>
    </row>
    <row r="22" spans="1:26" ht="1.5" customHeight="1" thickTop="1" x14ac:dyDescent="0.25">
      <c r="A22" s="561"/>
      <c r="B22" s="562"/>
      <c r="C22" s="562"/>
      <c r="D22" s="562"/>
      <c r="E22" s="562"/>
      <c r="F22" s="562"/>
      <c r="G22" s="562"/>
      <c r="H22" s="563"/>
      <c r="I22" s="563"/>
      <c r="J22" s="563"/>
      <c r="K22" s="563"/>
      <c r="L22" s="563"/>
      <c r="M22" s="563"/>
      <c r="N22" s="563"/>
      <c r="O22" s="564"/>
      <c r="R22" s="214">
        <v>43962</v>
      </c>
      <c r="S22" s="524" t="s">
        <v>303</v>
      </c>
      <c r="T22" s="524"/>
      <c r="U22" s="524"/>
      <c r="V22" s="524"/>
      <c r="W22" s="524"/>
      <c r="X22" s="524"/>
      <c r="Y22" s="524"/>
      <c r="Z22" s="524"/>
    </row>
    <row r="23" spans="1:26" ht="15" customHeight="1" x14ac:dyDescent="0.25">
      <c r="A23" s="570" t="s">
        <v>314</v>
      </c>
      <c r="B23" s="571"/>
      <c r="C23" s="571"/>
      <c r="D23" s="571"/>
      <c r="E23" s="571"/>
      <c r="F23" s="571"/>
      <c r="G23" s="572"/>
      <c r="H23" s="51"/>
      <c r="I23" s="525" t="s">
        <v>407</v>
      </c>
      <c r="J23" s="525"/>
      <c r="K23" s="525"/>
      <c r="L23" s="525"/>
      <c r="M23" s="525"/>
      <c r="N23" s="525"/>
      <c r="O23" s="526"/>
      <c r="R23" s="214"/>
      <c r="S23" s="524"/>
      <c r="T23" s="524"/>
      <c r="U23" s="524"/>
      <c r="V23" s="524"/>
      <c r="W23" s="524"/>
      <c r="X23" s="524"/>
      <c r="Y23" s="524"/>
      <c r="Z23" s="524"/>
    </row>
    <row r="24" spans="1:26" ht="15" customHeight="1" x14ac:dyDescent="0.25">
      <c r="A24" s="568" t="s">
        <v>339</v>
      </c>
      <c r="B24" s="445" t="s">
        <v>119</v>
      </c>
      <c r="C24" s="445" t="s">
        <v>309</v>
      </c>
      <c r="D24" s="611" t="s">
        <v>312</v>
      </c>
      <c r="E24" s="612"/>
      <c r="F24" s="613"/>
      <c r="G24" s="558" t="s">
        <v>313</v>
      </c>
      <c r="H24" s="51"/>
      <c r="I24" s="479" t="s">
        <v>0</v>
      </c>
      <c r="J24" s="479"/>
      <c r="K24" s="479"/>
      <c r="L24" s="479" t="str">
        <f>'Calcs &amp; Signs'!D42</f>
        <v>Rating by RF</v>
      </c>
      <c r="M24" s="479"/>
      <c r="N24" s="479"/>
      <c r="O24" s="560"/>
      <c r="R24" s="214">
        <v>44813</v>
      </c>
      <c r="S24" s="145" t="s">
        <v>385</v>
      </c>
      <c r="T24" s="145"/>
      <c r="U24" s="145"/>
      <c r="V24" s="145"/>
      <c r="W24" s="145"/>
      <c r="X24" s="145"/>
      <c r="Y24" s="145"/>
      <c r="Z24" s="145"/>
    </row>
    <row r="25" spans="1:26" ht="15" customHeight="1" x14ac:dyDescent="0.25">
      <c r="A25" s="569"/>
      <c r="B25" s="446"/>
      <c r="C25" s="446"/>
      <c r="D25" s="614" t="s">
        <v>125</v>
      </c>
      <c r="E25" s="615"/>
      <c r="F25" s="616"/>
      <c r="G25" s="559"/>
      <c r="H25" s="51"/>
      <c r="I25" s="479"/>
      <c r="J25" s="479"/>
      <c r="K25" s="479"/>
      <c r="L25" s="479" t="s">
        <v>228</v>
      </c>
      <c r="M25" s="479"/>
      <c r="N25" s="477" t="s">
        <v>227</v>
      </c>
      <c r="O25" s="478"/>
      <c r="R25" s="214">
        <v>44915</v>
      </c>
      <c r="S25" s="145" t="s">
        <v>344</v>
      </c>
      <c r="T25" s="145"/>
      <c r="U25" s="145"/>
      <c r="V25" s="145"/>
      <c r="W25" s="145"/>
      <c r="X25" s="145"/>
      <c r="Y25" s="145"/>
      <c r="Z25" s="145"/>
    </row>
    <row r="26" spans="1:26" ht="15" customHeight="1" x14ac:dyDescent="0.25">
      <c r="A26" s="52" t="str">
        <f>'Calcs &amp; Signs'!B14</f>
        <v>S-2F1</v>
      </c>
      <c r="B26" s="58">
        <f>'Calcs &amp; Signs'!D14</f>
        <v>15</v>
      </c>
      <c r="C26" s="58">
        <v>2</v>
      </c>
      <c r="D26" s="456">
        <v>2.8439999999999999</v>
      </c>
      <c r="E26" s="457"/>
      <c r="F26" s="458"/>
      <c r="G26" s="53">
        <f>'Calcs &amp; Signs'!E14</f>
        <v>15</v>
      </c>
      <c r="H26" s="51"/>
      <c r="I26" s="477" t="str">
        <f>VLOOKUP(D18,List!L3:N20,3,FALSE)</f>
        <v>HS20 Loading</v>
      </c>
      <c r="J26" s="477"/>
      <c r="K26" s="477"/>
      <c r="L26" s="480">
        <v>0.85499999999999998</v>
      </c>
      <c r="M26" s="480"/>
      <c r="N26" s="480">
        <v>1.429</v>
      </c>
      <c r="O26" s="617"/>
      <c r="R26" s="214">
        <v>44959</v>
      </c>
      <c r="S26" s="145" t="s">
        <v>353</v>
      </c>
      <c r="T26" s="145"/>
      <c r="U26" s="145"/>
      <c r="V26" s="145"/>
      <c r="W26" s="145"/>
      <c r="X26" s="145"/>
      <c r="Y26" s="145"/>
      <c r="Z26" s="145"/>
    </row>
    <row r="27" spans="1:26" ht="12.75" customHeight="1" x14ac:dyDescent="0.25">
      <c r="A27" s="52" t="str">
        <f>'Calcs &amp; Signs'!B15</f>
        <v>S-3F1</v>
      </c>
      <c r="B27" s="169">
        <f>'Calcs &amp; Signs'!D15</f>
        <v>23</v>
      </c>
      <c r="C27" s="169">
        <v>3</v>
      </c>
      <c r="D27" s="456">
        <v>1.9339999999999999</v>
      </c>
      <c r="E27" s="457"/>
      <c r="F27" s="458"/>
      <c r="G27" s="53">
        <f>'Calcs &amp; Signs'!E15</f>
        <v>23</v>
      </c>
      <c r="H27" s="54"/>
      <c r="I27" s="450" t="s">
        <v>310</v>
      </c>
      <c r="J27" s="451"/>
      <c r="K27" s="452"/>
      <c r="L27" s="556" t="str">
        <f>'Calcs &amp; Signs'!D41</f>
        <v>No Load Posting is Recommended</v>
      </c>
      <c r="M27" s="556"/>
      <c r="N27" s="556"/>
      <c r="O27" s="557"/>
      <c r="R27" s="214">
        <v>45078</v>
      </c>
      <c r="S27" s="265" t="s">
        <v>393</v>
      </c>
      <c r="T27" s="265"/>
      <c r="U27" s="265"/>
      <c r="V27" s="145"/>
      <c r="W27" s="145"/>
      <c r="X27" s="145"/>
      <c r="Y27" s="145"/>
      <c r="Z27" s="145"/>
    </row>
    <row r="28" spans="1:26" ht="15" customHeight="1" x14ac:dyDescent="0.25">
      <c r="A28" s="149" t="str">
        <f>'Calcs &amp; Signs'!B16</f>
        <v>S-5C1</v>
      </c>
      <c r="B28" s="156">
        <f>'Calcs &amp; Signs'!D16</f>
        <v>40</v>
      </c>
      <c r="C28" s="156">
        <v>5</v>
      </c>
      <c r="D28" s="518">
        <v>1.946</v>
      </c>
      <c r="E28" s="519"/>
      <c r="F28" s="520"/>
      <c r="G28" s="165">
        <f>'Calcs &amp; Signs'!E16</f>
        <v>40</v>
      </c>
      <c r="H28" s="54"/>
      <c r="I28" s="166"/>
      <c r="J28" s="167"/>
      <c r="K28" s="168"/>
      <c r="O28" s="144"/>
      <c r="R28" s="214">
        <v>45311</v>
      </c>
      <c r="S28" s="145" t="s">
        <v>446</v>
      </c>
      <c r="T28" s="145"/>
      <c r="U28" s="263" t="s">
        <v>448</v>
      </c>
      <c r="V28" s="263"/>
      <c r="W28" s="145"/>
      <c r="X28" s="145"/>
      <c r="Y28" s="145"/>
      <c r="Z28" s="145"/>
    </row>
    <row r="29" spans="1:26" ht="15" customHeight="1" x14ac:dyDescent="0.25">
      <c r="A29" s="52" t="str">
        <f>'Calcs &amp; Signs'!B18</f>
        <v>Type 3</v>
      </c>
      <c r="B29" s="58">
        <f>'Calcs &amp; Signs'!D18</f>
        <v>25</v>
      </c>
      <c r="C29" s="58">
        <v>3</v>
      </c>
      <c r="D29" s="456">
        <v>1.919</v>
      </c>
      <c r="E29" s="457"/>
      <c r="F29" s="458"/>
      <c r="G29" s="53">
        <f>'Calcs &amp; Signs'!E18</f>
        <v>25</v>
      </c>
      <c r="H29" s="55"/>
      <c r="I29" s="481" t="s">
        <v>126</v>
      </c>
      <c r="J29" s="482"/>
      <c r="K29" s="483"/>
      <c r="O29" s="144"/>
      <c r="R29" s="214"/>
      <c r="S29" s="145" t="s">
        <v>406</v>
      </c>
      <c r="T29" s="145"/>
      <c r="U29" s="145"/>
      <c r="V29" s="145"/>
      <c r="W29" s="145"/>
      <c r="X29" s="145"/>
      <c r="Y29" s="145"/>
      <c r="Z29" s="145"/>
    </row>
    <row r="30" spans="1:26" ht="15" customHeight="1" x14ac:dyDescent="0.25">
      <c r="A30" s="52" t="str">
        <f>'Calcs &amp; Signs'!B19</f>
        <v>Type 3-3</v>
      </c>
      <c r="B30" s="58">
        <f>'Calcs &amp; Signs'!D19</f>
        <v>40</v>
      </c>
      <c r="C30" s="58">
        <v>6</v>
      </c>
      <c r="D30" s="456">
        <v>1.9990000000000001</v>
      </c>
      <c r="E30" s="457"/>
      <c r="F30" s="458"/>
      <c r="G30" s="53">
        <f>'Calcs &amp; Signs'!E19</f>
        <v>40</v>
      </c>
      <c r="H30" s="55"/>
      <c r="I30" s="481"/>
      <c r="J30" s="482"/>
      <c r="K30" s="483"/>
      <c r="O30" s="144"/>
      <c r="R30" s="214"/>
      <c r="S30" s="145" t="s">
        <v>449</v>
      </c>
      <c r="T30" s="145"/>
      <c r="U30" s="145"/>
      <c r="V30" s="145"/>
      <c r="W30" s="145"/>
    </row>
    <row r="31" spans="1:26" ht="15" customHeight="1" x14ac:dyDescent="0.25">
      <c r="A31" s="52" t="str">
        <f>'Calcs &amp; Signs'!B20</f>
        <v>Type 3S2</v>
      </c>
      <c r="B31" s="58">
        <f>'Calcs &amp; Signs'!D20</f>
        <v>36</v>
      </c>
      <c r="C31" s="58">
        <v>5</v>
      </c>
      <c r="D31" s="456">
        <v>1.837</v>
      </c>
      <c r="E31" s="457"/>
      <c r="F31" s="458"/>
      <c r="G31" s="53">
        <f>'Calcs &amp; Signs'!E20</f>
        <v>36</v>
      </c>
      <c r="H31" s="55"/>
      <c r="I31" s="481"/>
      <c r="J31" s="482"/>
      <c r="K31" s="483"/>
      <c r="O31" s="144"/>
      <c r="R31" s="214">
        <v>45544</v>
      </c>
      <c r="S31" s="145" t="s">
        <v>472</v>
      </c>
      <c r="T31" s="145"/>
      <c r="U31" s="145"/>
      <c r="V31" s="145"/>
      <c r="W31" s="145"/>
    </row>
    <row r="32" spans="1:26" ht="8.25" customHeight="1" x14ac:dyDescent="0.25">
      <c r="A32" s="527"/>
      <c r="B32" s="528"/>
      <c r="C32" s="528"/>
      <c r="D32" s="528"/>
      <c r="E32" s="528"/>
      <c r="F32" s="528"/>
      <c r="G32" s="528"/>
      <c r="H32" s="55"/>
      <c r="I32" s="481"/>
      <c r="J32" s="482"/>
      <c r="K32" s="483"/>
      <c r="L32" s="57"/>
      <c r="M32" s="57"/>
      <c r="N32" s="57"/>
      <c r="O32" s="142"/>
      <c r="Q32" s="1"/>
      <c r="R32" s="214"/>
      <c r="S32" s="145"/>
      <c r="T32" s="145"/>
      <c r="U32" s="145"/>
      <c r="V32" s="145"/>
      <c r="W32" s="145"/>
    </row>
    <row r="33" spans="1:23" ht="14.25" customHeight="1" x14ac:dyDescent="0.25">
      <c r="A33" s="553" t="s">
        <v>122</v>
      </c>
      <c r="B33" s="554"/>
      <c r="C33" s="554"/>
      <c r="D33" s="554"/>
      <c r="E33" s="554"/>
      <c r="F33" s="554"/>
      <c r="G33" s="555"/>
      <c r="H33" s="54"/>
      <c r="I33" s="481"/>
      <c r="J33" s="482"/>
      <c r="K33" s="483"/>
      <c r="L33" s="143"/>
      <c r="M33" s="143"/>
      <c r="N33" s="143"/>
      <c r="O33" s="144"/>
      <c r="Q33" s="1"/>
      <c r="R33" s="214">
        <v>45689</v>
      </c>
      <c r="S33" s="145" t="s">
        <v>517</v>
      </c>
      <c r="T33" s="145"/>
      <c r="U33" s="145"/>
      <c r="V33" s="145"/>
      <c r="W33" s="145"/>
    </row>
    <row r="34" spans="1:23" ht="15" customHeight="1" x14ac:dyDescent="0.25">
      <c r="A34" s="147" t="str">
        <f>'Calcs &amp; Signs'!B21</f>
        <v>SU4</v>
      </c>
      <c r="B34" s="59">
        <f>'Calcs &amp; Signs'!D21</f>
        <v>27</v>
      </c>
      <c r="C34" s="58">
        <v>4</v>
      </c>
      <c r="D34" s="456">
        <v>1.698</v>
      </c>
      <c r="E34" s="457"/>
      <c r="F34" s="458"/>
      <c r="G34" s="53">
        <f>'Calcs &amp; Signs'!E21</f>
        <v>27</v>
      </c>
      <c r="H34" s="54"/>
      <c r="I34" s="481"/>
      <c r="J34" s="482"/>
      <c r="K34" s="483"/>
      <c r="L34" s="143"/>
      <c r="M34" s="143"/>
      <c r="N34" s="143"/>
      <c r="O34" s="144"/>
      <c r="Q34" s="1"/>
      <c r="R34" s="214">
        <v>45839</v>
      </c>
      <c r="S34" s="145" t="s">
        <v>539</v>
      </c>
      <c r="T34" s="145"/>
      <c r="U34" s="145"/>
      <c r="V34" s="145"/>
      <c r="W34" s="145"/>
    </row>
    <row r="35" spans="1:23" ht="10.5" customHeight="1" x14ac:dyDescent="0.25">
      <c r="A35" s="551" t="str">
        <f>'Calcs &amp; Signs'!B22</f>
        <v>SU5</v>
      </c>
      <c r="B35" s="529">
        <f>'Calcs &amp; Signs'!D22</f>
        <v>31</v>
      </c>
      <c r="C35" s="487">
        <v>5</v>
      </c>
      <c r="D35" s="521">
        <v>1.542</v>
      </c>
      <c r="E35" s="522"/>
      <c r="F35" s="523"/>
      <c r="G35" s="531">
        <f>'Calcs &amp; Signs'!E22</f>
        <v>31</v>
      </c>
      <c r="H35" s="54"/>
      <c r="I35" s="481"/>
      <c r="J35" s="482"/>
      <c r="K35" s="483"/>
      <c r="L35" s="143"/>
      <c r="M35" s="143"/>
      <c r="N35" s="143"/>
      <c r="O35" s="144"/>
      <c r="Q35" s="1"/>
      <c r="R35" s="214"/>
      <c r="S35" s="145"/>
      <c r="T35" s="145"/>
      <c r="U35" s="145"/>
      <c r="V35" s="145"/>
      <c r="W35" s="145"/>
    </row>
    <row r="36" spans="1:23" ht="3.75" customHeight="1" x14ac:dyDescent="0.25">
      <c r="A36" s="552"/>
      <c r="B36" s="530"/>
      <c r="C36" s="488"/>
      <c r="D36" s="518"/>
      <c r="E36" s="519"/>
      <c r="F36" s="520"/>
      <c r="G36" s="532"/>
      <c r="H36" s="55"/>
      <c r="I36" s="481"/>
      <c r="J36" s="482"/>
      <c r="K36" s="483"/>
      <c r="L36" s="143"/>
      <c r="M36" s="143"/>
      <c r="N36" s="143"/>
      <c r="O36" s="144"/>
      <c r="Q36" s="1"/>
      <c r="R36" s="214"/>
      <c r="S36" s="145"/>
      <c r="T36" s="145"/>
      <c r="U36" s="145"/>
      <c r="V36" s="145"/>
      <c r="W36" s="145"/>
    </row>
    <row r="37" spans="1:23" ht="15" customHeight="1" x14ac:dyDescent="0.25">
      <c r="A37" s="147" t="str">
        <f>'Calcs &amp; Signs'!B23</f>
        <v>SU6</v>
      </c>
      <c r="B37" s="59">
        <f>'Calcs &amp; Signs'!D23</f>
        <v>34.75</v>
      </c>
      <c r="C37" s="58">
        <v>6</v>
      </c>
      <c r="D37" s="456">
        <v>1.395</v>
      </c>
      <c r="E37" s="457"/>
      <c r="F37" s="458"/>
      <c r="G37" s="53">
        <f>'Calcs &amp; Signs'!E23</f>
        <v>34.75</v>
      </c>
      <c r="H37" s="150"/>
      <c r="I37" s="481"/>
      <c r="J37" s="482"/>
      <c r="K37" s="483"/>
      <c r="L37" s="143"/>
      <c r="M37" s="143"/>
      <c r="N37" s="143"/>
      <c r="O37" s="144"/>
      <c r="R37" s="214"/>
      <c r="S37" s="145"/>
      <c r="T37" s="145"/>
      <c r="U37" s="145"/>
      <c r="V37" s="145"/>
      <c r="W37" s="145"/>
    </row>
    <row r="38" spans="1:23" ht="13.5" customHeight="1" x14ac:dyDescent="0.25">
      <c r="A38" s="149" t="str">
        <f>'Calcs &amp; Signs'!B24</f>
        <v>SU7</v>
      </c>
      <c r="B38" s="59">
        <f>'Calcs &amp; Signs'!D24</f>
        <v>38.75</v>
      </c>
      <c r="C38" s="58">
        <v>7</v>
      </c>
      <c r="D38" s="456">
        <v>1.296</v>
      </c>
      <c r="E38" s="457"/>
      <c r="F38" s="458"/>
      <c r="G38" s="53">
        <f>'Calcs &amp; Signs'!E24</f>
        <v>38.75</v>
      </c>
      <c r="H38" s="150"/>
      <c r="I38" s="481"/>
      <c r="J38" s="482"/>
      <c r="K38" s="483"/>
      <c r="L38" s="143"/>
      <c r="M38" s="143"/>
      <c r="N38" s="143"/>
      <c r="O38" s="144"/>
      <c r="R38" s="214"/>
      <c r="S38" s="145"/>
      <c r="T38" s="145"/>
      <c r="U38" s="145"/>
      <c r="V38" s="145"/>
      <c r="W38" s="145"/>
    </row>
    <row r="39" spans="1:23" ht="0.95" customHeight="1" x14ac:dyDescent="0.25">
      <c r="A39" s="52"/>
      <c r="B39" s="58"/>
      <c r="C39" s="58"/>
      <c r="D39" s="442"/>
      <c r="E39" s="443"/>
      <c r="F39" s="444"/>
      <c r="G39" s="53"/>
      <c r="H39" s="150"/>
      <c r="I39" s="484"/>
      <c r="J39" s="485"/>
      <c r="K39" s="486"/>
      <c r="L39" s="143"/>
      <c r="M39" s="143"/>
      <c r="N39" s="143"/>
      <c r="O39" s="144"/>
      <c r="R39" s="214"/>
      <c r="S39" s="145"/>
      <c r="T39" s="145"/>
      <c r="U39" s="145"/>
      <c r="V39" s="145"/>
      <c r="W39" s="145"/>
    </row>
    <row r="40" spans="1:23" ht="3.75" customHeight="1" x14ac:dyDescent="0.25">
      <c r="A40" s="467"/>
      <c r="B40" s="468"/>
      <c r="C40" s="468"/>
      <c r="D40" s="468"/>
      <c r="E40" s="468"/>
      <c r="F40" s="468"/>
      <c r="G40" s="468"/>
      <c r="H40" s="150"/>
      <c r="I40" s="465"/>
      <c r="J40" s="465"/>
      <c r="K40" s="465"/>
      <c r="L40" s="465"/>
      <c r="M40" s="465"/>
      <c r="N40" s="465"/>
      <c r="O40" s="466"/>
      <c r="R40" s="214"/>
      <c r="S40" s="145"/>
      <c r="T40" s="145"/>
      <c r="U40" s="145"/>
      <c r="V40" s="145"/>
      <c r="W40" s="145"/>
    </row>
    <row r="41" spans="1:23" ht="15" customHeight="1" x14ac:dyDescent="0.25">
      <c r="A41" s="469" t="s">
        <v>269</v>
      </c>
      <c r="B41" s="470"/>
      <c r="C41" s="470"/>
      <c r="D41" s="470"/>
      <c r="E41" s="470"/>
      <c r="F41" s="470"/>
      <c r="G41" s="471"/>
      <c r="H41" s="150"/>
      <c r="I41" s="475" t="s">
        <v>391</v>
      </c>
      <c r="J41" s="475"/>
      <c r="K41" s="475"/>
      <c r="L41" s="475"/>
      <c r="M41" s="475"/>
      <c r="N41" s="475"/>
      <c r="O41" s="476"/>
      <c r="R41" s="214"/>
      <c r="S41" s="145"/>
      <c r="T41" s="145"/>
      <c r="U41" s="145"/>
      <c r="V41" s="145"/>
      <c r="W41" s="145"/>
    </row>
    <row r="42" spans="1:23" ht="30" customHeight="1" x14ac:dyDescent="0.25">
      <c r="A42" s="472" t="s">
        <v>340</v>
      </c>
      <c r="B42" s="473"/>
      <c r="C42" s="473"/>
      <c r="D42" s="473"/>
      <c r="E42" s="473"/>
      <c r="F42" s="473"/>
      <c r="G42" s="474"/>
      <c r="H42" s="150"/>
      <c r="I42" s="154" t="s">
        <v>0</v>
      </c>
      <c r="J42" s="155" t="s">
        <v>119</v>
      </c>
      <c r="K42" s="155" t="s">
        <v>309</v>
      </c>
      <c r="L42" s="447" t="s">
        <v>312</v>
      </c>
      <c r="M42" s="448"/>
      <c r="N42" s="449"/>
      <c r="O42" s="157" t="s">
        <v>447</v>
      </c>
      <c r="R42" s="214"/>
      <c r="S42" s="145"/>
      <c r="T42" s="145"/>
      <c r="U42" s="145"/>
      <c r="V42" s="145"/>
      <c r="W42" s="145"/>
    </row>
    <row r="43" spans="1:23" ht="17.45" customHeight="1" x14ac:dyDescent="0.25">
      <c r="A43" s="56" t="str">
        <f>'Calcs &amp; Signs'!B26</f>
        <v>EV2</v>
      </c>
      <c r="B43" s="60">
        <f>'Calcs &amp; Signs'!D26</f>
        <v>28.75</v>
      </c>
      <c r="C43" s="60">
        <f>'Calcs &amp; Signs'!I26</f>
        <v>2</v>
      </c>
      <c r="D43" s="456">
        <v>1.65</v>
      </c>
      <c r="E43" s="457"/>
      <c r="F43" s="458"/>
      <c r="G43" s="148">
        <f>'Calcs &amp; Signs'!E26</f>
        <v>28.75</v>
      </c>
      <c r="H43" s="150"/>
      <c r="I43" s="264" t="s">
        <v>583</v>
      </c>
      <c r="J43" s="261">
        <v>60</v>
      </c>
      <c r="K43" s="261">
        <v>6</v>
      </c>
      <c r="L43" s="456">
        <v>1.4630000000000001</v>
      </c>
      <c r="M43" s="457"/>
      <c r="N43" s="458"/>
      <c r="O43" s="158">
        <f>L43*J43</f>
        <v>87.78</v>
      </c>
      <c r="R43" s="214"/>
      <c r="S43" s="145"/>
      <c r="T43" s="145"/>
      <c r="U43" s="145"/>
      <c r="V43" s="145"/>
      <c r="W43" s="145"/>
    </row>
    <row r="44" spans="1:23" ht="17.45" customHeight="1" x14ac:dyDescent="0.25">
      <c r="A44" s="262" t="str">
        <f>'Calcs &amp; Signs'!B27</f>
        <v>EV3</v>
      </c>
      <c r="B44" s="60">
        <f>'Calcs &amp; Signs'!D27</f>
        <v>43</v>
      </c>
      <c r="C44" s="60">
        <f>'Calcs &amp; Signs'!I27</f>
        <v>3</v>
      </c>
      <c r="D44" s="503">
        <v>1.292</v>
      </c>
      <c r="E44" s="504"/>
      <c r="F44" s="505"/>
      <c r="G44" s="53">
        <f>'Calcs &amp; Signs'!E27</f>
        <v>43</v>
      </c>
      <c r="H44" s="150"/>
      <c r="I44" s="264" t="s">
        <v>584</v>
      </c>
      <c r="J44" s="261">
        <v>65</v>
      </c>
      <c r="K44" s="261">
        <v>7</v>
      </c>
      <c r="L44" s="456">
        <v>1.1220000000000001</v>
      </c>
      <c r="M44" s="457"/>
      <c r="N44" s="458"/>
      <c r="O44" s="158">
        <f>L44*J44</f>
        <v>72.930000000000007</v>
      </c>
      <c r="R44" s="215"/>
    </row>
    <row r="45" spans="1:23" ht="3" customHeight="1" x14ac:dyDescent="0.25">
      <c r="A45" s="501"/>
      <c r="B45" s="502"/>
      <c r="C45" s="502"/>
      <c r="D45" s="502"/>
      <c r="E45" s="502"/>
      <c r="F45" s="502"/>
      <c r="G45" s="502"/>
      <c r="H45" s="150"/>
      <c r="I45" s="177"/>
      <c r="J45" s="179"/>
      <c r="K45" s="179"/>
      <c r="L45" s="180"/>
      <c r="M45" s="180"/>
      <c r="N45" s="180"/>
      <c r="O45" s="181"/>
      <c r="R45" s="215"/>
    </row>
    <row r="46" spans="1:23" ht="17.45" customHeight="1" x14ac:dyDescent="0.25">
      <c r="A46" s="498"/>
      <c r="B46" s="499"/>
      <c r="C46" s="499"/>
      <c r="D46" s="499"/>
      <c r="E46" s="499"/>
      <c r="F46" s="499"/>
      <c r="G46" s="500"/>
      <c r="I46" s="161"/>
      <c r="J46" s="178"/>
      <c r="K46" s="178"/>
      <c r="L46" s="178"/>
      <c r="M46" s="178"/>
      <c r="N46" s="178"/>
      <c r="O46" s="162"/>
      <c r="R46" s="215"/>
    </row>
    <row r="47" spans="1:23" ht="17.45" customHeight="1" x14ac:dyDescent="0.25">
      <c r="A47" s="496" t="s">
        <v>323</v>
      </c>
      <c r="B47" s="497"/>
      <c r="C47" s="497"/>
      <c r="D47" s="453">
        <f>'Calcs &amp; Signs'!D40</f>
        <v>1.3</v>
      </c>
      <c r="E47" s="454"/>
      <c r="F47" s="455"/>
      <c r="G47" s="171">
        <f>$D$47</f>
        <v>1.3</v>
      </c>
      <c r="I47" s="459" t="s">
        <v>384</v>
      </c>
      <c r="J47" s="459"/>
      <c r="K47" s="459"/>
      <c r="L47" s="460" t="s">
        <v>324</v>
      </c>
      <c r="M47" s="460"/>
      <c r="N47" s="460"/>
      <c r="O47" s="461"/>
      <c r="R47" s="215"/>
    </row>
    <row r="48" spans="1:23" ht="2.25" customHeight="1" thickBot="1" x14ac:dyDescent="0.3">
      <c r="A48" s="151"/>
      <c r="O48" s="159"/>
      <c r="R48" s="215"/>
    </row>
    <row r="49" spans="1:18" ht="18" customHeight="1" x14ac:dyDescent="0.25">
      <c r="A49" s="462" t="s">
        <v>226</v>
      </c>
      <c r="B49" s="463"/>
      <c r="C49" s="506" t="s">
        <v>600</v>
      </c>
      <c r="D49" s="507"/>
      <c r="E49" s="507"/>
      <c r="F49" s="507"/>
      <c r="G49" s="507"/>
      <c r="H49" s="507"/>
      <c r="I49" s="507"/>
      <c r="J49" s="507"/>
      <c r="K49" s="507"/>
      <c r="L49" s="507"/>
      <c r="M49" s="507"/>
      <c r="N49" s="507"/>
      <c r="O49" s="508"/>
      <c r="R49" s="215"/>
    </row>
    <row r="50" spans="1:18" ht="27.75" customHeight="1" x14ac:dyDescent="0.25">
      <c r="A50" s="152"/>
      <c r="B50" s="491" t="s">
        <v>315</v>
      </c>
      <c r="C50" s="451"/>
      <c r="D50" s="451"/>
      <c r="E50" s="464" t="s">
        <v>316</v>
      </c>
      <c r="F50" s="464"/>
      <c r="G50" s="450" t="s">
        <v>317</v>
      </c>
      <c r="H50" s="451"/>
      <c r="I50" s="452"/>
      <c r="J50" s="450" t="s">
        <v>318</v>
      </c>
      <c r="K50" s="451"/>
      <c r="L50" s="452"/>
      <c r="M50" s="464" t="s">
        <v>319</v>
      </c>
      <c r="N50" s="464"/>
      <c r="O50" s="186">
        <v>46031</v>
      </c>
      <c r="R50" s="215"/>
    </row>
    <row r="51" spans="1:18" ht="29.25" customHeight="1" thickBot="1" x14ac:dyDescent="0.3">
      <c r="A51" s="153" t="s">
        <v>272</v>
      </c>
      <c r="B51" s="492" t="s">
        <v>601</v>
      </c>
      <c r="C51" s="493"/>
      <c r="D51" s="494"/>
      <c r="E51" s="492">
        <v>55865</v>
      </c>
      <c r="F51" s="494"/>
      <c r="G51" s="492">
        <v>6147529972</v>
      </c>
      <c r="H51" s="493"/>
      <c r="I51" s="494"/>
      <c r="J51" s="509" t="s">
        <v>602</v>
      </c>
      <c r="K51" s="510"/>
      <c r="L51" s="510"/>
      <c r="M51" s="510"/>
      <c r="N51" s="510"/>
      <c r="O51" s="511"/>
      <c r="R51" s="215"/>
    </row>
    <row r="52" spans="1:18" ht="24" customHeight="1" thickBot="1" x14ac:dyDescent="0.3">
      <c r="A52" s="413" t="s">
        <v>273</v>
      </c>
      <c r="B52" s="489" t="s">
        <v>606</v>
      </c>
      <c r="C52" s="495"/>
      <c r="D52" s="490"/>
      <c r="E52" s="489">
        <v>89950</v>
      </c>
      <c r="F52" s="490"/>
      <c r="G52" s="489">
        <v>6143874117</v>
      </c>
      <c r="H52" s="495"/>
      <c r="I52" s="490"/>
      <c r="J52" s="512" t="s">
        <v>607</v>
      </c>
      <c r="K52" s="513"/>
      <c r="L52" s="513"/>
      <c r="M52" s="513"/>
      <c r="N52" s="513"/>
      <c r="O52" s="514"/>
      <c r="R52" s="215"/>
    </row>
    <row r="53" spans="1:18" x14ac:dyDescent="0.25">
      <c r="A53" t="s">
        <v>530</v>
      </c>
      <c r="O53" s="62" t="s">
        <v>537</v>
      </c>
    </row>
    <row r="54" spans="1:18" x14ac:dyDescent="0.25">
      <c r="A54" t="s">
        <v>392</v>
      </c>
      <c r="O54" s="62"/>
    </row>
    <row r="55" spans="1:18" x14ac:dyDescent="0.25">
      <c r="A55" t="s">
        <v>594</v>
      </c>
    </row>
    <row r="56" spans="1:18" x14ac:dyDescent="0.25">
      <c r="A56" t="s">
        <v>531</v>
      </c>
      <c r="B56" s="10"/>
    </row>
    <row r="57" spans="1:18" x14ac:dyDescent="0.25">
      <c r="A57" s="10" t="s">
        <v>395</v>
      </c>
      <c r="B57" s="10"/>
    </row>
  </sheetData>
  <sheetProtection sheet="1" selectLockedCells="1"/>
  <mergeCells count="115">
    <mergeCell ref="D17:K17"/>
    <mergeCell ref="D18:K18"/>
    <mergeCell ref="D24:F24"/>
    <mergeCell ref="D25:F25"/>
    <mergeCell ref="I27:K27"/>
    <mergeCell ref="N26:O26"/>
    <mergeCell ref="I24:K25"/>
    <mergeCell ref="G7:G8"/>
    <mergeCell ref="I7:J8"/>
    <mergeCell ref="K7:O8"/>
    <mergeCell ref="K9:O9"/>
    <mergeCell ref="I9:J9"/>
    <mergeCell ref="D19:K19"/>
    <mergeCell ref="H6:J6"/>
    <mergeCell ref="K6:L6"/>
    <mergeCell ref="M6:O6"/>
    <mergeCell ref="A15:C15"/>
    <mergeCell ref="D16:K16"/>
    <mergeCell ref="Q8:R9"/>
    <mergeCell ref="A9:C9"/>
    <mergeCell ref="D7:F8"/>
    <mergeCell ref="D9:F9"/>
    <mergeCell ref="A7:C8"/>
    <mergeCell ref="A10:C10"/>
    <mergeCell ref="D10:O10"/>
    <mergeCell ref="A16:C16"/>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7">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56000000000000005" bottom="0.5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9" id="{9B7F6393-4A79-4719-9E78-D787F327EEAA}">
            <xm:f>'Calcs &amp; Signs'!$I$4="Tons"</xm:f>
            <x14:dxf>
              <numFmt numFmtId="177" formatCode="0.00\ &quot;tons&quot;"/>
            </x14:dxf>
          </x14:cfRule>
          <x14:cfRule type="expression" priority="40" id="{D5235E96-3F19-45D0-9E36-76822D58E4DE}">
            <xm:f>'Calcs &amp; Signs'!$C$79="Error"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F6D861A-3BD4-46CD-8B7B-1971A8D46E17}">
          <x14:formula1>
            <xm:f>List!$J$3:$J$9</xm:f>
          </x14:formula1>
          <xm:sqref>D17:K17</xm:sqref>
        </x14:dataValidation>
        <x14:dataValidation type="list" allowBlank="1" showInputMessage="1" showErrorMessage="1" xr:uid="{759808EF-5FB3-4AED-84A7-EFE011AF797C}">
          <x14:formula1>
            <xm:f>List!$J$13:$J$23</xm:f>
          </x14:formula1>
          <xm:sqref>D13:K13</xm:sqref>
        </x14:dataValidation>
        <x14:dataValidation type="custom" allowBlank="1" showInputMessage="1" showErrorMessage="1" xr:uid="{39F889A2-6DD4-4EC5-AC38-A618178F4453}">
          <x14:formula1>
            <xm:f>IF(ISNA(VLOOKUP(MID(G6,1,3),List!F5:G92,2,FALSE))=TRUE,"From BRIDGE NUMBER or Enter District",VLOOKUP(MID(G6,1,3),List!F5:G92,2))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18" zoomScale="75" zoomScaleNormal="75" workbookViewId="0">
      <selection activeCell="E18" sqref="E18:F18"/>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637" t="str">
        <f>CONCATENATE("AssetWise Input For:     ",'BR-100'!D6,"    SFN: ",'BR-100'!A6)</f>
        <v>AssetWise Input For:     SCI-73-10.63    SFN: 7302584</v>
      </c>
      <c r="C2" s="638"/>
      <c r="D2" s="638"/>
      <c r="E2" s="638"/>
      <c r="F2" s="638"/>
      <c r="G2" s="639"/>
    </row>
    <row r="3" spans="2:7" ht="18.75" x14ac:dyDescent="0.3">
      <c r="B3" s="642"/>
      <c r="C3" s="642"/>
      <c r="D3" s="642"/>
      <c r="E3" s="642"/>
      <c r="F3" s="642"/>
      <c r="G3" s="642"/>
    </row>
    <row r="4" spans="2:7" ht="18.75" x14ac:dyDescent="0.3">
      <c r="B4" s="88"/>
      <c r="C4" s="89" t="s">
        <v>300</v>
      </c>
      <c r="D4" s="88"/>
      <c r="E4" s="88"/>
      <c r="F4" s="88"/>
      <c r="G4" s="88"/>
    </row>
    <row r="5" spans="2:7" ht="2.25" customHeight="1" thickBot="1" x14ac:dyDescent="0.35">
      <c r="B5" s="85"/>
      <c r="C5" s="87"/>
      <c r="D5" s="85"/>
      <c r="E5" s="85"/>
      <c r="F5" s="85"/>
      <c r="G5" s="85"/>
    </row>
    <row r="6" spans="2:7" ht="18.75" customHeight="1" thickBot="1" x14ac:dyDescent="0.3">
      <c r="B6" s="634" t="s">
        <v>278</v>
      </c>
      <c r="C6" s="635"/>
      <c r="D6" s="635"/>
      <c r="E6" s="635"/>
      <c r="F6" s="635"/>
      <c r="G6" s="636"/>
    </row>
    <row r="7" spans="2:7" ht="6.75" customHeight="1" x14ac:dyDescent="0.25">
      <c r="B7" s="76"/>
      <c r="C7" s="77"/>
      <c r="D7" s="78"/>
      <c r="E7" s="78"/>
      <c r="F7" s="78"/>
      <c r="G7" s="79"/>
    </row>
    <row r="8" spans="2:7" ht="20.100000000000001" customHeight="1" x14ac:dyDescent="0.25">
      <c r="B8" s="13"/>
      <c r="C8" s="640" t="str">
        <f>"(31) Design Load"</f>
        <v>(31) Design Load</v>
      </c>
      <c r="D8" s="641"/>
      <c r="E8" s="626" t="str">
        <f>'BR-100'!D19</f>
        <v>HS20-44 &amp; Alternate Military Loading</v>
      </c>
      <c r="F8" s="627"/>
      <c r="G8" s="16"/>
    </row>
    <row r="9" spans="2:7" ht="3" customHeight="1" x14ac:dyDescent="0.25">
      <c r="B9" s="13"/>
      <c r="C9" s="18"/>
      <c r="D9" s="18"/>
      <c r="E9" s="18"/>
      <c r="F9" s="19"/>
      <c r="G9" s="16"/>
    </row>
    <row r="10" spans="2:7" ht="20.100000000000001" customHeight="1" x14ac:dyDescent="0.25">
      <c r="B10" s="13"/>
      <c r="C10" s="640" t="str">
        <f>"(63) Operation Rating Method"</f>
        <v>(63) Operation Rating Method</v>
      </c>
      <c r="D10" s="641"/>
      <c r="E10" s="626" t="str">
        <f>'BR-100'!D18</f>
        <v>LFR - Load Factor Rating</v>
      </c>
      <c r="F10" s="627"/>
      <c r="G10" s="16"/>
    </row>
    <row r="11" spans="2:7" ht="3" customHeight="1" x14ac:dyDescent="0.25">
      <c r="B11" s="13"/>
      <c r="C11" s="18"/>
      <c r="D11" s="18"/>
      <c r="E11" s="18"/>
      <c r="F11" s="19"/>
      <c r="G11" s="16"/>
    </row>
    <row r="12" spans="2:7" ht="20.100000000000001" customHeight="1" x14ac:dyDescent="0.25">
      <c r="B12" s="13"/>
      <c r="C12" s="640" t="str">
        <f>"(64) Operating Rating Factor"</f>
        <v>(64) Operating Rating Factor</v>
      </c>
      <c r="D12" s="641"/>
      <c r="E12" s="643">
        <f>IF('Calcs &amp; Signs'!C79="Error",CONCATENATE(TEXT('Calcs &amp; Signs'!C13,"0.000"), " - Inv. Factor &gt; Oper. Factor - Review Rating"),'Calcs &amp; Signs'!C13)</f>
        <v>1.429</v>
      </c>
      <c r="F12" s="644"/>
      <c r="G12" s="16" t="str">
        <f>IF('Calcs &amp; Signs'!I4="RF","","tons")</f>
        <v/>
      </c>
    </row>
    <row r="13" spans="2:7" ht="3" customHeight="1" x14ac:dyDescent="0.25">
      <c r="B13" s="13"/>
      <c r="C13" s="18"/>
      <c r="D13" s="18"/>
      <c r="E13" s="18"/>
      <c r="F13" s="19"/>
      <c r="G13" s="16"/>
    </row>
    <row r="14" spans="2:7" ht="20.100000000000001" customHeight="1" x14ac:dyDescent="0.25">
      <c r="B14" s="13"/>
      <c r="C14" s="640" t="str">
        <f>"(65) Inventory Rating Method"</f>
        <v>(65) Inventory Rating Method</v>
      </c>
      <c r="D14" s="641"/>
      <c r="E14" s="626" t="str">
        <f>'BR-100'!D18</f>
        <v>LFR - Load Factor Rating</v>
      </c>
      <c r="F14" s="627"/>
      <c r="G14" s="16"/>
    </row>
    <row r="15" spans="2:7" ht="3" customHeight="1" x14ac:dyDescent="0.25">
      <c r="B15" s="13"/>
      <c r="C15" s="18"/>
      <c r="D15" s="17"/>
      <c r="E15" s="18"/>
      <c r="F15" s="19"/>
      <c r="G15" s="16"/>
    </row>
    <row r="16" spans="2:7" ht="20.100000000000001" customHeight="1" x14ac:dyDescent="0.25">
      <c r="B16" s="13"/>
      <c r="C16" s="640" t="str">
        <f>"(66) Inventory Rating Factor"</f>
        <v>(66) Inventory Rating Factor</v>
      </c>
      <c r="D16" s="641"/>
      <c r="E16" s="643">
        <f>IF('Calcs &amp; Signs'!C79="Error",CONCATENATE(TEXT('Calcs &amp; Signs'!C12,"0.000"), " - Inv. Factor &gt; Oper. Factor - Review Rating"),'Calcs &amp; Signs'!C12)</f>
        <v>0.85499999999999998</v>
      </c>
      <c r="F16" s="644"/>
      <c r="G16" s="16"/>
    </row>
    <row r="17" spans="2:9" ht="3" customHeight="1" x14ac:dyDescent="0.25">
      <c r="B17" s="13"/>
      <c r="C17" s="14"/>
      <c r="D17" s="15"/>
      <c r="E17" s="19"/>
      <c r="F17" s="19"/>
      <c r="G17" s="16"/>
    </row>
    <row r="18" spans="2:9" ht="20.100000000000001" customHeight="1" x14ac:dyDescent="0.25">
      <c r="B18" s="13"/>
      <c r="C18" s="640" t="str">
        <f>"(70) Bridge Posting"</f>
        <v>(70) Bridge Posting</v>
      </c>
      <c r="D18" s="641"/>
      <c r="E18" s="626" t="str">
        <f>'Calcs &amp; Signs'!D65</f>
        <v>5 - Equal to or above legal loads</v>
      </c>
      <c r="F18" s="627"/>
      <c r="G18" s="124"/>
    </row>
    <row r="19" spans="2:9" ht="3" customHeight="1" x14ac:dyDescent="0.25">
      <c r="B19" s="13"/>
      <c r="C19" s="14"/>
      <c r="D19" s="15"/>
      <c r="E19" s="19"/>
      <c r="F19" s="19"/>
      <c r="G19" s="16"/>
    </row>
    <row r="20" spans="2:9" ht="20.100000000000001" customHeight="1" x14ac:dyDescent="0.25">
      <c r="B20" s="13"/>
      <c r="C20" s="640" t="str">
        <f>"(70.01) Date Posted"</f>
        <v>(70.01) Date Posted</v>
      </c>
      <c r="D20" s="641"/>
      <c r="E20" s="647" t="s">
        <v>298</v>
      </c>
      <c r="F20" s="648"/>
      <c r="G20" s="16"/>
      <c r="I20" s="73"/>
    </row>
    <row r="21" spans="2:9" ht="3" customHeight="1" x14ac:dyDescent="0.25">
      <c r="B21" s="13"/>
      <c r="C21" s="18"/>
      <c r="D21" s="18"/>
      <c r="E21" s="18"/>
      <c r="F21" s="19"/>
      <c r="G21" s="16"/>
      <c r="I21" s="73"/>
    </row>
    <row r="22" spans="2:9" ht="20.100000000000001" customHeight="1" x14ac:dyDescent="0.25">
      <c r="B22" s="13"/>
      <c r="C22" s="640" t="str">
        <f>"(70.02) Posted Sign Type"</f>
        <v>(70.02) Posted Sign Type</v>
      </c>
      <c r="D22" s="641"/>
      <c r="E22" s="650" t="s">
        <v>298</v>
      </c>
      <c r="F22" s="651"/>
      <c r="G22" s="16" t="str">
        <f>IF('Calcs &amp; Signs'!I4="RF","","tons")</f>
        <v/>
      </c>
      <c r="I22" s="73"/>
    </row>
    <row r="23" spans="2:9" ht="3" customHeight="1" x14ac:dyDescent="0.25">
      <c r="B23" s="13"/>
      <c r="C23" s="18"/>
      <c r="D23" s="18"/>
      <c r="E23" s="18"/>
      <c r="F23" s="19"/>
      <c r="G23" s="16"/>
      <c r="I23" s="73"/>
    </row>
    <row r="24" spans="2:9" ht="20.100000000000001" customHeight="1" x14ac:dyDescent="0.25">
      <c r="B24" s="13"/>
      <c r="C24" s="640" t="str">
        <f>"(70.03) Posted Weight"</f>
        <v>(70.03) Posted Weight</v>
      </c>
      <c r="D24" s="641"/>
      <c r="E24" s="647" t="s">
        <v>298</v>
      </c>
      <c r="F24" s="648"/>
      <c r="G24" s="16"/>
      <c r="I24" s="73"/>
    </row>
    <row r="25" spans="2:9" ht="7.5" customHeight="1" thickBot="1" x14ac:dyDescent="0.3">
      <c r="B25" s="20"/>
      <c r="C25" s="80"/>
      <c r="D25" s="81"/>
      <c r="E25" s="82"/>
      <c r="F25" s="83"/>
      <c r="G25" s="21"/>
    </row>
    <row r="26" spans="2:9" ht="18.75" customHeight="1" x14ac:dyDescent="0.25">
      <c r="B26" s="84"/>
      <c r="C26" s="74"/>
      <c r="D26" s="73"/>
      <c r="E26" s="649"/>
      <c r="F26" s="649"/>
      <c r="G26" s="73"/>
    </row>
    <row r="27" spans="2:9" ht="18.75" customHeight="1" x14ac:dyDescent="0.3">
      <c r="B27" s="73"/>
      <c r="C27" s="89" t="s">
        <v>301</v>
      </c>
      <c r="D27" s="73"/>
      <c r="E27" s="73"/>
      <c r="F27" s="75"/>
      <c r="G27" s="73"/>
    </row>
    <row r="28" spans="2:9" ht="3" customHeight="1" thickBot="1" x14ac:dyDescent="0.3">
      <c r="B28" s="73"/>
      <c r="C28" s="628"/>
      <c r="D28" s="628"/>
      <c r="E28" s="628"/>
      <c r="F28" s="628"/>
      <c r="G28" s="73"/>
    </row>
    <row r="29" spans="2:9" ht="18.75" customHeight="1" thickBot="1" x14ac:dyDescent="0.3">
      <c r="B29" s="629" t="s">
        <v>279</v>
      </c>
      <c r="C29" s="630"/>
      <c r="D29" s="630"/>
      <c r="E29" s="630"/>
      <c r="F29" s="630"/>
      <c r="G29" s="631"/>
    </row>
    <row r="30" spans="2:9" ht="6.75" customHeight="1" x14ac:dyDescent="0.25">
      <c r="B30" s="76"/>
      <c r="C30" s="77"/>
      <c r="D30" s="78"/>
      <c r="E30" s="78"/>
      <c r="F30" s="78"/>
      <c r="G30" s="79"/>
    </row>
    <row r="31" spans="2:9" ht="20.100000000000001" customHeight="1" x14ac:dyDescent="0.25">
      <c r="B31" s="13"/>
      <c r="C31" s="632" t="str">
        <f>"(717) 2F1 Operating Rating Factor (GVW 15 T)"</f>
        <v>(717) 2F1 Operating Rating Factor (GVW 15 T)</v>
      </c>
      <c r="D31" s="633"/>
      <c r="E31" s="624">
        <f>'Calcs &amp; Signs'!C14</f>
        <v>2.8439999999999999</v>
      </c>
      <c r="F31" s="625"/>
      <c r="G31" s="16"/>
    </row>
    <row r="32" spans="2:9" ht="3" customHeight="1" x14ac:dyDescent="0.25">
      <c r="B32" s="13"/>
      <c r="C32" s="19"/>
      <c r="D32" s="19"/>
      <c r="E32" s="19"/>
      <c r="F32" s="19"/>
      <c r="G32" s="16"/>
    </row>
    <row r="33" spans="2:7" ht="20.100000000000001" customHeight="1" x14ac:dyDescent="0.25">
      <c r="B33" s="13"/>
      <c r="C33" s="632" t="str">
        <f>"(720) 3F1 Operating Rating Factor (GVW 23 T)"</f>
        <v>(720) 3F1 Operating Rating Factor (GVW 23 T)</v>
      </c>
      <c r="D33" s="633"/>
      <c r="E33" s="624">
        <f>'Calcs &amp; Signs'!C15</f>
        <v>1.9339999999999999</v>
      </c>
      <c r="F33" s="625"/>
      <c r="G33" s="16"/>
    </row>
    <row r="34" spans="2:7" ht="3" customHeight="1" x14ac:dyDescent="0.25">
      <c r="B34" s="13"/>
      <c r="C34" s="19"/>
      <c r="D34" s="19"/>
      <c r="E34" s="19"/>
      <c r="F34" s="19"/>
      <c r="G34" s="16"/>
    </row>
    <row r="35" spans="2:7" ht="20.100000000000001" customHeight="1" x14ac:dyDescent="0.25">
      <c r="B35" s="13"/>
      <c r="C35" s="632" t="str">
        <f>"(723.01) 4F1 Operating Rating Factor (GVW 27 T)"</f>
        <v>(723.01) 4F1 Operating Rating Factor (GVW 27 T)</v>
      </c>
      <c r="D35" s="633"/>
      <c r="E35" s="624">
        <f>'Calcs &amp; Signs'!C21</f>
        <v>1.698</v>
      </c>
      <c r="F35" s="625"/>
      <c r="G35" s="16"/>
    </row>
    <row r="36" spans="2:7" ht="3" customHeight="1" x14ac:dyDescent="0.25">
      <c r="B36" s="13"/>
      <c r="C36" s="19"/>
      <c r="D36" s="19"/>
      <c r="E36" s="19"/>
      <c r="F36" s="19"/>
      <c r="G36" s="16"/>
    </row>
    <row r="37" spans="2:7" ht="20.100000000000001" customHeight="1" x14ac:dyDescent="0.25">
      <c r="B37" s="13"/>
      <c r="C37" s="632" t="str">
        <f>"(726.01) 5C1 Operating Rating Factor (GVW 40 T)"</f>
        <v>(726.01) 5C1 Operating Rating Factor (GVW 40 T)</v>
      </c>
      <c r="D37" s="633"/>
      <c r="E37" s="624">
        <f>'Calcs &amp; Signs'!C17</f>
        <v>0</v>
      </c>
      <c r="F37" s="625"/>
      <c r="G37" s="16"/>
    </row>
    <row r="38" spans="2:7" ht="3" customHeight="1" x14ac:dyDescent="0.25">
      <c r="B38" s="13"/>
      <c r="C38" s="19"/>
      <c r="D38" s="19"/>
      <c r="E38" s="19"/>
      <c r="F38" s="19"/>
      <c r="G38" s="16"/>
    </row>
    <row r="39" spans="2:7" ht="20.100000000000001" customHeight="1" x14ac:dyDescent="0.25">
      <c r="B39" s="13"/>
      <c r="C39" s="632" t="str">
        <f>"(723.02) SU4 Operating Rating Factor (GVW 27 T)"</f>
        <v>(723.02) SU4 Operating Rating Factor (GVW 27 T)</v>
      </c>
      <c r="D39" s="633"/>
      <c r="E39" s="624">
        <f>'Calcs &amp; Signs'!C21</f>
        <v>1.698</v>
      </c>
      <c r="F39" s="625"/>
      <c r="G39" s="16"/>
    </row>
    <row r="40" spans="2:7" ht="3" customHeight="1" x14ac:dyDescent="0.25">
      <c r="B40" s="13"/>
      <c r="C40" s="19"/>
      <c r="D40" s="19"/>
      <c r="E40" s="19"/>
      <c r="F40" s="19"/>
      <c r="G40" s="16"/>
    </row>
    <row r="41" spans="2:7" ht="20.100000000000001" customHeight="1" x14ac:dyDescent="0.25">
      <c r="B41" s="13"/>
      <c r="C41" s="632" t="str">
        <f>"(726.02) SU5 Operating Rating Factor (GVW 31 T)"</f>
        <v>(726.02) SU5 Operating Rating Factor (GVW 31 T)</v>
      </c>
      <c r="D41" s="633"/>
      <c r="E41" s="624">
        <f>'Calcs &amp; Signs'!C22</f>
        <v>1.542</v>
      </c>
      <c r="F41" s="625"/>
      <c r="G41" s="16"/>
    </row>
    <row r="42" spans="2:7" ht="3" customHeight="1" x14ac:dyDescent="0.25">
      <c r="B42" s="13"/>
      <c r="C42" s="19"/>
      <c r="D42" s="19"/>
      <c r="E42" s="19"/>
      <c r="F42" s="19"/>
      <c r="G42" s="16"/>
    </row>
    <row r="43" spans="2:7" ht="20.100000000000001" customHeight="1" x14ac:dyDescent="0.25">
      <c r="B43" s="13"/>
      <c r="C43" s="632" t="str">
        <f>"(732.01) SU6 Operating Rating Factor (GVW 34.75 T)"</f>
        <v>(732.01) SU6 Operating Rating Factor (GVW 34.75 T)</v>
      </c>
      <c r="D43" s="633"/>
      <c r="E43" s="624">
        <f>'Calcs &amp; Signs'!C23</f>
        <v>1.395</v>
      </c>
      <c r="F43" s="625"/>
      <c r="G43" s="16"/>
    </row>
    <row r="44" spans="2:7" ht="3" customHeight="1" x14ac:dyDescent="0.25">
      <c r="B44" s="13"/>
      <c r="C44" s="19"/>
      <c r="D44" s="19"/>
      <c r="E44" s="19"/>
      <c r="F44" s="19"/>
      <c r="G44" s="16"/>
    </row>
    <row r="45" spans="2:7" ht="20.100000000000001" customHeight="1" x14ac:dyDescent="0.25">
      <c r="B45" s="13"/>
      <c r="C45" s="632" t="str">
        <f>"(732.02) SU7 Operating Rating Factor (GVW 38.75 T)"</f>
        <v>(732.02) SU7 Operating Rating Factor (GVW 38.75 T)</v>
      </c>
      <c r="D45" s="633"/>
      <c r="E45" s="624">
        <f>'Calcs &amp; Signs'!C24</f>
        <v>1.296</v>
      </c>
      <c r="F45" s="625"/>
      <c r="G45" s="16"/>
    </row>
    <row r="46" spans="2:7" ht="3" customHeight="1" x14ac:dyDescent="0.25">
      <c r="B46" s="13"/>
      <c r="C46" s="19"/>
      <c r="D46" s="19"/>
      <c r="E46" s="19"/>
      <c r="F46" s="19"/>
      <c r="G46" s="16"/>
    </row>
    <row r="47" spans="2:7" ht="20.25" customHeight="1" x14ac:dyDescent="0.25">
      <c r="B47" s="13"/>
      <c r="C47" s="632" t="str">
        <f>"(735) EV2 Operating Rating Factor (GVW 28.75 T)"</f>
        <v>(735) EV2 Operating Rating Factor (GVW 28.75 T)</v>
      </c>
      <c r="D47" s="632"/>
      <c r="E47" s="624">
        <f>'Calcs &amp; Signs'!C27</f>
        <v>1.292</v>
      </c>
      <c r="F47" s="625"/>
      <c r="G47" s="16"/>
    </row>
    <row r="48" spans="2:7" ht="3" customHeight="1" x14ac:dyDescent="0.25">
      <c r="B48" s="13"/>
      <c r="C48" s="632"/>
      <c r="D48" s="632"/>
      <c r="E48" s="19"/>
      <c r="F48" s="19"/>
      <c r="G48" s="16"/>
    </row>
    <row r="49" spans="2:7" ht="19.5" customHeight="1" x14ac:dyDescent="0.25">
      <c r="B49" s="13"/>
      <c r="C49" s="632" t="str">
        <f>"(738) EV3 Operating Rating Factor (GVW 43 T)"</f>
        <v>(738) EV3 Operating Rating Factor (GVW 43 T)</v>
      </c>
      <c r="D49" s="633"/>
      <c r="E49" s="624">
        <f>'Calcs &amp; Signs'!C28</f>
        <v>1.65</v>
      </c>
      <c r="F49" s="625"/>
      <c r="G49" s="16"/>
    </row>
    <row r="50" spans="2:7" ht="3" customHeight="1" x14ac:dyDescent="0.25">
      <c r="B50" s="13"/>
      <c r="C50" s="19"/>
      <c r="D50" s="19"/>
      <c r="E50" s="19"/>
      <c r="F50" s="19"/>
      <c r="G50" s="16"/>
    </row>
    <row r="51" spans="2:7" ht="19.5" customHeight="1" x14ac:dyDescent="0.25">
      <c r="B51" s="13"/>
      <c r="C51" s="632" t="str">
        <f>"(734) Ohio Percent Legal"</f>
        <v>(734) Ohio Percent Legal</v>
      </c>
      <c r="D51" s="633"/>
      <c r="E51" s="626">
        <f>'Calcs &amp; Signs'!D40*100</f>
        <v>130</v>
      </c>
      <c r="F51" s="627"/>
      <c r="G51" s="16"/>
    </row>
    <row r="52" spans="2:7" ht="3" customHeight="1" x14ac:dyDescent="0.25">
      <c r="B52" s="13"/>
      <c r="C52" s="19"/>
      <c r="D52" s="19"/>
      <c r="E52" s="19"/>
      <c r="F52" s="19"/>
      <c r="G52" s="16"/>
    </row>
    <row r="53" spans="2:7" ht="20.100000000000001" customHeight="1" x14ac:dyDescent="0.25">
      <c r="B53" s="13"/>
      <c r="C53" s="632" t="str">
        <f>"(705) Load Rater First Name"</f>
        <v>(705) Load Rater First Name</v>
      </c>
      <c r="D53" s="633"/>
      <c r="E53" s="626" t="str">
        <f>'Calcs &amp; Signs'!M40</f>
        <v>AMJAD</v>
      </c>
      <c r="F53" s="627"/>
      <c r="G53" s="16"/>
    </row>
    <row r="54" spans="2:7" ht="3" customHeight="1" x14ac:dyDescent="0.25">
      <c r="B54" s="13"/>
      <c r="C54" s="632"/>
      <c r="D54" s="633"/>
      <c r="E54" s="19"/>
      <c r="F54" s="19"/>
      <c r="G54" s="16"/>
    </row>
    <row r="55" spans="2:7" ht="20.100000000000001" customHeight="1" x14ac:dyDescent="0.25">
      <c r="B55" s="13"/>
      <c r="C55" s="632" t="str">
        <f>"(706)Load Rater Last Name"</f>
        <v>(706)Load Rater Last Name</v>
      </c>
      <c r="D55" s="633"/>
      <c r="E55" s="626" t="str">
        <f>'Calcs &amp; Signs'!Q40</f>
        <v>WAHEED</v>
      </c>
      <c r="F55" s="627"/>
      <c r="G55" s="16"/>
    </row>
    <row r="56" spans="2:7" ht="3" customHeight="1" x14ac:dyDescent="0.25">
      <c r="B56" s="13"/>
      <c r="C56" s="632"/>
      <c r="D56" s="633"/>
      <c r="E56" s="19"/>
      <c r="F56" s="19"/>
      <c r="G56" s="127"/>
    </row>
    <row r="57" spans="2:7" ht="20.100000000000001" customHeight="1" x14ac:dyDescent="0.25">
      <c r="B57" s="13"/>
      <c r="C57" s="632" t="str">
        <f>"(707)Load Rater PE Number"</f>
        <v>(707)Load Rater PE Number</v>
      </c>
      <c r="D57" s="633"/>
      <c r="E57" s="626" t="str">
        <f>'Calcs &amp; Signs'!S40</f>
        <v>55865</v>
      </c>
      <c r="F57" s="627"/>
      <c r="G57" s="127"/>
    </row>
    <row r="58" spans="2:7" ht="3" customHeight="1" x14ac:dyDescent="0.25">
      <c r="B58" s="13"/>
      <c r="C58" s="632"/>
      <c r="D58" s="633"/>
      <c r="E58" s="128"/>
      <c r="F58" s="128"/>
      <c r="G58" s="127"/>
    </row>
    <row r="59" spans="2:7" ht="20.100000000000001" customHeight="1" x14ac:dyDescent="0.25">
      <c r="B59" s="13"/>
      <c r="C59" s="632" t="str">
        <f>"(704) Load Rating Date"</f>
        <v>(704) Load Rating Date</v>
      </c>
      <c r="D59" s="633"/>
      <c r="E59" s="645">
        <f>'Calcs &amp; Signs'!C7</f>
        <v>46031</v>
      </c>
      <c r="F59" s="646"/>
      <c r="G59" s="127"/>
    </row>
    <row r="60" spans="2:7" ht="3" customHeight="1" x14ac:dyDescent="0.25">
      <c r="B60" s="13"/>
      <c r="C60" s="19"/>
      <c r="D60" s="86"/>
      <c r="E60" s="128"/>
      <c r="F60" s="128"/>
      <c r="G60" s="127"/>
    </row>
    <row r="61" spans="2:7" ht="20.100000000000001" customHeight="1" x14ac:dyDescent="0.25">
      <c r="B61" s="13"/>
      <c r="C61" s="632" t="str">
        <f>"(708) Load Rating Software"</f>
        <v>(708) Load Rating Software</v>
      </c>
      <c r="D61" s="633"/>
      <c r="E61" s="626" t="str">
        <f>'BR-100'!$D14</f>
        <v xml:space="preserve">AASHTO BrR </v>
      </c>
      <c r="F61" s="627"/>
      <c r="G61" s="127"/>
    </row>
    <row r="62" spans="2:7" ht="3" customHeight="1" x14ac:dyDescent="0.25">
      <c r="B62" s="13"/>
      <c r="C62" s="19"/>
      <c r="D62" s="86"/>
      <c r="E62" s="128"/>
      <c r="F62" s="128"/>
      <c r="G62" s="127"/>
    </row>
    <row r="63" spans="2:7" ht="20.100000000000001" customHeight="1" x14ac:dyDescent="0.25">
      <c r="B63" s="13"/>
      <c r="C63" s="632" t="str">
        <f>"(709)Rating Source"</f>
        <v>(709)Rating Source</v>
      </c>
      <c r="D63" s="633"/>
      <c r="E63" s="626" t="str">
        <f>'BR-100'!$D17</f>
        <v>Plan information available for load rating analysis</v>
      </c>
      <c r="F63" s="627"/>
      <c r="G63" s="127"/>
    </row>
    <row r="64" spans="2:7" ht="6.75" customHeight="1" thickBot="1" x14ac:dyDescent="0.3">
      <c r="B64" s="129"/>
      <c r="C64" s="130"/>
      <c r="D64" s="131"/>
      <c r="E64" s="131"/>
      <c r="F64" s="131"/>
      <c r="G64" s="132"/>
    </row>
  </sheetData>
  <sheetProtection sheet="1"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Signs'!$C$79="Error"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D6" sqref="D6"/>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34" t="s">
        <v>387</v>
      </c>
      <c r="C2" s="242"/>
      <c r="D2" s="234" t="str">
        <f>CONCATENATE("Input For SNBI Bridge Number: ",'BR-100'!A6)</f>
        <v>Input For SNBI Bridge Number: 7302584</v>
      </c>
      <c r="E2" s="242"/>
    </row>
    <row r="3" spans="2:11" ht="2.25" customHeight="1" thickBot="1" x14ac:dyDescent="0.35">
      <c r="B3" s="87"/>
      <c r="C3" s="85"/>
      <c r="D3" s="85"/>
      <c r="E3" s="85"/>
    </row>
    <row r="4" spans="2:11" ht="18.75" customHeight="1" thickBot="1" x14ac:dyDescent="0.3">
      <c r="B4" s="74"/>
      <c r="C4" s="73"/>
      <c r="D4" s="649"/>
      <c r="E4" s="649"/>
    </row>
    <row r="5" spans="2:11" s="235" customFormat="1" ht="45" customHeight="1" thickBot="1" x14ac:dyDescent="0.3">
      <c r="B5" s="247" t="s">
        <v>383</v>
      </c>
      <c r="C5" s="248"/>
      <c r="D5" s="251" t="s">
        <v>367</v>
      </c>
      <c r="E5" s="251" t="s">
        <v>381</v>
      </c>
      <c r="F5" s="256"/>
      <c r="G5" s="251" t="s">
        <v>382</v>
      </c>
      <c r="H5" s="237"/>
      <c r="I5" s="238"/>
      <c r="J5" s="238"/>
      <c r="K5" s="238"/>
    </row>
    <row r="6" spans="2:11" ht="20.100000000000001" customHeight="1" x14ac:dyDescent="0.25">
      <c r="B6" s="249" t="s">
        <v>368</v>
      </c>
      <c r="C6" s="250" t="s">
        <v>369</v>
      </c>
      <c r="D6" s="241">
        <f>'Calcs &amp; Signs'!C14</f>
        <v>2.8439999999999999</v>
      </c>
      <c r="E6" s="257" t="str">
        <f>IF('Calcs &amp; Signs'!$C$36="Yes","T","")</f>
        <v/>
      </c>
      <c r="G6" s="240" t="str">
        <f>IF('Calcs &amp; Signs'!$C$36="Yes",'Calcs &amp; Signs'!E48,"")</f>
        <v/>
      </c>
    </row>
    <row r="7" spans="2:11" ht="20.100000000000001" customHeight="1" x14ac:dyDescent="0.25">
      <c r="B7" s="249" t="s">
        <v>368</v>
      </c>
      <c r="C7" s="250" t="s">
        <v>370</v>
      </c>
      <c r="D7" s="241">
        <f>'Calcs &amp; Signs'!C15</f>
        <v>1.9339999999999999</v>
      </c>
      <c r="E7" s="257" t="str">
        <f>IF('Calcs &amp; Signs'!$C$36="Yes","T","")</f>
        <v/>
      </c>
      <c r="G7" s="240" t="str">
        <f>IF('Calcs &amp; Signs'!$C$36="Yes",'Calcs &amp; Signs'!E49,"")</f>
        <v/>
      </c>
    </row>
    <row r="8" spans="2:11" ht="20.100000000000001" customHeight="1" x14ac:dyDescent="0.25">
      <c r="B8" s="249" t="s">
        <v>368</v>
      </c>
      <c r="C8" s="250" t="s">
        <v>371</v>
      </c>
      <c r="D8" s="241">
        <f>'Calcs &amp; Signs'!C17</f>
        <v>0</v>
      </c>
      <c r="E8" s="257" t="str">
        <f>IF('Calcs &amp; Signs'!$C$36="Yes","T","")</f>
        <v/>
      </c>
      <c r="G8" s="240" t="str">
        <f>IF('Calcs &amp; Signs'!$C$36="Yes",'Calcs &amp; Signs'!E53,"")</f>
        <v/>
      </c>
    </row>
    <row r="9" spans="2:11" ht="20.100000000000001" customHeight="1" x14ac:dyDescent="0.25">
      <c r="B9" s="243"/>
      <c r="C9" s="244" t="s">
        <v>372</v>
      </c>
      <c r="D9" s="239">
        <f>'Calcs &amp; Signs'!C18</f>
        <v>1.919</v>
      </c>
      <c r="E9" s="257" t="str">
        <f>IF('Calcs &amp; Signs'!$C$36="Yes","T","")</f>
        <v/>
      </c>
      <c r="G9" s="240" t="str">
        <f>IF('Calcs &amp; Signs'!$C$36="Yes",'Calcs &amp; Signs'!E49,"")</f>
        <v/>
      </c>
    </row>
    <row r="10" spans="2:11" ht="20.100000000000001" customHeight="1" x14ac:dyDescent="0.25">
      <c r="B10" s="243"/>
      <c r="C10" s="245" t="s">
        <v>373</v>
      </c>
      <c r="D10" s="239">
        <f>'Calcs &amp; Signs'!C19</f>
        <v>1.9990000000000001</v>
      </c>
      <c r="E10" s="257" t="str">
        <f>IF('Calcs &amp; Signs'!$C$36="Yes","T","")</f>
        <v/>
      </c>
      <c r="G10" s="240" t="str">
        <f>IF('Calcs &amp; Signs'!$C$36="Yes",'Calcs &amp; Signs'!E52,"")</f>
        <v/>
      </c>
    </row>
    <row r="11" spans="2:11" ht="20.100000000000001" customHeight="1" x14ac:dyDescent="0.25">
      <c r="B11" s="243"/>
      <c r="C11" s="246" t="s">
        <v>374</v>
      </c>
      <c r="D11" s="239">
        <f>'Calcs &amp; Signs'!C20</f>
        <v>1.837</v>
      </c>
      <c r="E11" s="257"/>
      <c r="G11" s="240"/>
    </row>
    <row r="12" spans="2:11" ht="20.100000000000001" customHeight="1" x14ac:dyDescent="0.25">
      <c r="B12" s="249" t="s">
        <v>368</v>
      </c>
      <c r="C12" s="250" t="s">
        <v>386</v>
      </c>
      <c r="D12" s="241">
        <f>'Calcs &amp; Signs'!C21</f>
        <v>1.698</v>
      </c>
      <c r="E12" s="259"/>
      <c r="G12" s="260"/>
    </row>
    <row r="13" spans="2:11" ht="20.100000000000001" customHeight="1" x14ac:dyDescent="0.25">
      <c r="B13" s="249" t="s">
        <v>368</v>
      </c>
      <c r="C13" s="250" t="s">
        <v>375</v>
      </c>
      <c r="D13" s="241">
        <f>'Calcs &amp; Signs'!C21</f>
        <v>1.698</v>
      </c>
      <c r="E13" s="257" t="str">
        <f>IF('Calcs &amp; Signs'!$C$36="Yes","T","")</f>
        <v/>
      </c>
      <c r="G13" s="240" t="str">
        <f>IF('Calcs &amp; Signs'!$C$36="Yes",'Calcs &amp; Signs'!E50,"")</f>
        <v/>
      </c>
    </row>
    <row r="14" spans="2:11" ht="20.100000000000001" customHeight="1" x14ac:dyDescent="0.25">
      <c r="B14" s="249" t="s">
        <v>368</v>
      </c>
      <c r="C14" s="250" t="s">
        <v>376</v>
      </c>
      <c r="D14" s="241">
        <f>'Calcs &amp; Signs'!C22</f>
        <v>1.542</v>
      </c>
      <c r="E14" s="257" t="str">
        <f>IF('Calcs &amp; Signs'!$C$36="Yes","T","")</f>
        <v/>
      </c>
      <c r="G14" s="240" t="str">
        <f>IF('Calcs &amp; Signs'!$C$36="Yes",'Calcs &amp; Signs'!E51,"")</f>
        <v/>
      </c>
    </row>
    <row r="15" spans="2:11" ht="20.100000000000001" customHeight="1" x14ac:dyDescent="0.25">
      <c r="B15" s="249" t="s">
        <v>368</v>
      </c>
      <c r="C15" s="250" t="s">
        <v>377</v>
      </c>
      <c r="D15" s="241">
        <f>'Calcs &amp; Signs'!C23</f>
        <v>1.395</v>
      </c>
      <c r="E15" s="257" t="str">
        <f>IF('Calcs &amp; Signs'!$C$36="Yes","T","")</f>
        <v/>
      </c>
      <c r="G15" s="240" t="str">
        <f>IF('Calcs &amp; Signs'!$C$36="Yes",'Calcs &amp; Signs'!E52,"")</f>
        <v/>
      </c>
    </row>
    <row r="16" spans="2:11" ht="20.100000000000001" customHeight="1" x14ac:dyDescent="0.25">
      <c r="B16" s="249" t="s">
        <v>368</v>
      </c>
      <c r="C16" s="250" t="s">
        <v>378</v>
      </c>
      <c r="D16" s="241">
        <f>'Calcs &amp; Signs'!C24</f>
        <v>1.296</v>
      </c>
      <c r="E16" s="257" t="str">
        <f>IF('Calcs &amp; Signs'!$C$36="Yes","T","")</f>
        <v/>
      </c>
      <c r="G16" s="240" t="str">
        <f>IF('Calcs &amp; Signs'!$C$36="Yes",'Calcs &amp; Signs'!E52,"")</f>
        <v/>
      </c>
    </row>
    <row r="17" spans="2:7" ht="20.100000000000001" customHeight="1" x14ac:dyDescent="0.25">
      <c r="B17" s="249" t="s">
        <v>368</v>
      </c>
      <c r="C17" s="250" t="s">
        <v>379</v>
      </c>
      <c r="D17" s="241">
        <f>'Calcs &amp; Signs'!C27</f>
        <v>1.292</v>
      </c>
      <c r="E17" s="257" t="str">
        <f>IF('Calcs &amp; Signs'!$C$37="Yes","T","")</f>
        <v/>
      </c>
      <c r="G17" s="240" t="str">
        <f>IF('Calcs &amp; Signs'!$C$37="Yes",'Calcs &amp; Signs'!E58,"")</f>
        <v/>
      </c>
    </row>
    <row r="18" spans="2:7" ht="20.100000000000001" customHeight="1" x14ac:dyDescent="0.25">
      <c r="B18" s="249" t="s">
        <v>368</v>
      </c>
      <c r="C18" s="250" t="s">
        <v>380</v>
      </c>
      <c r="D18" s="241">
        <f>'Calcs &amp; Signs'!C28</f>
        <v>1.65</v>
      </c>
      <c r="E18" s="257" t="str">
        <f>IF('Calcs &amp; Signs'!$C$37="Yes","T","")</f>
        <v/>
      </c>
      <c r="G18" s="240" t="str">
        <f>IF('Calcs &amp; Signs'!$C$37="Yes",'Calcs &amp; Signs'!E59,"")</f>
        <v/>
      </c>
    </row>
    <row r="19" spans="2:7" ht="20.100000000000001" customHeight="1" x14ac:dyDescent="0.25">
      <c r="B19" s="243"/>
      <c r="C19" s="244" t="s">
        <v>388</v>
      </c>
      <c r="D19" s="239">
        <f>'Calcs &amp; Signs'!C32</f>
        <v>1.4630000000000001</v>
      </c>
      <c r="E19" s="258"/>
      <c r="G19" s="236"/>
    </row>
    <row r="20" spans="2:7" ht="20.100000000000001" customHeight="1" x14ac:dyDescent="0.25">
      <c r="B20" s="243"/>
      <c r="C20" s="245" t="s">
        <v>389</v>
      </c>
      <c r="D20" s="239">
        <f>'Calcs &amp; Signs'!C33</f>
        <v>1.1220000000000001</v>
      </c>
      <c r="E20" s="258"/>
      <c r="G20" s="236"/>
    </row>
    <row r="21" spans="2:7" ht="6.75" customHeight="1" thickBot="1" x14ac:dyDescent="0.3">
      <c r="B21" s="252"/>
      <c r="C21" s="253"/>
      <c r="D21" s="254"/>
      <c r="E21" s="255"/>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AA51-DFE3-443B-ACAE-F9BBE27A2BB1}">
  <sheetPr>
    <tabColor rgb="FF00B0F0"/>
    <pageSetUpPr fitToPage="1"/>
  </sheetPr>
  <dimension ref="A1:N46"/>
  <sheetViews>
    <sheetView zoomScale="80" zoomScaleNormal="80" workbookViewId="0">
      <selection activeCell="B36" sqref="B36"/>
    </sheetView>
  </sheetViews>
  <sheetFormatPr defaultRowHeight="15" x14ac:dyDescent="0.25"/>
  <cols>
    <col min="1" max="1" width="39.28515625" customWidth="1"/>
    <col min="2" max="2" width="46.28515625" style="9" customWidth="1"/>
    <col min="3" max="3" width="10.5703125" customWidth="1"/>
    <col min="4" max="4" width="19.28515625" customWidth="1"/>
    <col min="5" max="5" width="5.7109375" customWidth="1"/>
    <col min="6" max="6" width="40.5703125" customWidth="1"/>
    <col min="7" max="7" width="5.7109375" customWidth="1"/>
    <col min="8" max="8" width="24.140625" customWidth="1"/>
  </cols>
  <sheetData>
    <row r="1" spans="1:14" ht="32.25" customHeight="1" x14ac:dyDescent="0.3">
      <c r="B1" s="234" t="s">
        <v>450</v>
      </c>
      <c r="C1" s="242"/>
      <c r="D1" s="234" t="str">
        <f>CONCATENATE("Input For SNBI Bridge Number: ",'BR-100'!A6)</f>
        <v>Input For SNBI Bridge Number: 7302584</v>
      </c>
      <c r="E1" s="234"/>
      <c r="F1" s="242"/>
      <c r="G1" s="290"/>
      <c r="H1" s="290"/>
    </row>
    <row r="2" spans="1:14" ht="21" x14ac:dyDescent="0.35">
      <c r="A2" s="287" t="s">
        <v>452</v>
      </c>
      <c r="B2" s="288"/>
      <c r="C2" s="289"/>
      <c r="D2" s="289"/>
      <c r="E2" s="289"/>
      <c r="F2" s="289"/>
      <c r="G2" s="289"/>
      <c r="H2" s="289"/>
      <c r="I2" s="292"/>
      <c r="J2" s="292"/>
      <c r="K2" s="292"/>
      <c r="L2" s="292"/>
      <c r="M2" s="292"/>
      <c r="N2" s="292"/>
    </row>
    <row r="3" spans="1:14" ht="18.75" x14ac:dyDescent="0.3">
      <c r="A3" s="422" t="s">
        <v>453</v>
      </c>
      <c r="B3" s="379"/>
      <c r="C3" s="163"/>
      <c r="D3" s="163"/>
      <c r="E3" s="163"/>
      <c r="F3" s="380"/>
    </row>
    <row r="4" spans="1:14" x14ac:dyDescent="0.25">
      <c r="A4" s="296" t="s">
        <v>454</v>
      </c>
      <c r="B4" s="381" t="str">
        <f>'BR-100'!$D$19</f>
        <v>HS20-44 &amp; Alternate Military Loading</v>
      </c>
      <c r="C4" s="163"/>
      <c r="D4" s="163"/>
      <c r="F4" s="296" t="s">
        <v>468</v>
      </c>
      <c r="H4" s="382">
        <f>ROUNDDOWN('BR-100'!$L$26,2)</f>
        <v>0.85</v>
      </c>
    </row>
    <row r="5" spans="1:14" x14ac:dyDescent="0.25">
      <c r="A5" s="296" t="s">
        <v>455</v>
      </c>
      <c r="B5" s="383"/>
      <c r="C5" s="163"/>
      <c r="D5" s="163"/>
      <c r="F5" s="296" t="s">
        <v>469</v>
      </c>
      <c r="H5" s="382">
        <f>ROUNDDOWN('BR-100'!$N$26,2)</f>
        <v>1.42</v>
      </c>
    </row>
    <row r="6" spans="1:14" x14ac:dyDescent="0.25">
      <c r="A6" s="296" t="s">
        <v>456</v>
      </c>
      <c r="B6" s="384">
        <f>'BR-100'!$O$50</f>
        <v>46031</v>
      </c>
      <c r="C6" s="163"/>
      <c r="D6" s="163"/>
      <c r="F6" s="296" t="s">
        <v>470</v>
      </c>
      <c r="H6" s="385">
        <f>ROUNDDOWN('BR-100'!$D$47,2)</f>
        <v>1.3</v>
      </c>
    </row>
    <row r="7" spans="1:14" x14ac:dyDescent="0.25">
      <c r="A7" s="296" t="s">
        <v>457</v>
      </c>
      <c r="B7" s="386" t="str">
        <f>'BR-100'!$D$18</f>
        <v>LFR - Load Factor Rating</v>
      </c>
      <c r="C7" s="163"/>
      <c r="D7" s="163"/>
      <c r="F7" s="296" t="s">
        <v>471</v>
      </c>
      <c r="H7" s="387"/>
    </row>
    <row r="8" spans="1:14" x14ac:dyDescent="0.25">
      <c r="A8" s="163"/>
      <c r="B8" s="388"/>
      <c r="C8" s="163"/>
      <c r="D8" s="163"/>
      <c r="F8" s="163"/>
      <c r="H8" s="388"/>
    </row>
    <row r="9" spans="1:14" x14ac:dyDescent="0.25">
      <c r="A9" s="163"/>
      <c r="B9" s="388"/>
      <c r="C9" s="163"/>
      <c r="D9" s="163"/>
      <c r="F9" s="163"/>
      <c r="H9" s="388"/>
    </row>
    <row r="10" spans="1:14" x14ac:dyDescent="0.25">
      <c r="A10" s="296" t="s">
        <v>505</v>
      </c>
      <c r="B10" s="423"/>
      <c r="C10" s="163"/>
      <c r="D10" s="163"/>
      <c r="F10" s="163"/>
      <c r="H10" s="388"/>
    </row>
    <row r="11" spans="1:14" x14ac:dyDescent="0.25">
      <c r="A11" s="296" t="s">
        <v>511</v>
      </c>
      <c r="B11" s="424"/>
      <c r="C11" s="163"/>
      <c r="D11" s="163"/>
      <c r="F11" s="163"/>
      <c r="H11" s="388"/>
    </row>
    <row r="12" spans="1:14" x14ac:dyDescent="0.25">
      <c r="A12" s="296" t="s">
        <v>512</v>
      </c>
      <c r="B12" s="425"/>
      <c r="C12" s="163"/>
      <c r="D12" s="163"/>
      <c r="F12" s="163"/>
      <c r="H12" s="388"/>
    </row>
    <row r="13" spans="1:14" x14ac:dyDescent="0.25">
      <c r="A13" s="296" t="s">
        <v>510</v>
      </c>
      <c r="B13" s="426"/>
      <c r="C13" s="380"/>
      <c r="D13" s="380"/>
      <c r="E13" s="380"/>
      <c r="F13" s="380"/>
    </row>
    <row r="14" spans="1:14" x14ac:dyDescent="0.25">
      <c r="B14" s="389"/>
      <c r="C14" s="380"/>
      <c r="D14" s="380"/>
      <c r="E14" s="380"/>
      <c r="F14" s="380"/>
    </row>
    <row r="15" spans="1:14" ht="15.75" thickBot="1" x14ac:dyDescent="0.3">
      <c r="B15" s="74"/>
      <c r="C15" s="73"/>
      <c r="D15" s="649"/>
      <c r="E15" s="649"/>
      <c r="F15" s="649"/>
    </row>
    <row r="16" spans="1:14" s="235" customFormat="1" ht="45" customHeight="1" thickBot="1" x14ac:dyDescent="0.3">
      <c r="B16" s="390" t="s">
        <v>458</v>
      </c>
      <c r="C16" s="390"/>
      <c r="D16" s="391" t="s">
        <v>465</v>
      </c>
      <c r="E16" s="392"/>
      <c r="F16" s="391" t="s">
        <v>459</v>
      </c>
      <c r="G16" s="392"/>
      <c r="H16" s="391" t="s">
        <v>460</v>
      </c>
      <c r="I16" s="393"/>
      <c r="J16" s="427" t="s">
        <v>342</v>
      </c>
      <c r="K16" s="394"/>
      <c r="L16" s="238"/>
    </row>
    <row r="17" spans="1:10" ht="20.100000000000001" customHeight="1" x14ac:dyDescent="0.25">
      <c r="A17" s="395" t="s">
        <v>461</v>
      </c>
      <c r="B17" s="293" t="s">
        <v>532</v>
      </c>
      <c r="C17" s="396"/>
      <c r="D17" s="397">
        <f>ROUNDDOWN('Calcs &amp; Signs'!$C$14,2)</f>
        <v>2.84</v>
      </c>
      <c r="E17" s="398"/>
      <c r="F17" s="399" t="str">
        <f>IF('Calcs &amp; Signs'!$C$36="Yes","T","")</f>
        <v/>
      </c>
      <c r="G17" s="398"/>
      <c r="H17" s="412" t="str">
        <f>IF('Calcs &amp; Signs'!$C$36="Yes",'Calcs &amp; Signs'!$E$48,"")</f>
        <v/>
      </c>
      <c r="I17" s="42" t="s">
        <v>464</v>
      </c>
      <c r="J17" s="428">
        <v>2</v>
      </c>
    </row>
    <row r="18" spans="1:10" ht="20.100000000000001" customHeight="1" x14ac:dyDescent="0.25">
      <c r="A18" s="400"/>
      <c r="B18" s="293" t="s">
        <v>533</v>
      </c>
      <c r="C18" s="401"/>
      <c r="D18" s="397">
        <f>ROUNDDOWN('Calcs &amp; Signs'!$C$15,2)</f>
        <v>1.93</v>
      </c>
      <c r="E18" s="398"/>
      <c r="F18" s="399" t="str">
        <f>IF('Calcs &amp; Signs'!$C$36="Yes","T","")</f>
        <v/>
      </c>
      <c r="G18" s="398"/>
      <c r="H18" s="412" t="str">
        <f>IF('Calcs &amp; Signs'!$C$36="Yes",'Calcs &amp; Signs'!$E$49,"")</f>
        <v/>
      </c>
      <c r="I18" s="42" t="s">
        <v>464</v>
      </c>
      <c r="J18" s="428">
        <v>3</v>
      </c>
    </row>
    <row r="19" spans="1:10" ht="20.100000000000001" customHeight="1" x14ac:dyDescent="0.25">
      <c r="A19" s="402"/>
      <c r="B19" s="293" t="s">
        <v>534</v>
      </c>
      <c r="C19" s="401"/>
      <c r="D19" s="397">
        <f>ROUNDDOWN('Calcs &amp; Signs'!$C$16,2)</f>
        <v>1.94</v>
      </c>
      <c r="E19" s="398"/>
      <c r="F19" s="399" t="str">
        <f>IF('Calcs &amp; Signs'!$C$36="Yes","T","")</f>
        <v/>
      </c>
      <c r="G19" s="398"/>
      <c r="H19" s="412" t="str">
        <f>IF('Calcs &amp; Signs'!$C$36="Yes",'Calcs &amp; Signs'!$E$53,"")</f>
        <v/>
      </c>
      <c r="I19" s="42" t="s">
        <v>464</v>
      </c>
      <c r="J19" s="428" t="s">
        <v>598</v>
      </c>
    </row>
    <row r="20" spans="1:10" ht="20.100000000000001" hidden="1" customHeight="1" x14ac:dyDescent="0.25">
      <c r="A20" s="380" t="s">
        <v>451</v>
      </c>
      <c r="B20" s="294" t="s">
        <v>304</v>
      </c>
      <c r="C20" s="401"/>
      <c r="D20" s="397">
        <f>'Calcs &amp; Signs'!$C$18</f>
        <v>1.919</v>
      </c>
      <c r="E20" s="398"/>
      <c r="F20" s="399" t="str">
        <f>IF('Calcs &amp; Signs'!$C$36="Yes","T","")</f>
        <v/>
      </c>
      <c r="G20" s="398"/>
      <c r="H20" s="412" t="str">
        <f>IF('Calcs &amp; Signs'!$C$36="Yes",'Calcs &amp; Signs'!E49,"")</f>
        <v/>
      </c>
      <c r="I20" s="42" t="s">
        <v>464</v>
      </c>
      <c r="J20" s="428"/>
    </row>
    <row r="21" spans="1:10" ht="20.100000000000001" hidden="1" customHeight="1" x14ac:dyDescent="0.25">
      <c r="A21" s="380"/>
      <c r="B21" s="293" t="s">
        <v>306</v>
      </c>
      <c r="C21" s="401"/>
      <c r="D21" s="397">
        <f>'Calcs &amp; Signs'!$C$19</f>
        <v>1.9990000000000001</v>
      </c>
      <c r="E21" s="398"/>
      <c r="F21" s="399" t="str">
        <f>IF('Calcs &amp; Signs'!$C$36="Yes","T","")</f>
        <v/>
      </c>
      <c r="G21" s="398"/>
      <c r="H21" s="412" t="str">
        <f>IF('Calcs &amp; Signs'!$C$36="Yes",'Calcs &amp; Signs'!E52,"")</f>
        <v/>
      </c>
      <c r="I21" s="42" t="s">
        <v>464</v>
      </c>
      <c r="J21" s="428"/>
    </row>
    <row r="22" spans="1:10" ht="20.100000000000001" hidden="1" customHeight="1" x14ac:dyDescent="0.25">
      <c r="A22" s="380"/>
      <c r="B22" s="295" t="s">
        <v>305</v>
      </c>
      <c r="C22" s="401"/>
      <c r="D22" s="397">
        <f>'Calcs &amp; Signs'!$C$20</f>
        <v>1.837</v>
      </c>
      <c r="E22" s="398"/>
      <c r="F22" s="399"/>
      <c r="G22" s="398"/>
      <c r="H22" s="412"/>
      <c r="I22" s="42" t="s">
        <v>464</v>
      </c>
      <c r="J22" s="428"/>
    </row>
    <row r="23" spans="1:10" ht="20.100000000000001" customHeight="1" x14ac:dyDescent="0.25">
      <c r="A23" s="395" t="s">
        <v>462</v>
      </c>
      <c r="B23" s="293" t="s">
        <v>351</v>
      </c>
      <c r="C23" s="401"/>
      <c r="D23" s="397">
        <f>ROUNDDOWN('Calcs &amp; Signs'!$C$21,2)</f>
        <v>1.69</v>
      </c>
      <c r="E23" s="398"/>
      <c r="F23" s="399" t="str">
        <f>IF('Calcs &amp; Signs'!$C$36="Yes","T","")</f>
        <v/>
      </c>
      <c r="G23" s="398"/>
      <c r="H23" s="412" t="str">
        <f>IF('Calcs &amp; Signs'!$C$36="Yes",'Calcs &amp; Signs'!$E$50,"")</f>
        <v/>
      </c>
      <c r="I23" s="42" t="s">
        <v>464</v>
      </c>
      <c r="J23" s="428">
        <v>4</v>
      </c>
    </row>
    <row r="24" spans="1:10" ht="20.100000000000001" customHeight="1" x14ac:dyDescent="0.25">
      <c r="A24" s="400"/>
      <c r="B24" s="293" t="s">
        <v>1</v>
      </c>
      <c r="C24" s="401"/>
      <c r="D24" s="397">
        <f>ROUNDDOWN('Calcs &amp; Signs'!$C$22,2)</f>
        <v>1.54</v>
      </c>
      <c r="E24" s="398"/>
      <c r="F24" s="399" t="str">
        <f>IF('Calcs &amp; Signs'!$C$36="Yes","T","")</f>
        <v/>
      </c>
      <c r="G24" s="398"/>
      <c r="H24" s="412" t="str">
        <f>IF('Calcs &amp; Signs'!$C$36="Yes",'Calcs &amp; Signs'!$E$51,"")</f>
        <v/>
      </c>
      <c r="I24" s="42" t="s">
        <v>464</v>
      </c>
      <c r="J24" s="428">
        <v>5</v>
      </c>
    </row>
    <row r="25" spans="1:10" ht="20.100000000000001" customHeight="1" x14ac:dyDescent="0.25">
      <c r="A25" s="400"/>
      <c r="B25" s="293" t="s">
        <v>2</v>
      </c>
      <c r="C25" s="401"/>
      <c r="D25" s="397">
        <f>ROUNDDOWN('Calcs &amp; Signs'!$C$23,2)</f>
        <v>1.39</v>
      </c>
      <c r="E25" s="398"/>
      <c r="F25" s="399" t="str">
        <f>IF('Calcs &amp; Signs'!$C$36="Yes","T","")</f>
        <v/>
      </c>
      <c r="G25" s="398"/>
      <c r="H25" s="412" t="str">
        <f>IF('Calcs &amp; Signs'!$C$36="Yes",'Calcs &amp; Signs'!$E$52,"")</f>
        <v/>
      </c>
      <c r="I25" s="42" t="s">
        <v>464</v>
      </c>
      <c r="J25" s="428">
        <v>6</v>
      </c>
    </row>
    <row r="26" spans="1:10" ht="20.100000000000001" customHeight="1" x14ac:dyDescent="0.25">
      <c r="A26" s="402"/>
      <c r="B26" s="293" t="s">
        <v>3</v>
      </c>
      <c r="C26" s="401"/>
      <c r="D26" s="397">
        <f>ROUNDDOWN('Calcs &amp; Signs'!$C$24,2)</f>
        <v>1.29</v>
      </c>
      <c r="E26" s="398"/>
      <c r="F26" s="399" t="str">
        <f>IF('Calcs &amp; Signs'!$C$36="Yes","T","")</f>
        <v/>
      </c>
      <c r="G26" s="398"/>
      <c r="H26" s="412" t="str">
        <f>IF('Calcs &amp; Signs'!$C$36="Yes",'Calcs &amp; Signs'!$E$52,"")</f>
        <v/>
      </c>
      <c r="I26" s="42" t="s">
        <v>464</v>
      </c>
      <c r="J26" s="428">
        <v>7</v>
      </c>
    </row>
    <row r="27" spans="1:10" ht="20.100000000000001" customHeight="1" x14ac:dyDescent="0.25">
      <c r="A27" s="395" t="s">
        <v>585</v>
      </c>
      <c r="B27" s="294" t="s">
        <v>304</v>
      </c>
      <c r="C27" s="401"/>
      <c r="D27" s="397">
        <f>ROUNDDOWN('Calcs &amp; Signs'!$C$18,2)</f>
        <v>1.91</v>
      </c>
      <c r="E27" s="398"/>
      <c r="F27" s="399" t="str">
        <f>IF('Calcs &amp; Signs'!$C$36="Yes","T","")</f>
        <v/>
      </c>
      <c r="G27" s="398"/>
      <c r="H27" s="412" t="str">
        <f>IF('Calcs &amp; Signs'!$C$36="Yes",'Calcs &amp; Signs'!$E$49,"")</f>
        <v/>
      </c>
      <c r="I27" s="42" t="s">
        <v>464</v>
      </c>
      <c r="J27" s="428">
        <v>3</v>
      </c>
    </row>
    <row r="28" spans="1:10" ht="20.100000000000001" customHeight="1" x14ac:dyDescent="0.25">
      <c r="A28" s="400"/>
      <c r="B28" s="293" t="s">
        <v>306</v>
      </c>
      <c r="C28" s="401"/>
      <c r="D28" s="397">
        <f>ROUNDDOWN('Calcs &amp; Signs'!$C$19,2)</f>
        <v>1.99</v>
      </c>
      <c r="E28" s="398"/>
      <c r="F28" s="399" t="str">
        <f>IF('Calcs &amp; Signs'!$C$36="Yes","T","")</f>
        <v/>
      </c>
      <c r="G28" s="398"/>
      <c r="H28" s="412" t="str">
        <f>IF('Calcs &amp; Signs'!$C$36="Yes",'Calcs &amp; Signs'!$E$54,"")</f>
        <v/>
      </c>
      <c r="I28" s="42" t="s">
        <v>464</v>
      </c>
      <c r="J28" s="428" t="s">
        <v>599</v>
      </c>
    </row>
    <row r="29" spans="1:10" ht="20.100000000000001" customHeight="1" x14ac:dyDescent="0.25">
      <c r="A29" s="402"/>
      <c r="B29" s="295" t="s">
        <v>305</v>
      </c>
      <c r="C29" s="401"/>
      <c r="D29" s="397">
        <f>ROUNDDOWN('Calcs &amp; Signs'!$C$20,2)</f>
        <v>1.83</v>
      </c>
      <c r="E29" s="398"/>
      <c r="F29" s="399" t="str">
        <f>IF('Calcs &amp; Signs'!$C$36="Yes","T","")</f>
        <v/>
      </c>
      <c r="G29" s="398"/>
      <c r="H29" s="412" t="str">
        <f>IF('Calcs &amp; Signs'!$C$36="Yes",'Calcs &amp; Signs'!$E$53,"")</f>
        <v/>
      </c>
      <c r="I29" s="42" t="s">
        <v>464</v>
      </c>
      <c r="J29" s="428" t="s">
        <v>598</v>
      </c>
    </row>
    <row r="30" spans="1:10" ht="20.100000000000001" customHeight="1" thickBot="1" x14ac:dyDescent="0.3">
      <c r="A30" s="395" t="s">
        <v>463</v>
      </c>
      <c r="B30" s="295" t="s">
        <v>307</v>
      </c>
      <c r="C30" s="429"/>
      <c r="D30" s="430">
        <f>ROUNDDOWN('Calcs &amp; Signs'!$C$26,2)</f>
        <v>1.65</v>
      </c>
      <c r="E30" s="431"/>
      <c r="F30" s="432" t="str">
        <f>IF(OR('Calcs &amp; Signs'!$C$36="Yes",'Calcs &amp; Signs'!$C$37="Yes"),"T","")</f>
        <v/>
      </c>
      <c r="G30" s="431"/>
      <c r="H30" s="433" t="str">
        <f>IF('Calcs &amp; Signs'!$C$36="Yes",('Calcs &amp; Signs'!$E$48),(IF('Calcs &amp; Signs'!$C$37="Yes","","")))</f>
        <v/>
      </c>
      <c r="I30" s="42" t="s">
        <v>464</v>
      </c>
      <c r="J30" s="434">
        <v>2</v>
      </c>
    </row>
    <row r="31" spans="1:10" ht="20.100000000000001" customHeight="1" thickBot="1" x14ac:dyDescent="0.3">
      <c r="A31" s="402"/>
      <c r="B31" s="436" t="s">
        <v>308</v>
      </c>
      <c r="C31" s="437"/>
      <c r="D31" s="438">
        <f>ROUNDDOWN('Calcs &amp; Signs'!$C$27,2)</f>
        <v>1.29</v>
      </c>
      <c r="E31" s="439"/>
      <c r="F31" s="440" t="str">
        <f>IF('Calcs &amp; Signs'!$C$36="Yes","",(IF('Calcs &amp; Signs'!$C$37="Yes","T","")))</f>
        <v/>
      </c>
      <c r="G31" s="439"/>
      <c r="H31" s="441" t="str">
        <f>IF('Calcs &amp; Signs'!$C$36="Yes","",(IF('Calcs &amp; Signs'!$C$37="Yes",'Calcs &amp; Signs'!$F$27,"")))</f>
        <v/>
      </c>
      <c r="I31" s="42" t="s">
        <v>464</v>
      </c>
      <c r="J31" s="435">
        <v>3</v>
      </c>
    </row>
    <row r="32" spans="1:10" ht="20.100000000000001" customHeight="1" x14ac:dyDescent="0.25">
      <c r="F32" s="404"/>
      <c r="H32" s="405"/>
    </row>
    <row r="33" spans="1:8" ht="20.100000000000001" customHeight="1" x14ac:dyDescent="0.25">
      <c r="F33" s="404"/>
      <c r="H33" s="405"/>
    </row>
    <row r="34" spans="1:8" x14ac:dyDescent="0.25">
      <c r="A34" s="389" t="s">
        <v>548</v>
      </c>
    </row>
    <row r="35" spans="1:8" ht="15.75" thickBot="1" x14ac:dyDescent="0.3">
      <c r="B35" s="75"/>
      <c r="C35" s="291"/>
      <c r="D35" s="405"/>
      <c r="E35" s="405"/>
    </row>
    <row r="36" spans="1:8" ht="15.75" thickBot="1" x14ac:dyDescent="0.3">
      <c r="A36" s="389" t="s">
        <v>549</v>
      </c>
      <c r="B36" s="406" t="str">
        <f>'BR-100'!$L$47</f>
        <v>Load Factor Rating (LFR)</v>
      </c>
      <c r="D36" s="291"/>
    </row>
    <row r="37" spans="1:8" x14ac:dyDescent="0.25">
      <c r="A37" s="389" t="s">
        <v>581</v>
      </c>
      <c r="B37" s="407">
        <f>('Calcs &amp; Signs'!$C$32)</f>
        <v>1.4630000000000001</v>
      </c>
    </row>
    <row r="38" spans="1:8" ht="15.75" thickBot="1" x14ac:dyDescent="0.3">
      <c r="A38" s="389" t="s">
        <v>582</v>
      </c>
      <c r="B38" s="403">
        <f>('Calcs &amp; Signs'!$C$33)</f>
        <v>1.1220000000000001</v>
      </c>
    </row>
    <row r="40" spans="1:8" x14ac:dyDescent="0.25">
      <c r="A40" s="389" t="s">
        <v>550</v>
      </c>
    </row>
    <row r="41" spans="1:8" x14ac:dyDescent="0.25">
      <c r="A41" s="389" t="s">
        <v>580</v>
      </c>
      <c r="B41" s="408">
        <f>'Calcs &amp; Signs'!$D$40</f>
        <v>1.3</v>
      </c>
    </row>
    <row r="42" spans="1:8" x14ac:dyDescent="0.25">
      <c r="A42" s="389" t="s">
        <v>551</v>
      </c>
      <c r="B42" s="308" t="str">
        <f>'Calcs &amp; Signs'!$M$40</f>
        <v>AMJAD</v>
      </c>
    </row>
    <row r="43" spans="1:8" x14ac:dyDescent="0.25">
      <c r="A43" s="389" t="s">
        <v>552</v>
      </c>
      <c r="B43" s="308" t="str">
        <f>'Calcs &amp; Signs'!$Q$40</f>
        <v>WAHEED</v>
      </c>
    </row>
    <row r="44" spans="1:8" x14ac:dyDescent="0.25">
      <c r="A44" s="389" t="s">
        <v>553</v>
      </c>
      <c r="B44" s="308" t="str">
        <f>'Calcs &amp; Signs'!$S$40</f>
        <v>55865</v>
      </c>
    </row>
    <row r="45" spans="1:8" x14ac:dyDescent="0.25">
      <c r="A45" s="389" t="s">
        <v>554</v>
      </c>
      <c r="B45" s="309" t="str">
        <f>'Calcs &amp; Signs'!$D$84</f>
        <v xml:space="preserve">AASHTO BrR </v>
      </c>
    </row>
    <row r="46" spans="1:8" x14ac:dyDescent="0.25">
      <c r="A46" s="389" t="s">
        <v>555</v>
      </c>
      <c r="B46" s="309" t="str">
        <f>'Calcs &amp; Signs'!$D$85</f>
        <v>Plan information available for load rating analysis</v>
      </c>
    </row>
  </sheetData>
  <sheetProtection sheet="1" selectLockedCells="1"/>
  <dataConsolidate/>
  <mergeCells count="1">
    <mergeCell ref="D15:F15"/>
  </mergeCells>
  <dataValidations count="1">
    <dataValidation type="list" allowBlank="1" showInputMessage="1" showErrorMessage="1" sqref="H7" xr:uid="{07FF5590-67DF-4445-A5F3-E355D3FB2901}">
      <formula1>RPL</formula1>
    </dataValidation>
  </dataValidations>
  <pageMargins left="0.7" right="0.7" top="0.75" bottom="0.75" header="0.3" footer="0.3"/>
  <pageSetup scale="72" orientation="portrait" r:id="rId1"/>
  <ignoredErrors>
    <ignoredError sqref="B6:B7" unlocked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8"/>
  <sheetViews>
    <sheetView topLeftCell="A3" zoomScale="75" zoomScaleNormal="75" workbookViewId="0">
      <selection activeCell="I3" sqref="I3"/>
    </sheetView>
  </sheetViews>
  <sheetFormatPr defaultColWidth="9.140625" defaultRowHeight="15" x14ac:dyDescent="0.25"/>
  <cols>
    <col min="2" max="2" width="23.5703125" customWidth="1"/>
    <col min="3" max="3" width="9" customWidth="1"/>
    <col min="4" max="4" width="14.85546875" customWidth="1"/>
    <col min="5" max="5" width="13.85546875" customWidth="1"/>
    <col min="6" max="6" width="7.140625" customWidth="1"/>
    <col min="7" max="7" width="10.7109375" customWidth="1"/>
    <col min="8" max="8" width="14" customWidth="1"/>
    <col min="10" max="10" width="3.7109375" customWidth="1"/>
    <col min="11" max="11" width="8.5703125" customWidth="1"/>
    <col min="12" max="12" width="3.140625" customWidth="1"/>
    <col min="13" max="13" width="6.5703125" customWidth="1"/>
    <col min="14" max="14" width="7.140625" customWidth="1"/>
    <col min="15" max="15" width="2.85546875" customWidth="1"/>
    <col min="16" max="16" width="7.85546875" customWidth="1"/>
    <col min="17" max="17" width="8" customWidth="1"/>
    <col min="18" max="18" width="2.85546875" customWidth="1"/>
    <col min="19" max="19" width="12.28515625" customWidth="1"/>
    <col min="20" max="20" width="8.7109375" customWidth="1"/>
    <col min="21" max="21" width="2.85546875" customWidth="1"/>
    <col min="22" max="23" width="8.140625" customWidth="1"/>
    <col min="24" max="24" width="2.85546875" customWidth="1"/>
    <col min="27" max="27" width="2.7109375" customWidth="1"/>
    <col min="28" max="28" width="3.140625" customWidth="1"/>
    <col min="29" max="29" width="6.5703125" customWidth="1"/>
    <col min="30" max="30" width="7.140625" customWidth="1"/>
  </cols>
  <sheetData>
    <row r="1" spans="2:31" ht="15.75" thickBot="1" x14ac:dyDescent="0.3"/>
    <row r="2" spans="2:31" ht="15.75" thickBot="1" x14ac:dyDescent="0.3">
      <c r="B2" s="678" t="s">
        <v>280</v>
      </c>
      <c r="C2" s="679"/>
      <c r="D2" s="163" t="s">
        <v>350</v>
      </c>
      <c r="E2" s="163" t="s">
        <v>308</v>
      </c>
    </row>
    <row r="3" spans="2:31" ht="15.75" thickBot="1" x14ac:dyDescent="0.3">
      <c r="B3" s="686" t="s">
        <v>256</v>
      </c>
      <c r="C3" s="687"/>
      <c r="D3" s="197">
        <v>1.08</v>
      </c>
      <c r="E3" s="197">
        <v>1</v>
      </c>
      <c r="G3" s="22"/>
      <c r="H3" s="23" t="s">
        <v>394</v>
      </c>
      <c r="I3" s="50" t="b">
        <v>1</v>
      </c>
      <c r="K3" s="686" t="s">
        <v>240</v>
      </c>
      <c r="L3" s="687"/>
      <c r="M3" s="687"/>
      <c r="N3" s="688" t="str">
        <f>IF(M88&gt;0,"Disabled",IF(O4 = TRUE,"Manual",IF(C38="Yes","ClosureSign",IF(C36="Yes","LegalSign",IF(AND(C37="Yes",D37="Yes"),"EVSign","BlankSign")))))</f>
        <v>BlankSign</v>
      </c>
      <c r="O3" s="689"/>
    </row>
    <row r="4" spans="2:31" ht="15.75" thickBot="1" x14ac:dyDescent="0.3">
      <c r="B4" s="686" t="s">
        <v>253</v>
      </c>
      <c r="C4" s="687"/>
      <c r="D4" s="24">
        <v>2.99</v>
      </c>
      <c r="G4" s="686" t="s">
        <v>132</v>
      </c>
      <c r="H4" s="687"/>
      <c r="I4" s="24" t="str">
        <f>_xlfn.IFNA(VLOOKUP(D86,List!L3:N12,2,FALSE),"RF")</f>
        <v>RF</v>
      </c>
      <c r="K4" s="684" t="s">
        <v>252</v>
      </c>
      <c r="L4" s="685"/>
      <c r="M4" s="685"/>
      <c r="N4" s="685"/>
      <c r="O4" s="49" t="b">
        <v>0</v>
      </c>
      <c r="Q4" s="139"/>
    </row>
    <row r="5" spans="2:31" x14ac:dyDescent="0.25">
      <c r="B5" s="9"/>
      <c r="C5" s="9"/>
      <c r="D5" s="91"/>
      <c r="G5" s="9"/>
      <c r="H5" s="9"/>
      <c r="I5" s="91"/>
      <c r="K5" s="11"/>
      <c r="L5" s="11"/>
      <c r="M5" s="11"/>
      <c r="N5" s="11"/>
      <c r="O5" s="92"/>
    </row>
    <row r="6" spans="2:31" ht="15.75" thickBot="1" x14ac:dyDescent="0.3">
      <c r="B6" s="9"/>
      <c r="C6" s="9"/>
      <c r="D6" s="91"/>
      <c r="G6" s="9"/>
      <c r="H6" s="9"/>
      <c r="I6" s="91"/>
      <c r="K6" s="11"/>
      <c r="L6" s="11"/>
      <c r="M6" s="11"/>
      <c r="N6" s="11"/>
      <c r="O6" s="92"/>
    </row>
    <row r="7" spans="2:31" ht="15.75" thickBot="1" x14ac:dyDescent="0.3">
      <c r="B7" s="125" t="s">
        <v>284</v>
      </c>
      <c r="C7" s="699">
        <f>'BR-100'!O50</f>
        <v>46031</v>
      </c>
      <c r="D7" s="654"/>
      <c r="G7" s="9"/>
      <c r="H7" s="9"/>
      <c r="I7" s="91"/>
      <c r="K7" s="678" t="s">
        <v>282</v>
      </c>
      <c r="L7" s="698"/>
      <c r="M7" s="698"/>
      <c r="N7" s="698"/>
      <c r="O7" s="698"/>
      <c r="P7" s="679"/>
    </row>
    <row r="8" spans="2:31" ht="15" customHeight="1" thickBot="1" x14ac:dyDescent="0.3">
      <c r="K8" s="95"/>
      <c r="L8" s="96"/>
      <c r="M8" s="96"/>
      <c r="N8" s="96"/>
      <c r="O8" s="96"/>
      <c r="P8" s="96"/>
      <c r="Q8" s="96"/>
      <c r="R8" s="96"/>
      <c r="S8" s="96"/>
      <c r="T8" s="96"/>
      <c r="U8" s="96"/>
      <c r="V8" s="96"/>
      <c r="W8" s="96"/>
      <c r="X8" s="96"/>
      <c r="Y8" s="96"/>
      <c r="Z8" s="96"/>
      <c r="AA8" s="96"/>
      <c r="AB8" s="96"/>
      <c r="AC8" s="96"/>
      <c r="AD8" s="96"/>
      <c r="AE8" s="97"/>
    </row>
    <row r="9" spans="2:31" ht="15.75" thickBot="1" x14ac:dyDescent="0.3">
      <c r="B9" s="678" t="s">
        <v>281</v>
      </c>
      <c r="C9" s="679"/>
      <c r="K9" s="98"/>
      <c r="L9" s="712" t="s">
        <v>254</v>
      </c>
      <c r="M9" s="712"/>
      <c r="N9" s="712"/>
      <c r="O9" s="99"/>
      <c r="P9" s="710" t="s">
        <v>238</v>
      </c>
      <c r="Q9" s="710"/>
      <c r="R9" s="99"/>
      <c r="S9" s="711" t="s">
        <v>239</v>
      </c>
      <c r="T9" s="711"/>
      <c r="U9" s="99"/>
      <c r="V9" s="711" t="s">
        <v>241</v>
      </c>
      <c r="W9" s="711"/>
      <c r="X9" s="99"/>
      <c r="Y9" s="710" t="s">
        <v>250</v>
      </c>
      <c r="Z9" s="710"/>
      <c r="AA9" s="99"/>
      <c r="AB9" s="710" t="s">
        <v>251</v>
      </c>
      <c r="AC9" s="710"/>
      <c r="AD9" s="710"/>
      <c r="AE9" s="100"/>
    </row>
    <row r="10" spans="2:31" ht="15.75" customHeight="1" thickBot="1" x14ac:dyDescent="0.3">
      <c r="B10" s="668" t="s">
        <v>152</v>
      </c>
      <c r="C10" s="668" t="s">
        <v>125</v>
      </c>
      <c r="D10" s="668" t="s">
        <v>563</v>
      </c>
      <c r="E10" s="664" t="s">
        <v>329</v>
      </c>
      <c r="F10" s="665"/>
      <c r="G10" s="668" t="s">
        <v>231</v>
      </c>
      <c r="H10" s="664"/>
      <c r="I10" s="185" t="s">
        <v>341</v>
      </c>
      <c r="K10" s="98"/>
      <c r="L10" s="671" t="s">
        <v>268</v>
      </c>
      <c r="M10" s="672"/>
      <c r="N10" s="673"/>
      <c r="O10" s="99"/>
      <c r="P10" s="113"/>
      <c r="Q10" s="114"/>
      <c r="R10" s="99"/>
      <c r="S10" s="119"/>
      <c r="T10" s="25"/>
      <c r="U10" s="122"/>
      <c r="V10" s="123"/>
      <c r="W10" s="114"/>
      <c r="X10" s="99"/>
      <c r="Y10" s="101"/>
      <c r="Z10" s="101"/>
      <c r="AA10" s="99"/>
      <c r="AB10" s="671" t="s">
        <v>268</v>
      </c>
      <c r="AC10" s="672"/>
      <c r="AD10" s="673"/>
      <c r="AE10" s="100"/>
    </row>
    <row r="11" spans="2:31" ht="15" customHeight="1" thickBot="1" x14ac:dyDescent="0.3">
      <c r="B11" s="669"/>
      <c r="C11" s="669"/>
      <c r="D11" s="669"/>
      <c r="E11" s="666"/>
      <c r="F11" s="667"/>
      <c r="G11" s="669"/>
      <c r="H11" s="666"/>
      <c r="I11" s="184" t="s">
        <v>342</v>
      </c>
      <c r="K11" s="98"/>
      <c r="L11" s="301"/>
      <c r="M11" s="302"/>
      <c r="N11" s="303"/>
      <c r="O11" s="99"/>
      <c r="P11" s="115"/>
      <c r="Q11" s="116"/>
      <c r="R11" s="99"/>
      <c r="S11" s="674" t="s">
        <v>572</v>
      </c>
      <c r="T11" s="675"/>
      <c r="U11" s="310"/>
      <c r="V11" s="68"/>
      <c r="W11" s="26"/>
      <c r="X11" s="120"/>
      <c r="Y11" s="99"/>
      <c r="Z11" s="99"/>
      <c r="AA11" s="99"/>
      <c r="AB11" s="301"/>
      <c r="AC11" s="302"/>
      <c r="AD11" s="303"/>
      <c r="AE11" s="100"/>
    </row>
    <row r="12" spans="2:31" ht="15" customHeight="1" x14ac:dyDescent="0.25">
      <c r="B12" s="174" t="s">
        <v>229</v>
      </c>
      <c r="C12" s="176">
        <f>'BR-100'!$L$26</f>
        <v>0.85499999999999998</v>
      </c>
      <c r="D12" s="201"/>
      <c r="E12" s="202"/>
      <c r="F12" s="202"/>
      <c r="G12" s="203"/>
      <c r="H12" s="203"/>
      <c r="I12" s="204"/>
      <c r="K12" s="98"/>
      <c r="L12" s="103">
        <v>2</v>
      </c>
      <c r="M12" s="99" t="s">
        <v>567</v>
      </c>
      <c r="N12" s="104">
        <f t="shared" ref="N12:N18" si="0">E48</f>
        <v>15</v>
      </c>
      <c r="O12" s="99"/>
      <c r="P12" s="115"/>
      <c r="Q12" s="116"/>
      <c r="R12" s="99"/>
      <c r="S12" s="676" t="s">
        <v>571</v>
      </c>
      <c r="T12" s="677"/>
      <c r="U12" s="99"/>
      <c r="V12" s="713" t="s">
        <v>283</v>
      </c>
      <c r="W12" s="714"/>
      <c r="X12" s="99"/>
      <c r="Y12" s="710" t="s">
        <v>248</v>
      </c>
      <c r="Z12" s="710"/>
      <c r="AA12" s="99"/>
      <c r="AB12" s="103">
        <v>2</v>
      </c>
      <c r="AC12" s="99" t="s">
        <v>567</v>
      </c>
      <c r="AD12" s="105">
        <v>0</v>
      </c>
      <c r="AE12" s="100"/>
    </row>
    <row r="13" spans="2:31" ht="15.75" customHeight="1" thickBot="1" x14ac:dyDescent="0.3">
      <c r="B13" s="134" t="s">
        <v>230</v>
      </c>
      <c r="C13" s="170">
        <f>'BR-100'!$N$26</f>
        <v>1.429</v>
      </c>
      <c r="D13" s="205"/>
      <c r="E13" s="206"/>
      <c r="F13" s="206"/>
      <c r="G13" s="207"/>
      <c r="H13" s="207"/>
      <c r="I13" s="208"/>
      <c r="K13" s="98"/>
      <c r="L13" s="103">
        <v>3</v>
      </c>
      <c r="M13" s="99" t="s">
        <v>567</v>
      </c>
      <c r="N13" s="104">
        <f t="shared" si="0"/>
        <v>23</v>
      </c>
      <c r="O13" s="99"/>
      <c r="P13" s="115"/>
      <c r="Q13" s="116"/>
      <c r="R13" s="99"/>
      <c r="S13" s="676" t="s">
        <v>268</v>
      </c>
      <c r="T13" s="677"/>
      <c r="U13" s="99"/>
      <c r="V13" s="715"/>
      <c r="W13" s="716"/>
      <c r="X13" s="99"/>
      <c r="Y13" s="710" t="s">
        <v>249</v>
      </c>
      <c r="Z13" s="710"/>
      <c r="AA13" s="99"/>
      <c r="AB13" s="103">
        <v>3</v>
      </c>
      <c r="AC13" s="99" t="s">
        <v>567</v>
      </c>
      <c r="AD13" s="105">
        <v>0</v>
      </c>
      <c r="AE13" s="100"/>
    </row>
    <row r="14" spans="2:31" ht="15" customHeight="1" x14ac:dyDescent="0.25">
      <c r="B14" s="175" t="s">
        <v>532</v>
      </c>
      <c r="C14" s="170">
        <f>'BR-100'!$D$26</f>
        <v>2.8439999999999999</v>
      </c>
      <c r="D14" s="173">
        <v>15</v>
      </c>
      <c r="E14" s="411">
        <f>IF($C14&gt;=$D$3,$D14,IF(($C14*D14)&gt;=D14,D14,$C14*D14))</f>
        <v>15</v>
      </c>
      <c r="F14" s="173">
        <f>FLOOR(E14,1)</f>
        <v>15</v>
      </c>
      <c r="G14" s="133" t="str">
        <f>IF(C14&gt;=$D$3,"No","Yes")</f>
        <v>No</v>
      </c>
      <c r="H14" s="182"/>
      <c r="I14" s="189">
        <v>2</v>
      </c>
      <c r="K14" s="98"/>
      <c r="L14" s="103">
        <v>4</v>
      </c>
      <c r="M14" s="99" t="s">
        <v>567</v>
      </c>
      <c r="N14" s="104">
        <f t="shared" si="0"/>
        <v>27</v>
      </c>
      <c r="O14" s="99"/>
      <c r="P14" s="115"/>
      <c r="Q14" s="116"/>
      <c r="R14" s="99"/>
      <c r="S14" s="98" t="s">
        <v>557</v>
      </c>
      <c r="T14" s="106">
        <f>E57</f>
        <v>16</v>
      </c>
      <c r="U14" s="99"/>
      <c r="V14" s="715"/>
      <c r="W14" s="716"/>
      <c r="X14" s="99"/>
      <c r="Y14" s="710" t="s">
        <v>250</v>
      </c>
      <c r="Z14" s="710"/>
      <c r="AA14" s="99"/>
      <c r="AB14" s="103">
        <v>4</v>
      </c>
      <c r="AC14" s="99" t="s">
        <v>567</v>
      </c>
      <c r="AD14" s="105">
        <v>0</v>
      </c>
      <c r="AE14" s="100"/>
    </row>
    <row r="15" spans="2:31" ht="15.75" thickBot="1" x14ac:dyDescent="0.3">
      <c r="B15" s="175" t="s">
        <v>533</v>
      </c>
      <c r="C15" s="170">
        <f>'BR-100'!$D$27</f>
        <v>1.9339999999999999</v>
      </c>
      <c r="D15" s="172">
        <v>23</v>
      </c>
      <c r="E15" s="409">
        <f>IF($C15&gt;=$D$3,$D15,IF(($C15*D15)&gt;=D15,D15,$C15*D15))</f>
        <v>23</v>
      </c>
      <c r="F15" s="172">
        <f t="shared" ref="F15:F24" si="1">FLOOR(E15,1)</f>
        <v>23</v>
      </c>
      <c r="G15" s="71" t="str">
        <f t="shared" ref="G15:G24" si="2">IF(C15&gt;=$D$3,"No","Yes")</f>
        <v>No</v>
      </c>
      <c r="H15" s="183"/>
      <c r="I15" s="2">
        <v>3</v>
      </c>
      <c r="K15" s="98"/>
      <c r="L15" s="103">
        <v>5</v>
      </c>
      <c r="M15" s="99" t="s">
        <v>567</v>
      </c>
      <c r="N15" s="104">
        <f t="shared" si="0"/>
        <v>31</v>
      </c>
      <c r="O15" s="99"/>
      <c r="P15" s="115"/>
      <c r="Q15" s="116"/>
      <c r="R15" s="99"/>
      <c r="S15" s="98" t="s">
        <v>558</v>
      </c>
      <c r="T15" s="106">
        <f>E58</f>
        <v>31</v>
      </c>
      <c r="U15" s="99"/>
      <c r="V15" s="717"/>
      <c r="W15" s="718"/>
      <c r="X15" s="99"/>
      <c r="Y15" s="99"/>
      <c r="Z15" s="99"/>
      <c r="AA15" s="99"/>
      <c r="AB15" s="103">
        <v>5</v>
      </c>
      <c r="AC15" s="99" t="s">
        <v>567</v>
      </c>
      <c r="AD15" s="105">
        <v>0</v>
      </c>
      <c r="AE15" s="100"/>
    </row>
    <row r="16" spans="2:31" ht="16.5" customHeight="1" thickBot="1" x14ac:dyDescent="0.3">
      <c r="B16" s="175" t="s">
        <v>534</v>
      </c>
      <c r="C16" s="170">
        <f>'BR-100'!$D$28</f>
        <v>1.946</v>
      </c>
      <c r="D16" s="172">
        <v>40</v>
      </c>
      <c r="E16" s="409">
        <f t="shared" ref="E16:E24" si="3">IF($C16&gt;=$D$3,$D16,IF(($C16*D16)&gt;=D16,D16,$C16*D16))</f>
        <v>40</v>
      </c>
      <c r="F16" s="172">
        <f t="shared" si="1"/>
        <v>40</v>
      </c>
      <c r="G16" s="71" t="str">
        <f t="shared" ref="G16" si="4">IF(C16&gt;=$D$3,"No","Yes")</f>
        <v>No</v>
      </c>
      <c r="H16" s="183"/>
      <c r="I16" s="2">
        <v>5</v>
      </c>
      <c r="K16" s="98"/>
      <c r="L16" s="109" t="s">
        <v>127</v>
      </c>
      <c r="M16" s="102" t="s">
        <v>567</v>
      </c>
      <c r="N16" s="110">
        <f t="shared" si="0"/>
        <v>34</v>
      </c>
      <c r="O16" s="99"/>
      <c r="P16" s="115"/>
      <c r="Q16" s="116"/>
      <c r="R16" s="99"/>
      <c r="S16" s="107" t="s">
        <v>556</v>
      </c>
      <c r="T16" s="108">
        <f>E59</f>
        <v>43</v>
      </c>
      <c r="U16" s="310"/>
      <c r="V16" s="68"/>
      <c r="W16" s="68"/>
      <c r="X16" s="120"/>
      <c r="Y16" s="99"/>
      <c r="Z16" s="99"/>
      <c r="AA16" s="99"/>
      <c r="AB16" s="109" t="s">
        <v>127</v>
      </c>
      <c r="AC16" s="102" t="s">
        <v>567</v>
      </c>
      <c r="AD16" s="111">
        <v>0</v>
      </c>
      <c r="AE16" s="100"/>
    </row>
    <row r="17" spans="2:35" ht="18.75" customHeight="1" x14ac:dyDescent="0.25">
      <c r="B17" s="175"/>
      <c r="C17" s="170"/>
      <c r="D17" s="172"/>
      <c r="E17" s="409"/>
      <c r="F17" s="172"/>
      <c r="G17" s="71"/>
      <c r="H17" s="183"/>
      <c r="I17" s="2"/>
      <c r="K17" s="98"/>
      <c r="L17" s="690"/>
      <c r="M17" s="691"/>
      <c r="N17" s="320">
        <f t="shared" si="0"/>
        <v>36</v>
      </c>
      <c r="O17" s="99"/>
      <c r="P17" s="117"/>
      <c r="Q17" s="118"/>
      <c r="R17" s="99"/>
      <c r="S17" s="121"/>
      <c r="T17" s="121"/>
      <c r="U17" s="120"/>
      <c r="V17" s="117"/>
      <c r="W17" s="116"/>
      <c r="X17" s="99"/>
      <c r="Y17" s="99"/>
      <c r="Z17" s="99"/>
      <c r="AA17" s="99"/>
      <c r="AB17" s="690"/>
      <c r="AC17" s="691"/>
      <c r="AD17" s="321">
        <v>0</v>
      </c>
      <c r="AE17" s="100"/>
    </row>
    <row r="18" spans="2:35" ht="18.75" customHeight="1" thickBot="1" x14ac:dyDescent="0.3">
      <c r="B18" s="175" t="s">
        <v>304</v>
      </c>
      <c r="C18" s="170">
        <f>'BR-100'!$D$29</f>
        <v>1.919</v>
      </c>
      <c r="D18" s="172">
        <v>25</v>
      </c>
      <c r="E18" s="409">
        <f t="shared" si="3"/>
        <v>25</v>
      </c>
      <c r="F18" s="172">
        <f t="shared" si="1"/>
        <v>25</v>
      </c>
      <c r="G18" s="71" t="str">
        <f t="shared" ref="G18:G20" si="5">IF(C18&gt;=$D$3,"No","Yes")</f>
        <v>No</v>
      </c>
      <c r="H18" s="183"/>
      <c r="I18" s="2">
        <v>3</v>
      </c>
      <c r="K18" s="98"/>
      <c r="L18" s="109"/>
      <c r="M18" s="300"/>
      <c r="N18" s="110">
        <f t="shared" si="0"/>
        <v>40</v>
      </c>
      <c r="O18" s="99"/>
      <c r="P18" s="68"/>
      <c r="Q18" s="68"/>
      <c r="R18" s="99"/>
      <c r="S18" s="68"/>
      <c r="T18" s="68"/>
      <c r="U18" s="99"/>
      <c r="V18" s="68"/>
      <c r="W18" s="68"/>
      <c r="X18" s="99"/>
      <c r="Y18" s="99"/>
      <c r="Z18" s="99"/>
      <c r="AA18" s="99"/>
      <c r="AB18" s="109"/>
      <c r="AC18" s="300"/>
      <c r="AD18" s="111">
        <v>0</v>
      </c>
      <c r="AE18" s="100"/>
    </row>
    <row r="19" spans="2:35" ht="18.75" customHeight="1" x14ac:dyDescent="0.25">
      <c r="B19" s="175" t="s">
        <v>306</v>
      </c>
      <c r="C19" s="170">
        <f>'BR-100'!$D$30</f>
        <v>1.9990000000000001</v>
      </c>
      <c r="D19" s="172">
        <v>40</v>
      </c>
      <c r="E19" s="409">
        <f t="shared" si="3"/>
        <v>40</v>
      </c>
      <c r="F19" s="172">
        <f t="shared" si="1"/>
        <v>40</v>
      </c>
      <c r="G19" s="71" t="str">
        <f t="shared" si="5"/>
        <v>No</v>
      </c>
      <c r="H19" s="183"/>
      <c r="I19" s="2">
        <v>6</v>
      </c>
      <c r="K19" s="98"/>
      <c r="L19" s="101"/>
      <c r="M19" s="101"/>
      <c r="N19" s="140"/>
      <c r="O19" s="99"/>
      <c r="P19" s="68"/>
      <c r="Q19" s="68"/>
      <c r="R19" s="99"/>
      <c r="S19" s="68"/>
      <c r="T19" s="68"/>
      <c r="U19" s="99"/>
      <c r="V19" s="68"/>
      <c r="W19" s="68"/>
      <c r="X19" s="99"/>
      <c r="Y19" s="99"/>
      <c r="Z19" s="99"/>
      <c r="AA19" s="99"/>
      <c r="AB19" s="101"/>
      <c r="AC19" s="101"/>
      <c r="AD19" s="141"/>
      <c r="AE19" s="100"/>
    </row>
    <row r="20" spans="2:35" ht="18.75" customHeight="1" x14ac:dyDescent="0.25">
      <c r="B20" s="175" t="s">
        <v>305</v>
      </c>
      <c r="C20" s="170">
        <f>'BR-100'!$D$31</f>
        <v>1.837</v>
      </c>
      <c r="D20" s="172">
        <v>36</v>
      </c>
      <c r="E20" s="409">
        <f t="shared" si="3"/>
        <v>36</v>
      </c>
      <c r="F20" s="172">
        <f t="shared" si="1"/>
        <v>36</v>
      </c>
      <c r="G20" s="71" t="str">
        <f t="shared" si="5"/>
        <v>No</v>
      </c>
      <c r="H20" s="183"/>
      <c r="I20" s="2">
        <v>5</v>
      </c>
      <c r="K20" s="98"/>
      <c r="L20" s="101"/>
      <c r="M20" s="101"/>
      <c r="N20" s="140"/>
      <c r="O20" s="99"/>
      <c r="P20" s="68"/>
      <c r="Q20" s="68"/>
      <c r="R20" s="99"/>
      <c r="S20" s="68"/>
      <c r="T20" s="68"/>
      <c r="U20" s="99"/>
      <c r="V20" s="68"/>
      <c r="W20" s="68"/>
      <c r="X20" s="99"/>
      <c r="Y20" s="99"/>
      <c r="Z20" s="99"/>
      <c r="AA20" s="99"/>
      <c r="AB20" s="101"/>
      <c r="AC20" s="101"/>
      <c r="AD20" s="141"/>
      <c r="AE20" s="100"/>
      <c r="AI20" s="200"/>
    </row>
    <row r="21" spans="2:35" x14ac:dyDescent="0.25">
      <c r="B21" s="175" t="s">
        <v>351</v>
      </c>
      <c r="C21" s="170">
        <f>'BR-100'!$D$34</f>
        <v>1.698</v>
      </c>
      <c r="D21" s="172">
        <v>27</v>
      </c>
      <c r="E21" s="409">
        <f t="shared" si="3"/>
        <v>27</v>
      </c>
      <c r="F21" s="172">
        <f t="shared" si="1"/>
        <v>27</v>
      </c>
      <c r="G21" s="71" t="str">
        <f t="shared" si="2"/>
        <v>No</v>
      </c>
      <c r="H21" s="183"/>
      <c r="I21" s="2">
        <v>4</v>
      </c>
      <c r="K21" s="98"/>
      <c r="L21" s="670" t="s">
        <v>348</v>
      </c>
      <c r="M21" s="670"/>
      <c r="N21" s="670"/>
      <c r="O21" s="670"/>
      <c r="P21" s="670"/>
      <c r="Q21" s="670"/>
      <c r="R21" s="670"/>
      <c r="S21" s="670"/>
      <c r="T21" s="670"/>
      <c r="U21" s="670"/>
      <c r="V21" s="670"/>
      <c r="W21" s="670"/>
      <c r="X21" s="670"/>
      <c r="Y21" s="99"/>
      <c r="Z21" s="99"/>
      <c r="AA21" s="99"/>
      <c r="AB21" s="99"/>
      <c r="AC21" s="99"/>
      <c r="AD21" s="99"/>
      <c r="AE21" s="100"/>
    </row>
    <row r="22" spans="2:35" ht="15.75" thickBot="1" x14ac:dyDescent="0.3">
      <c r="B22" s="134" t="s">
        <v>1</v>
      </c>
      <c r="C22" s="170">
        <f>'BR-100'!$D$35</f>
        <v>1.542</v>
      </c>
      <c r="D22" s="172">
        <v>31</v>
      </c>
      <c r="E22" s="409">
        <f t="shared" si="3"/>
        <v>31</v>
      </c>
      <c r="F22" s="172">
        <f t="shared" si="1"/>
        <v>31</v>
      </c>
      <c r="G22" s="71" t="str">
        <f t="shared" si="2"/>
        <v>No</v>
      </c>
      <c r="H22" s="183"/>
      <c r="I22" s="2">
        <v>5</v>
      </c>
      <c r="K22" s="98"/>
      <c r="L22" s="680"/>
      <c r="M22" s="680"/>
      <c r="N22" s="680"/>
      <c r="O22" s="680"/>
      <c r="P22" s="680"/>
      <c r="Q22" s="680"/>
      <c r="R22" s="680"/>
      <c r="S22" s="680"/>
      <c r="T22" s="680"/>
      <c r="U22" s="680"/>
      <c r="V22" s="680"/>
      <c r="W22" s="680"/>
      <c r="X22" s="680"/>
      <c r="Y22" s="99"/>
      <c r="Z22" s="99"/>
      <c r="AA22" s="99"/>
      <c r="AB22" s="99"/>
      <c r="AC22" s="99"/>
      <c r="AD22" s="99"/>
      <c r="AE22" s="100"/>
    </row>
    <row r="23" spans="2:35" x14ac:dyDescent="0.25">
      <c r="B23" s="134" t="s">
        <v>2</v>
      </c>
      <c r="C23" s="170">
        <f>'BR-100'!$D$37</f>
        <v>1.395</v>
      </c>
      <c r="D23" s="172">
        <v>34.75</v>
      </c>
      <c r="E23" s="409">
        <f t="shared" si="3"/>
        <v>34.75</v>
      </c>
      <c r="F23" s="172">
        <f t="shared" si="1"/>
        <v>34</v>
      </c>
      <c r="G23" s="71" t="str">
        <f t="shared" si="2"/>
        <v>No</v>
      </c>
      <c r="H23" s="183"/>
      <c r="I23" s="2">
        <v>6</v>
      </c>
      <c r="K23" s="98"/>
      <c r="L23" s="681" t="s">
        <v>271</v>
      </c>
      <c r="M23" s="682"/>
      <c r="N23" s="682"/>
      <c r="O23" s="682"/>
      <c r="P23" s="682"/>
      <c r="Q23" s="682"/>
      <c r="R23" s="682"/>
      <c r="S23" s="682"/>
      <c r="T23" s="682"/>
      <c r="U23" s="682"/>
      <c r="V23" s="682"/>
      <c r="W23" s="682"/>
      <c r="X23" s="683"/>
      <c r="Y23" s="99"/>
      <c r="Z23" s="99"/>
      <c r="AA23" s="99"/>
      <c r="AB23" s="99"/>
      <c r="AC23" s="99"/>
      <c r="AD23" s="99"/>
      <c r="AE23" s="100"/>
    </row>
    <row r="24" spans="2:35" ht="15" customHeight="1" x14ac:dyDescent="0.25">
      <c r="B24" s="134" t="s">
        <v>3</v>
      </c>
      <c r="C24" s="170">
        <f>'BR-100'!$D$38</f>
        <v>1.296</v>
      </c>
      <c r="D24" s="172">
        <v>38.75</v>
      </c>
      <c r="E24" s="409">
        <f t="shared" si="3"/>
        <v>38.75</v>
      </c>
      <c r="F24" s="172">
        <f t="shared" si="1"/>
        <v>38</v>
      </c>
      <c r="G24" s="71" t="str">
        <f t="shared" si="2"/>
        <v>No</v>
      </c>
      <c r="H24" s="183"/>
      <c r="I24" s="2">
        <v>7</v>
      </c>
      <c r="K24" s="98"/>
      <c r="L24" s="211" t="s">
        <v>349</v>
      </c>
      <c r="M24" s="212"/>
      <c r="N24" s="212"/>
      <c r="O24" s="212"/>
      <c r="P24" s="212"/>
      <c r="Q24" s="212"/>
      <c r="R24" s="212"/>
      <c r="S24" s="212"/>
      <c r="T24" s="212"/>
      <c r="U24" s="212"/>
      <c r="V24" s="212"/>
      <c r="W24" s="212"/>
      <c r="X24" s="213"/>
      <c r="Y24" s="99"/>
      <c r="Z24" s="99"/>
      <c r="AA24" s="99"/>
      <c r="AB24" s="99"/>
      <c r="AC24" s="99"/>
      <c r="AD24" s="99"/>
      <c r="AE24" s="100"/>
    </row>
    <row r="25" spans="2:35" ht="15" customHeight="1" x14ac:dyDescent="0.25">
      <c r="B25" s="311" t="s">
        <v>559</v>
      </c>
      <c r="C25" s="170"/>
      <c r="D25" s="172"/>
      <c r="E25" s="299"/>
      <c r="F25" s="172"/>
      <c r="G25" s="71"/>
      <c r="H25" s="183"/>
      <c r="I25" s="2"/>
      <c r="K25" s="98"/>
      <c r="L25" s="307"/>
      <c r="M25" s="307"/>
      <c r="N25" s="307"/>
      <c r="O25" s="307"/>
      <c r="P25" s="307"/>
      <c r="Q25" s="307"/>
      <c r="R25" s="307"/>
      <c r="S25" s="307"/>
      <c r="T25" s="307"/>
      <c r="U25" s="307"/>
      <c r="V25" s="307"/>
      <c r="W25" s="307"/>
      <c r="X25" s="307"/>
      <c r="Y25" s="99"/>
      <c r="Z25" s="99"/>
      <c r="AA25" s="99"/>
      <c r="AB25" s="99"/>
      <c r="AC25" s="99"/>
      <c r="AD25" s="99"/>
      <c r="AE25" s="100"/>
    </row>
    <row r="26" spans="2:35" ht="15.75" thickBot="1" x14ac:dyDescent="0.3">
      <c r="B26" s="134" t="s">
        <v>307</v>
      </c>
      <c r="C26" s="170">
        <f>'BR-100'!$D$43</f>
        <v>1.65</v>
      </c>
      <c r="D26" s="172">
        <f>28.75</f>
        <v>28.75</v>
      </c>
      <c r="E26" s="409">
        <f>IF($C26&gt;=$E$3,$D26,IF(($C26*$D26)&gt;=$D26,$D26,$C26*$D26))</f>
        <v>28.75</v>
      </c>
      <c r="F26" s="172">
        <f t="shared" ref="F26:F28" si="6">FLOOR(E26,1)</f>
        <v>28</v>
      </c>
      <c r="G26" s="71" t="str">
        <f>IF(C26&gt;=$E$3,"No","Yes")</f>
        <v>No</v>
      </c>
      <c r="H26" s="183"/>
      <c r="I26" s="2">
        <f>2</f>
        <v>2</v>
      </c>
      <c r="K26" s="107"/>
      <c r="L26" s="102"/>
      <c r="M26" s="102"/>
      <c r="N26" s="102"/>
      <c r="O26" s="102"/>
      <c r="P26" s="102"/>
      <c r="Q26" s="102"/>
      <c r="R26" s="102"/>
      <c r="S26" s="102"/>
      <c r="T26" s="102"/>
      <c r="U26" s="102"/>
      <c r="V26" s="102"/>
      <c r="W26" s="102"/>
      <c r="X26" s="102"/>
      <c r="Y26" s="102"/>
      <c r="Z26" s="102"/>
      <c r="AA26" s="102"/>
      <c r="AB26" s="102"/>
      <c r="AC26" s="102"/>
      <c r="AD26" s="102"/>
      <c r="AE26" s="112"/>
    </row>
    <row r="27" spans="2:35" x14ac:dyDescent="0.25">
      <c r="B27" s="134" t="str">
        <f>"EV3"</f>
        <v>EV3</v>
      </c>
      <c r="C27" s="170">
        <f>'BR-100'!$D$44</f>
        <v>1.292</v>
      </c>
      <c r="D27" s="27">
        <f>IF($I$3=TRUE,43,"")</f>
        <v>43</v>
      </c>
      <c r="E27" s="410">
        <f>IF($I$3=TRUE,IF($C27&gt;=$E$3,$D27,IF(($C27*$D27)&gt;=$D27,$D27,$C27*$D27)),"")</f>
        <v>43</v>
      </c>
      <c r="F27" s="172">
        <f>IF($I$3=TRUE,FLOOR(E27,1),"")</f>
        <v>43</v>
      </c>
      <c r="G27" s="71" t="str">
        <f>IF($I$3=TRUE,IF($C27&gt;=$E$3,"No","Yes"),"")</f>
        <v>No</v>
      </c>
      <c r="H27" s="183"/>
      <c r="I27" s="2">
        <f>IF($I$3=TRUE,3,"")</f>
        <v>3</v>
      </c>
      <c r="K27" s="99"/>
      <c r="L27" s="99"/>
      <c r="M27" s="99"/>
      <c r="N27" s="99"/>
      <c r="O27" s="99"/>
      <c r="P27" s="99"/>
      <c r="Q27" s="99"/>
      <c r="R27" s="99"/>
      <c r="S27" s="99"/>
      <c r="T27" s="99"/>
      <c r="U27" s="99"/>
      <c r="V27" s="99"/>
      <c r="W27" s="99"/>
      <c r="X27" s="99"/>
      <c r="Y27" s="99"/>
      <c r="Z27" s="99"/>
      <c r="AA27" s="99"/>
      <c r="AB27" s="99"/>
      <c r="AC27" s="99"/>
      <c r="AD27" s="99"/>
      <c r="AE27" s="99"/>
    </row>
    <row r="28" spans="2:35" x14ac:dyDescent="0.25">
      <c r="B28" s="134" t="s">
        <v>590</v>
      </c>
      <c r="C28" s="170">
        <f>'BR-100'!$D$43</f>
        <v>1.65</v>
      </c>
      <c r="D28" s="27">
        <v>16.75</v>
      </c>
      <c r="E28" s="410">
        <f>IF(($D28*$C28)&gt;$D28,$D28,($D28*$C28))</f>
        <v>16.75</v>
      </c>
      <c r="F28" s="172">
        <f t="shared" si="6"/>
        <v>16</v>
      </c>
      <c r="G28" s="71" t="str">
        <f>IF(C$27&gt;=$E$3,"No","Yes")</f>
        <v>No</v>
      </c>
      <c r="H28" s="183"/>
      <c r="I28" s="2">
        <v>1</v>
      </c>
    </row>
    <row r="29" spans="2:35" x14ac:dyDescent="0.25">
      <c r="B29" s="134" t="s">
        <v>591</v>
      </c>
      <c r="C29" s="170">
        <f>'BR-100'!$D$44</f>
        <v>1.292</v>
      </c>
      <c r="D29" s="27">
        <f>IF($I$3=TRUE,12,"")</f>
        <v>12</v>
      </c>
      <c r="E29" s="410">
        <f>IF($I$3=TRUE,(IF(($C29*$D29)&gt;$D29,$D29,($C29*$D29))),"")</f>
        <v>12</v>
      </c>
      <c r="F29" s="172">
        <f>IF($I$3=TRUE,FLOOR(E29,1),"")</f>
        <v>12</v>
      </c>
      <c r="G29" s="71" t="str">
        <f>IF($I$3=TRUE,IF($C29&gt;=$E$3,"No","Yes"),"")</f>
        <v>No</v>
      </c>
      <c r="H29" s="183"/>
      <c r="I29" s="2">
        <v>1</v>
      </c>
    </row>
    <row r="30" spans="2:35" x14ac:dyDescent="0.25">
      <c r="B30" s="134" t="s">
        <v>561</v>
      </c>
      <c r="C30" s="170">
        <f>'BR-100'!$D$44</f>
        <v>1.292</v>
      </c>
      <c r="D30" s="27">
        <f>IF($I$3=TRUE,31,"")</f>
        <v>31</v>
      </c>
      <c r="E30" s="410">
        <f>IF($I$3=TRUE,(IF(($C30*$D30)&gt;$D30,$D30,($C30*$D30))),"")</f>
        <v>31</v>
      </c>
      <c r="F30" s="172">
        <f>IF($I$3=TRUE,FLOOR(E30,1),"")</f>
        <v>31</v>
      </c>
      <c r="G30" s="71" t="str">
        <f>IF($I$3=TRUE,IF($C30&gt;=$E$3,"No","Yes"),"")</f>
        <v>No</v>
      </c>
      <c r="H30" s="183"/>
      <c r="I30" s="2">
        <v>2</v>
      </c>
    </row>
    <row r="31" spans="2:35" x14ac:dyDescent="0.25">
      <c r="B31" s="311" t="s">
        <v>576</v>
      </c>
      <c r="C31" s="170"/>
      <c r="D31" s="27"/>
      <c r="E31" s="298"/>
      <c r="F31" s="172"/>
      <c r="G31" s="71"/>
      <c r="H31" s="183"/>
      <c r="I31" s="2"/>
    </row>
    <row r="32" spans="2:35" x14ac:dyDescent="0.25">
      <c r="B32" s="134" t="s">
        <v>583</v>
      </c>
      <c r="C32" s="170">
        <f>'BR-100'!$L$43</f>
        <v>1.4630000000000001</v>
      </c>
      <c r="D32" s="27">
        <v>60</v>
      </c>
      <c r="E32" s="410">
        <f>C32*D32</f>
        <v>87.78</v>
      </c>
      <c r="F32" s="172"/>
      <c r="G32" s="71"/>
      <c r="H32" s="183"/>
      <c r="I32" s="2">
        <v>6</v>
      </c>
    </row>
    <row r="33" spans="2:20" x14ac:dyDescent="0.25">
      <c r="B33" s="134" t="s">
        <v>584</v>
      </c>
      <c r="C33" s="170">
        <f>'BR-100'!$L$44</f>
        <v>1.1220000000000001</v>
      </c>
      <c r="D33" s="27">
        <v>65</v>
      </c>
      <c r="E33" s="410">
        <f>C33*D33</f>
        <v>72.930000000000007</v>
      </c>
      <c r="F33" s="172"/>
      <c r="G33" s="71"/>
      <c r="H33" s="183"/>
      <c r="I33" s="2">
        <v>7</v>
      </c>
    </row>
    <row r="34" spans="2:20" ht="15.75" thickBot="1" x14ac:dyDescent="0.3"/>
    <row r="35" spans="2:20" ht="15.75" thickBot="1" x14ac:dyDescent="0.3">
      <c r="B35" s="678" t="s">
        <v>235</v>
      </c>
      <c r="C35" s="679"/>
      <c r="D35" s="29" t="s">
        <v>237</v>
      </c>
      <c r="K35" s="701" t="s">
        <v>331</v>
      </c>
      <c r="L35" s="702"/>
      <c r="M35" s="702"/>
      <c r="N35" s="703"/>
    </row>
    <row r="36" spans="2:20" ht="15.75" thickBot="1" x14ac:dyDescent="0.3">
      <c r="B36" s="30" t="s">
        <v>232</v>
      </c>
      <c r="C36" s="31" t="str">
        <f>IF(COUNTIF(G14:G26,"Yes")&gt;0,"Yes","No")</f>
        <v>No</v>
      </c>
      <c r="D36" s="32"/>
      <c r="K36" s="656"/>
      <c r="L36" s="655"/>
      <c r="M36" s="655" t="s">
        <v>332</v>
      </c>
      <c r="N36" s="654"/>
      <c r="O36" s="653" t="s">
        <v>333</v>
      </c>
      <c r="P36" s="652"/>
      <c r="Q36" s="660" t="s">
        <v>334</v>
      </c>
      <c r="R36" s="657"/>
      <c r="S36" s="653" t="s">
        <v>335</v>
      </c>
      <c r="T36" s="657"/>
    </row>
    <row r="37" spans="2:20" ht="15" customHeight="1" thickBot="1" x14ac:dyDescent="0.3">
      <c r="B37" s="33" t="s">
        <v>233</v>
      </c>
      <c r="C37" s="34" t="str">
        <f>IF(COUNTIF(G26:G27,"Yes")&gt;0,"Yes","No")</f>
        <v>No</v>
      </c>
      <c r="D37" s="12" t="str">
        <f>IF($I$3,"Yes","No")</f>
        <v>Yes</v>
      </c>
      <c r="K37" s="700" t="s">
        <v>336</v>
      </c>
      <c r="L37" s="696"/>
      <c r="M37" s="658" t="str">
        <f>IFERROR(LEFT('BR-100'!$B$51, SEARCH(" ",'BR-100'!$B$51,1)-1),"")</f>
        <v>Amjad</v>
      </c>
      <c r="N37" s="659"/>
      <c r="O37" s="658" t="str">
        <f>IFERROR(MID('BR-100'!B51,SEARCH(" ",'BR-100'!$B$51)+1,SEARCH(" ",'BR-100'!$B$51,SEARCH(" ",'BR-100'!$B$51)+1)-SEARCH(" ",'BR-100'!$B$51)-1),"")</f>
        <v/>
      </c>
      <c r="P37" s="659"/>
      <c r="Q37" s="658" t="str">
        <f>IF(ISERROR(SEARCH(" ",'BR-100'!$B$51,SEARCH(" ",'BR-100'!$B$51)+1)),IFERROR(MID('BR-100'!$B$51,SEARCH(" ",'BR-100'!$B$51)+1,SEARCH(" ",'BR-100'!$B$51,SEARCH(" ",'BR-100'!$B$51)+1)-SEARCH(" ",'BR-100'!$B$51)-1),IFERROR(RIGHT('BR-100'!$B$51,LEN('BR-100'!$B$51)-SEARCH(" ",'BR-100'!$B$51)),"Last")), IFERROR(RIGHT('BR-100'!$B$51,LEN('BR-100'!$B$51)-SEARCH(" ",'BR-100'!$B$51,SEARCH(" ",'BR-100'!$B$51)+1)),""))</f>
        <v>Waheed</v>
      </c>
      <c r="R37" s="659"/>
      <c r="S37" s="658">
        <f>IF('BR-100'!$E$51=0,"",'BR-100'!$E$51)</f>
        <v>55865</v>
      </c>
      <c r="T37" s="661"/>
    </row>
    <row r="38" spans="2:20" ht="15.75" thickBot="1" x14ac:dyDescent="0.3">
      <c r="B38" s="35" t="s">
        <v>234</v>
      </c>
      <c r="C38" s="36" t="str">
        <f>IF(COUNTIF(E14:E28,"&lt;"&amp;D4)&gt;0,"Yes","No")</f>
        <v>No</v>
      </c>
      <c r="D38" s="37"/>
      <c r="K38" s="708" t="s">
        <v>337</v>
      </c>
      <c r="L38" s="709"/>
      <c r="M38" s="652" t="str">
        <f>IFERROR(LEFT('BR-100'!$B$52, SEARCH(" ",'BR-100'!$B$52,1)-1),"")</f>
        <v>Hemapriya</v>
      </c>
      <c r="N38" s="653"/>
      <c r="O38" s="658" t="str">
        <f>IFERROR(MID('BR-100'!$B$52,SEARCH(" ",'BR-100'!$B$52)+1,SEARCH(" ",'BR-100'!$B$52,SEARCH(" ",'BR-100'!$B$52)+1)-SEARCH(" ",'BR-100'!$B$52)-1),"")</f>
        <v/>
      </c>
      <c r="P38" s="659"/>
      <c r="Q38" s="658" t="str">
        <f>IF(ISERROR(SEARCH(" ",'BR-100'!$B$52,SEARCH(" ",'BR-100'!$B$52)+1)),IFERROR(MID('BR-100'!$B$52,SEARCH(" ",'BR-100'!$B$52)+1,SEARCH(" ",'BR-100'!$B$52,SEARCH(" ",'BR-100'!$B$52)+1)-SEARCH(" ",'BR-100'!$B$52)-1),IFERROR(RIGHT('BR-100'!$B$52,LEN('BR-100'!$B$52)-SEARCH(" ",'BR-100'!$B$52)),"Last")), IFERROR(RIGHT('BR-100'!$B$52,LEN('BR-100'!$B$52)-SEARCH(" ",'BR-100'!$B$52,SEARCH(" ",'BR-100'!$B$52)+1)),""))</f>
        <v>Krishnaraj</v>
      </c>
      <c r="R38" s="659"/>
      <c r="S38" s="658">
        <f>IF('BR-100'!$E$52=0,"",'BR-100'!$E$52)</f>
        <v>89950</v>
      </c>
      <c r="T38" s="661"/>
    </row>
    <row r="39" spans="2:20" ht="15.75" thickBot="1" x14ac:dyDescent="0.3">
      <c r="K39" s="656" t="s">
        <v>338</v>
      </c>
      <c r="L39" s="655"/>
      <c r="M39" s="655"/>
      <c r="N39" s="655"/>
      <c r="O39" s="655"/>
      <c r="P39" s="655"/>
      <c r="Q39" s="655"/>
      <c r="R39" s="655"/>
      <c r="S39" s="655"/>
      <c r="T39" s="654"/>
    </row>
    <row r="40" spans="2:20" ht="15.75" thickBot="1" x14ac:dyDescent="0.3">
      <c r="B40" s="38" t="s">
        <v>330</v>
      </c>
      <c r="C40" s="23"/>
      <c r="D40" s="297">
        <f>(MROUND(MIN(C14:C26),0.01))</f>
        <v>1.3</v>
      </c>
      <c r="E40" s="39"/>
      <c r="F40" s="39"/>
      <c r="G40" s="40"/>
      <c r="K40" s="656"/>
      <c r="L40" s="653"/>
      <c r="M40" s="652" t="str">
        <f>TRIM(UPPER(IF($S$37&lt;&gt;"",$M$37,IF($S$38&lt;&gt;"",$M$38,""))))</f>
        <v>AMJAD</v>
      </c>
      <c r="N40" s="653"/>
      <c r="O40" s="652"/>
      <c r="P40" s="653"/>
      <c r="Q40" s="652" t="str">
        <f>TRIM(UPPER(IF($S$37&lt;&gt;"",$Q$37,IF($S$38&lt;&gt;"",$Q$38,""))))</f>
        <v>WAHEED</v>
      </c>
      <c r="R40" s="653"/>
      <c r="S40" s="652" t="str">
        <f>TRIM(UPPER(IF($S$37&lt;&gt;"",$S$37,IF($S$38&lt;&gt;"",$S$38,""))))</f>
        <v>55865</v>
      </c>
      <c r="T40" s="654"/>
    </row>
    <row r="41" spans="2:20" ht="15.75" thickBot="1" x14ac:dyDescent="0.3">
      <c r="B41" s="38"/>
      <c r="C41" s="23" t="s">
        <v>236</v>
      </c>
      <c r="D41" s="662" t="str">
        <f>IF(N3="Manual","Modified by Engineer",IF(C38="Yes", "BRIDGE CLOSURE RECOMMENDED",IF(C36="Yes","LOAD POSTING IS RECOMMENDED", IF(AND(C37="Yes",D37="Yes"),"EV Posting Recommended","No Load Posting is Recommended"))))</f>
        <v>No Load Posting is Recommended</v>
      </c>
      <c r="E41" s="662"/>
      <c r="F41" s="662"/>
      <c r="G41" s="663"/>
    </row>
    <row r="42" spans="2:20" ht="15.75" thickBot="1" x14ac:dyDescent="0.3">
      <c r="B42" s="706" t="s">
        <v>290</v>
      </c>
      <c r="C42" s="707"/>
      <c r="D42" s="662" t="str">
        <f>IF('Calcs &amp; Signs'!I4="RF","Rating by RF","Rating by Tons")</f>
        <v>Rating by RF</v>
      </c>
      <c r="E42" s="662"/>
      <c r="F42" s="662"/>
      <c r="G42" s="663"/>
    </row>
    <row r="44" spans="2:20" ht="15.75" x14ac:dyDescent="0.25">
      <c r="B44" s="209" t="s">
        <v>345</v>
      </c>
      <c r="C44" s="190"/>
      <c r="D44" s="190"/>
      <c r="E44" s="190"/>
      <c r="F44" s="190"/>
      <c r="G44" s="190"/>
    </row>
    <row r="45" spans="2:20" ht="7.5" customHeight="1" thickBot="1" x14ac:dyDescent="0.3"/>
    <row r="46" spans="2:20" ht="15.75" thickBot="1" x14ac:dyDescent="0.3">
      <c r="B46" s="125" t="s">
        <v>328</v>
      </c>
      <c r="C46" s="328"/>
      <c r="D46" s="328"/>
      <c r="E46" s="328"/>
      <c r="F46" s="329"/>
    </row>
    <row r="47" spans="2:20" x14ac:dyDescent="0.25">
      <c r="B47" s="304"/>
      <c r="C47" s="135"/>
      <c r="D47" s="322"/>
      <c r="E47" s="343" t="s">
        <v>570</v>
      </c>
      <c r="F47" s="340"/>
    </row>
    <row r="48" spans="2:20" x14ac:dyDescent="0.25">
      <c r="B48" s="27" t="s">
        <v>293</v>
      </c>
      <c r="C48" s="136"/>
      <c r="D48" s="2"/>
      <c r="E48" s="2">
        <f>(MIN($F$14,$F$26,$F$15))</f>
        <v>15</v>
      </c>
      <c r="F48" s="305"/>
      <c r="G48" s="42" t="s">
        <v>574</v>
      </c>
    </row>
    <row r="49" spans="2:34" x14ac:dyDescent="0.25">
      <c r="B49" s="27" t="s">
        <v>294</v>
      </c>
      <c r="C49" s="136"/>
      <c r="D49" s="2"/>
      <c r="E49" s="2">
        <f>(MIN($F$15,$F$18))</f>
        <v>23</v>
      </c>
      <c r="F49" s="305"/>
      <c r="G49" s="42" t="s">
        <v>575</v>
      </c>
      <c r="AF49" s="4" t="s">
        <v>136</v>
      </c>
    </row>
    <row r="50" spans="2:34" x14ac:dyDescent="0.25">
      <c r="B50" s="27" t="s">
        <v>295</v>
      </c>
      <c r="C50" s="136"/>
      <c r="D50" s="2"/>
      <c r="E50" s="2">
        <f>(MIN($F$21))</f>
        <v>27</v>
      </c>
      <c r="F50" s="305"/>
      <c r="G50" s="42" t="s">
        <v>346</v>
      </c>
      <c r="AF50" s="3" t="s">
        <v>142</v>
      </c>
    </row>
    <row r="51" spans="2:34" x14ac:dyDescent="0.25">
      <c r="B51" s="27" t="s">
        <v>296</v>
      </c>
      <c r="C51" s="136"/>
      <c r="D51" s="2"/>
      <c r="E51" s="2">
        <f>(MIN($F$22))</f>
        <v>31</v>
      </c>
      <c r="F51" s="305"/>
      <c r="G51" s="42" t="s">
        <v>347</v>
      </c>
      <c r="AF51" s="3" t="s">
        <v>141</v>
      </c>
    </row>
    <row r="52" spans="2:34" x14ac:dyDescent="0.25">
      <c r="B52" s="27" t="s">
        <v>297</v>
      </c>
      <c r="C52" s="136"/>
      <c r="D52" s="2"/>
      <c r="E52" s="2">
        <f>(MIN($F$23,$F$24))</f>
        <v>34</v>
      </c>
      <c r="F52" s="305"/>
      <c r="G52" s="42" t="s">
        <v>573</v>
      </c>
      <c r="AF52" s="3" t="s">
        <v>140</v>
      </c>
    </row>
    <row r="53" spans="2:34" x14ac:dyDescent="0.25">
      <c r="B53" s="27" t="s">
        <v>564</v>
      </c>
      <c r="C53" s="136"/>
      <c r="D53" s="2"/>
      <c r="E53" s="2">
        <f>(MIN($F$16,$F$20))</f>
        <v>36</v>
      </c>
      <c r="F53" s="305"/>
      <c r="G53" s="42" t="s">
        <v>588</v>
      </c>
      <c r="AF53" s="3" t="s">
        <v>139</v>
      </c>
    </row>
    <row r="54" spans="2:34" ht="15.75" thickBot="1" x14ac:dyDescent="0.3">
      <c r="B54" s="28" t="s">
        <v>565</v>
      </c>
      <c r="C54" s="137"/>
      <c r="D54" s="138"/>
      <c r="E54" s="138">
        <f>(MIN($F$19))</f>
        <v>40</v>
      </c>
      <c r="F54" s="306"/>
      <c r="G54" s="42" t="s">
        <v>587</v>
      </c>
      <c r="AF54" s="3"/>
    </row>
    <row r="55" spans="2:34" ht="15.75" thickBot="1" x14ac:dyDescent="0.3">
      <c r="B55" s="312"/>
      <c r="C55" s="313"/>
      <c r="D55" s="314"/>
      <c r="E55" s="341"/>
      <c r="F55" s="317"/>
      <c r="G55" s="42"/>
      <c r="AF55" s="3"/>
    </row>
    <row r="56" spans="2:34" ht="15.75" x14ac:dyDescent="0.25">
      <c r="B56" s="315" t="s">
        <v>566</v>
      </c>
      <c r="C56" s="210"/>
      <c r="D56" s="135"/>
      <c r="E56" s="342"/>
      <c r="F56" s="316"/>
      <c r="G56" s="42"/>
      <c r="AF56" s="3"/>
    </row>
    <row r="57" spans="2:34" x14ac:dyDescent="0.25">
      <c r="B57" s="27" t="s">
        <v>560</v>
      </c>
      <c r="C57" s="136"/>
      <c r="D57" s="136"/>
      <c r="E57" s="318">
        <f>MAX($F$28,$F$29)</f>
        <v>16</v>
      </c>
      <c r="F57" s="305"/>
      <c r="G57" s="42" t="s">
        <v>568</v>
      </c>
      <c r="AF57" s="3"/>
    </row>
    <row r="58" spans="2:34" x14ac:dyDescent="0.25">
      <c r="B58" s="27" t="s">
        <v>561</v>
      </c>
      <c r="C58" s="136"/>
      <c r="D58" s="136"/>
      <c r="E58" s="318">
        <f>($F$30)</f>
        <v>31</v>
      </c>
      <c r="F58" s="305"/>
      <c r="G58" s="42" t="s">
        <v>569</v>
      </c>
      <c r="AF58" s="3" t="s">
        <v>138</v>
      </c>
    </row>
    <row r="59" spans="2:34" ht="15.75" thickBot="1" x14ac:dyDescent="0.3">
      <c r="B59" s="28" t="s">
        <v>562</v>
      </c>
      <c r="C59" s="137"/>
      <c r="D59" s="137"/>
      <c r="E59" s="319">
        <f>MAX($F$26,$F$27)</f>
        <v>43</v>
      </c>
      <c r="F59" s="306"/>
      <c r="G59" s="42" t="s">
        <v>592</v>
      </c>
      <c r="AF59" s="3" t="s">
        <v>137</v>
      </c>
    </row>
    <row r="61" spans="2:34" ht="15.75" thickBot="1" x14ac:dyDescent="0.3"/>
    <row r="62" spans="2:34" ht="15.75" thickBot="1" x14ac:dyDescent="0.3">
      <c r="B62" s="656" t="s">
        <v>288</v>
      </c>
      <c r="C62" s="654"/>
      <c r="D62" s="93"/>
    </row>
    <row r="63" spans="2:34" x14ac:dyDescent="0.25">
      <c r="B63" s="72" t="s">
        <v>589</v>
      </c>
      <c r="C63" s="336"/>
      <c r="D63" s="332" t="str">
        <f>IF(D40&gt;$D$3,"S-Satisfactory","E-Excessive")</f>
        <v>S-Satisfactory</v>
      </c>
      <c r="E63" s="332"/>
      <c r="F63" s="332"/>
      <c r="G63" s="332"/>
      <c r="H63" s="333"/>
      <c r="AG63" t="s">
        <v>466</v>
      </c>
      <c r="AH63" t="s">
        <v>467</v>
      </c>
    </row>
    <row r="64" spans="2:34" x14ac:dyDescent="0.25">
      <c r="B64" s="43" t="s">
        <v>245</v>
      </c>
      <c r="C64" s="337"/>
      <c r="D64" s="330">
        <f>$D$40</f>
        <v>1.3</v>
      </c>
      <c r="E64" s="330"/>
      <c r="F64" s="330"/>
      <c r="G64" s="330"/>
      <c r="H64" s="331"/>
      <c r="AG64">
        <v>39.9</v>
      </c>
      <c r="AH64" s="1">
        <f>1.08*(1-AG64/100)</f>
        <v>0.64907999999999999</v>
      </c>
    </row>
    <row r="65" spans="2:34" ht="15.75" thickBot="1" x14ac:dyDescent="0.3">
      <c r="B65" s="45" t="s">
        <v>135</v>
      </c>
      <c r="C65" s="326"/>
      <c r="D65" s="334" t="str">
        <f>IF($D$64&lt;1.08,IF($D$64&gt;0.973,List!R7,IF($D$64&gt;0.865,List!R6,IF($D$64&gt;0.757,List!R5,IF($D$64&gt;0.649,List!R4,List!R3)))),List!R8)</f>
        <v>5 - Equal to or above legal loads</v>
      </c>
      <c r="E65" s="334"/>
      <c r="F65" s="334"/>
      <c r="G65" s="334"/>
      <c r="H65" s="335"/>
      <c r="AG65">
        <v>30</v>
      </c>
      <c r="AH65" s="1">
        <f t="shared" ref="AH65:AH72" si="7">1.08*(1-AG65/100)</f>
        <v>0.75600000000000001</v>
      </c>
    </row>
    <row r="66" spans="2:34" ht="15.75" thickBot="1" x14ac:dyDescent="0.3">
      <c r="AG66">
        <v>29.9</v>
      </c>
      <c r="AH66" s="1">
        <f t="shared" si="7"/>
        <v>0.75708000000000009</v>
      </c>
    </row>
    <row r="67" spans="2:34" ht="15.75" thickBot="1" x14ac:dyDescent="0.3">
      <c r="B67" s="704" t="s">
        <v>270</v>
      </c>
      <c r="C67" s="705"/>
      <c r="D67" s="348"/>
      <c r="E67" s="349"/>
      <c r="F67" s="349"/>
      <c r="G67" s="349"/>
      <c r="H67" s="349"/>
      <c r="I67" s="349"/>
      <c r="J67" s="349"/>
      <c r="K67" s="349"/>
      <c r="L67" s="349"/>
      <c r="M67" s="349"/>
      <c r="N67" s="349"/>
      <c r="O67" s="349"/>
      <c r="P67" s="349"/>
      <c r="Q67" s="349"/>
      <c r="R67" s="349"/>
      <c r="S67" s="349"/>
      <c r="T67" s="349"/>
      <c r="U67" s="349"/>
      <c r="V67" s="349"/>
      <c r="W67" s="349"/>
      <c r="AG67">
        <v>20</v>
      </c>
      <c r="AH67" s="1">
        <f t="shared" si="7"/>
        <v>0.8640000000000001</v>
      </c>
    </row>
    <row r="68" spans="2:34" ht="15.75" thickBot="1" x14ac:dyDescent="0.3">
      <c r="B68" s="350"/>
      <c r="C68" s="414" t="s">
        <v>262</v>
      </c>
      <c r="D68" s="415"/>
      <c r="E68" s="416" t="s">
        <v>261</v>
      </c>
      <c r="F68" s="417"/>
      <c r="G68" s="418"/>
      <c r="H68" s="419" t="s">
        <v>263</v>
      </c>
      <c r="I68" s="692" t="s">
        <v>264</v>
      </c>
      <c r="J68" s="693"/>
      <c r="K68" s="694"/>
      <c r="L68" s="416" t="s">
        <v>265</v>
      </c>
      <c r="M68" s="417"/>
      <c r="N68" s="417"/>
      <c r="O68" s="338"/>
      <c r="P68" s="338"/>
      <c r="Q68" s="338"/>
      <c r="R68" s="338"/>
      <c r="S68" s="338"/>
      <c r="T68" s="338"/>
      <c r="U68" s="338"/>
      <c r="V68" s="338"/>
      <c r="W68" s="339"/>
      <c r="AG68">
        <v>19.899999999999999</v>
      </c>
      <c r="AH68" s="1">
        <f t="shared" si="7"/>
        <v>0.86508000000000007</v>
      </c>
    </row>
    <row r="69" spans="2:34" x14ac:dyDescent="0.25">
      <c r="B69" s="420" t="s">
        <v>259</v>
      </c>
      <c r="C69" s="351">
        <f>'BR-100'!K6</f>
        <v>38.840886111111111</v>
      </c>
      <c r="D69" s="351"/>
      <c r="E69" s="353">
        <f>LEFT(C69,2)+MID(C69,4,2)/60+MID(C69,6,5)/3600</f>
        <v>41.861388888888889</v>
      </c>
      <c r="F69" s="354"/>
      <c r="G69" s="355"/>
      <c r="H69" s="351" t="b">
        <f>ISTEXT(C69)</f>
        <v>0</v>
      </c>
      <c r="I69" s="359">
        <f>IF(H69=TRUE,E69,C69)</f>
        <v>38.840886111111111</v>
      </c>
      <c r="J69" s="360"/>
      <c r="K69" s="361"/>
      <c r="L69" s="243" t="str">
        <f>_xlfn.CONCAT("https://www.google.com/maps/?q=",I69,",",I70)</f>
        <v>https://www.google.com/maps/?q=38.8408861111111,-83.1539333333333</v>
      </c>
      <c r="M69" s="75"/>
      <c r="N69" s="75"/>
      <c r="O69" s="75"/>
      <c r="P69" s="75"/>
      <c r="Q69" s="75"/>
      <c r="R69" s="75"/>
      <c r="S69" s="75"/>
      <c r="T69" s="75"/>
      <c r="U69" s="75"/>
      <c r="V69" s="75"/>
      <c r="W69" s="344"/>
      <c r="AG69">
        <v>10</v>
      </c>
      <c r="AH69" s="1">
        <f t="shared" si="7"/>
        <v>0.97200000000000009</v>
      </c>
    </row>
    <row r="70" spans="2:34" ht="15.75" thickBot="1" x14ac:dyDescent="0.3">
      <c r="B70" s="421" t="s">
        <v>260</v>
      </c>
      <c r="C70" s="352">
        <f>'BR-100'!M6</f>
        <v>-83.153933333333327</v>
      </c>
      <c r="D70" s="352"/>
      <c r="E70" s="356">
        <f>IF(C70&gt;1,LEFT(C70,2)+MID(C70,4,2)/60+MID(C70,8,5)/3600,LEFT(C70,3)/1-MID(C70,5,2)/60-MID(C70,7,5)/3600)</f>
        <v>-94.17583333333333</v>
      </c>
      <c r="F70" s="357"/>
      <c r="G70" s="358"/>
      <c r="H70" s="352" t="b">
        <f>ISTEXT(C70)</f>
        <v>0</v>
      </c>
      <c r="I70" s="356">
        <f>-ABS(IF(H70=TRUE,E70,C70))</f>
        <v>-83.153933333333327</v>
      </c>
      <c r="J70" s="357"/>
      <c r="K70" s="362"/>
      <c r="L70" s="345"/>
      <c r="M70" s="346"/>
      <c r="N70" s="346"/>
      <c r="O70" s="346"/>
      <c r="P70" s="346"/>
      <c r="Q70" s="346"/>
      <c r="R70" s="346"/>
      <c r="S70" s="346"/>
      <c r="T70" s="346"/>
      <c r="U70" s="346"/>
      <c r="V70" s="346"/>
      <c r="W70" s="347"/>
      <c r="AG70">
        <v>9.9</v>
      </c>
      <c r="AH70" s="1">
        <f t="shared" si="7"/>
        <v>0.97308000000000006</v>
      </c>
    </row>
    <row r="71" spans="2:34" ht="15.75" thickBot="1" x14ac:dyDescent="0.3">
      <c r="AG71">
        <v>0.1</v>
      </c>
      <c r="AH71" s="1">
        <f t="shared" si="7"/>
        <v>1.0789200000000001</v>
      </c>
    </row>
    <row r="72" spans="2:34" ht="15.75" thickBot="1" x14ac:dyDescent="0.3">
      <c r="B72" s="701" t="s">
        <v>286</v>
      </c>
      <c r="C72" s="703"/>
      <c r="E72" s="126"/>
      <c r="F72" s="126"/>
      <c r="G72" s="126"/>
      <c r="H72" s="11"/>
      <c r="I72" s="126"/>
      <c r="J72" s="126"/>
      <c r="K72" s="126"/>
      <c r="AG72">
        <v>0</v>
      </c>
      <c r="AH72" s="1">
        <f t="shared" si="7"/>
        <v>1.08</v>
      </c>
    </row>
    <row r="73" spans="2:34" ht="15.75" thickBot="1" x14ac:dyDescent="0.3">
      <c r="B73" s="69" t="s">
        <v>14</v>
      </c>
      <c r="C73" s="90" t="str">
        <f>MID('BR-100'!D6,1,3)</f>
        <v>SCI</v>
      </c>
      <c r="E73" s="67"/>
      <c r="F73" s="67"/>
      <c r="G73" s="67"/>
      <c r="I73" s="67"/>
      <c r="J73" s="67"/>
      <c r="K73" s="67"/>
    </row>
    <row r="74" spans="2:34" ht="15.75" thickBot="1" x14ac:dyDescent="0.3">
      <c r="B74" s="69" t="s">
        <v>287</v>
      </c>
      <c r="C74" s="70">
        <f>IF(ISNA(VLOOKUP(C73,List!C3:D90,2,FALSE))=TRUE,"N/A",VLOOKUP(C73,List!C3:D90,2))</f>
        <v>9</v>
      </c>
    </row>
    <row r="75" spans="2:34" ht="15.75" thickBot="1" x14ac:dyDescent="0.3"/>
    <row r="76" spans="2:34" ht="15.75" thickBot="1" x14ac:dyDescent="0.3">
      <c r="B76" s="48" t="s">
        <v>289</v>
      </c>
      <c r="C76" s="11"/>
      <c r="D76" s="11"/>
      <c r="E76" s="11"/>
      <c r="F76" s="11"/>
      <c r="G76" s="11"/>
    </row>
    <row r="77" spans="2:34" x14ac:dyDescent="0.25">
      <c r="B77" s="72" t="s">
        <v>242</v>
      </c>
      <c r="C77" s="41">
        <f>C12</f>
        <v>0.85499999999999998</v>
      </c>
    </row>
    <row r="78" spans="2:34" x14ac:dyDescent="0.25">
      <c r="B78" s="43" t="s">
        <v>243</v>
      </c>
      <c r="C78" s="44">
        <f>C13</f>
        <v>1.429</v>
      </c>
    </row>
    <row r="79" spans="2:34" ht="15.75" thickBot="1" x14ac:dyDescent="0.3">
      <c r="B79" s="45" t="s">
        <v>244</v>
      </c>
      <c r="C79" s="46" t="str">
        <f>IF(C77&gt;=C78,"Error","")</f>
        <v/>
      </c>
      <c r="D79" t="s">
        <v>255</v>
      </c>
    </row>
    <row r="80" spans="2:34" ht="15.75" thickBot="1" x14ac:dyDescent="0.3">
      <c r="B80" s="23"/>
      <c r="C80" s="47"/>
    </row>
    <row r="81" spans="2:16" ht="15.75" thickBot="1" x14ac:dyDescent="0.3">
      <c r="B81" s="656" t="s">
        <v>247</v>
      </c>
      <c r="C81" s="654"/>
      <c r="D81" s="94"/>
      <c r="E81" s="94"/>
      <c r="F81" s="94"/>
      <c r="G81" s="94"/>
      <c r="H81" s="94"/>
      <c r="I81" s="94"/>
      <c r="J81" s="94"/>
      <c r="K81" s="94"/>
      <c r="L81" s="94"/>
      <c r="M81" s="94"/>
      <c r="N81" s="94"/>
      <c r="O81" s="94"/>
      <c r="P81" s="94"/>
    </row>
    <row r="82" spans="2:16" x14ac:dyDescent="0.25">
      <c r="B82" s="375"/>
      <c r="C82" s="376"/>
      <c r="D82" s="359"/>
      <c r="E82" s="360"/>
      <c r="F82" s="360"/>
      <c r="G82" s="360"/>
      <c r="H82" s="360"/>
      <c r="I82" s="360"/>
      <c r="J82" s="360"/>
      <c r="K82" s="360"/>
      <c r="L82" s="361"/>
      <c r="M82" s="695" t="s">
        <v>246</v>
      </c>
      <c r="N82" s="696"/>
      <c r="O82" s="696"/>
      <c r="P82" s="697"/>
    </row>
    <row r="83" spans="2:16" x14ac:dyDescent="0.25">
      <c r="B83" s="372" t="s">
        <v>8</v>
      </c>
      <c r="C83" s="373"/>
      <c r="D83" s="363" t="str">
        <f>'BR-100'!$D12</f>
        <v>Update Analysis Model and Software</v>
      </c>
      <c r="E83" s="364"/>
      <c r="F83" s="364"/>
      <c r="G83" s="364"/>
      <c r="H83" s="364"/>
      <c r="I83" s="364"/>
      <c r="J83" s="364"/>
      <c r="K83" s="364"/>
      <c r="L83" s="365"/>
      <c r="M83" s="183" t="b">
        <f>ISNA(VLOOKUP(D83,Purpose,1,FALSE))</f>
        <v>0</v>
      </c>
      <c r="N83" s="298"/>
      <c r="O83" s="298"/>
      <c r="P83" s="369"/>
    </row>
    <row r="84" spans="2:16" x14ac:dyDescent="0.25">
      <c r="B84" s="372" t="s">
        <v>9</v>
      </c>
      <c r="C84" s="373"/>
      <c r="D84" s="363" t="str">
        <f>'BR-100'!$D14</f>
        <v xml:space="preserve">AASHTO BrR </v>
      </c>
      <c r="E84" s="364"/>
      <c r="F84" s="364"/>
      <c r="G84" s="364"/>
      <c r="H84" s="364"/>
      <c r="I84" s="364"/>
      <c r="J84" s="364"/>
      <c r="K84" s="364"/>
      <c r="L84" s="365"/>
      <c r="M84" s="183" t="b">
        <f>ISNA(VLOOKUP(D84,Software,1,FALSE))</f>
        <v>0</v>
      </c>
      <c r="N84" s="298"/>
      <c r="O84" s="298"/>
      <c r="P84" s="369"/>
    </row>
    <row r="85" spans="2:16" x14ac:dyDescent="0.25">
      <c r="B85" s="372" t="s">
        <v>10</v>
      </c>
      <c r="C85" s="373"/>
      <c r="D85" s="363" t="str">
        <f>'BR-100'!$D17</f>
        <v>Plan information available for load rating analysis</v>
      </c>
      <c r="E85" s="364"/>
      <c r="F85" s="364"/>
      <c r="G85" s="364"/>
      <c r="H85" s="364"/>
      <c r="I85" s="364"/>
      <c r="J85" s="364"/>
      <c r="K85" s="364"/>
      <c r="L85" s="365"/>
      <c r="M85" s="183" t="b">
        <f>ISNA(VLOOKUP(D85,Source,1,FALSE))</f>
        <v>0</v>
      </c>
      <c r="N85" s="298"/>
      <c r="O85" s="298"/>
      <c r="P85" s="369"/>
    </row>
    <row r="86" spans="2:16" x14ac:dyDescent="0.25">
      <c r="B86" s="372" t="s">
        <v>121</v>
      </c>
      <c r="C86" s="373"/>
      <c r="D86" s="363" t="str">
        <f>'BR-100'!$D18</f>
        <v>LFR - Load Factor Rating</v>
      </c>
      <c r="E86" s="364"/>
      <c r="F86" s="364"/>
      <c r="G86" s="364"/>
      <c r="H86" s="364"/>
      <c r="I86" s="364"/>
      <c r="J86" s="364"/>
      <c r="K86" s="364"/>
      <c r="L86" s="365"/>
      <c r="M86" s="183" t="b">
        <f>ISNA(VLOOKUP(D86,Method,1,FALSE))</f>
        <v>0</v>
      </c>
      <c r="N86" s="298"/>
      <c r="O86" s="298"/>
      <c r="P86" s="369"/>
    </row>
    <row r="87" spans="2:16" ht="15.75" thickBot="1" x14ac:dyDescent="0.3">
      <c r="B87" s="374" t="s">
        <v>11</v>
      </c>
      <c r="C87" s="358"/>
      <c r="D87" s="366" t="str">
        <f>'BR-100'!$D19</f>
        <v>HS20-44 &amp; Alternate Military Loading</v>
      </c>
      <c r="E87" s="367"/>
      <c r="F87" s="367"/>
      <c r="G87" s="367"/>
      <c r="H87" s="367"/>
      <c r="I87" s="367"/>
      <c r="J87" s="367"/>
      <c r="K87" s="367"/>
      <c r="L87" s="368"/>
      <c r="M87" s="370" t="b">
        <f>ISNA(VLOOKUP(D87,Design,1,FALSE))</f>
        <v>0</v>
      </c>
      <c r="N87" s="327"/>
      <c r="O87" s="327"/>
      <c r="P87" s="371"/>
    </row>
    <row r="88" spans="2:16" ht="15.75" thickBot="1" x14ac:dyDescent="0.3">
      <c r="M88" s="323">
        <f>COUNTIF(M83:P87,TRUE)</f>
        <v>0</v>
      </c>
      <c r="N88" s="324"/>
      <c r="O88" s="324"/>
      <c r="P88" s="325"/>
    </row>
  </sheetData>
  <sheetProtection sheet="1" selectLockedCells="1"/>
  <sortState xmlns:xlrd2="http://schemas.microsoft.com/office/spreadsheetml/2017/richdata2" ref="AG64:AG71">
    <sortCondition descending="1" ref="AG64:AG71"/>
  </sortState>
  <mergeCells count="69">
    <mergeCell ref="AB10:AD10"/>
    <mergeCell ref="AB9:AD9"/>
    <mergeCell ref="AB17:AC17"/>
    <mergeCell ref="V9:W9"/>
    <mergeCell ref="L9:N9"/>
    <mergeCell ref="Y14:Z14"/>
    <mergeCell ref="P9:Q9"/>
    <mergeCell ref="S9:T9"/>
    <mergeCell ref="S13:T13"/>
    <mergeCell ref="Y12:Z12"/>
    <mergeCell ref="Y13:Z13"/>
    <mergeCell ref="V12:W15"/>
    <mergeCell ref="Y9:Z9"/>
    <mergeCell ref="I68:K68"/>
    <mergeCell ref="M82:P82"/>
    <mergeCell ref="K7:P7"/>
    <mergeCell ref="C7:D7"/>
    <mergeCell ref="K37:L37"/>
    <mergeCell ref="M37:N37"/>
    <mergeCell ref="M36:N36"/>
    <mergeCell ref="O36:P36"/>
    <mergeCell ref="K35:N35"/>
    <mergeCell ref="K36:L36"/>
    <mergeCell ref="B72:C72"/>
    <mergeCell ref="B67:C67"/>
    <mergeCell ref="B81:C81"/>
    <mergeCell ref="B62:C62"/>
    <mergeCell ref="B42:C42"/>
    <mergeCell ref="K38:L38"/>
    <mergeCell ref="B35:C35"/>
    <mergeCell ref="B2:C2"/>
    <mergeCell ref="B9:C9"/>
    <mergeCell ref="L22:X22"/>
    <mergeCell ref="L23:X23"/>
    <mergeCell ref="H10:H11"/>
    <mergeCell ref="K4:N4"/>
    <mergeCell ref="B3:C3"/>
    <mergeCell ref="B4:C4"/>
    <mergeCell ref="N3:O3"/>
    <mergeCell ref="L17:M17"/>
    <mergeCell ref="K3:M3"/>
    <mergeCell ref="B10:B11"/>
    <mergeCell ref="G4:H4"/>
    <mergeCell ref="D10:D11"/>
    <mergeCell ref="G10:G11"/>
    <mergeCell ref="E10:F11"/>
    <mergeCell ref="C10:C11"/>
    <mergeCell ref="L21:X21"/>
    <mergeCell ref="L10:N10"/>
    <mergeCell ref="S11:T11"/>
    <mergeCell ref="S12:T12"/>
    <mergeCell ref="D42:G42"/>
    <mergeCell ref="D41:G41"/>
    <mergeCell ref="K39:N39"/>
    <mergeCell ref="M40:N40"/>
    <mergeCell ref="O40:P40"/>
    <mergeCell ref="Q40:R40"/>
    <mergeCell ref="S40:T40"/>
    <mergeCell ref="O39:T39"/>
    <mergeCell ref="K40:L40"/>
    <mergeCell ref="S36:T36"/>
    <mergeCell ref="O37:P37"/>
    <mergeCell ref="O38:P38"/>
    <mergeCell ref="Q36:R36"/>
    <mergeCell ref="Q37:R37"/>
    <mergeCell ref="Q38:R38"/>
    <mergeCell ref="S37:T37"/>
    <mergeCell ref="S38:T38"/>
    <mergeCell ref="M38:N38"/>
  </mergeCells>
  <pageMargins left="0.7" right="0.7" top="0.75" bottom="0.75" header="0.3" footer="0.3"/>
  <pageSetup orientation="portrait" r:id="rId1"/>
  <ignoredErrors>
    <ignoredError sqref="C2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3" sqref="C3"/>
    </sheetView>
  </sheetViews>
  <sheetFormatPr defaultRowHeight="15" x14ac:dyDescent="0.25"/>
  <cols>
    <col min="1" max="1" width="4.7109375" customWidth="1"/>
    <col min="2" max="2" width="5.42578125" customWidth="1"/>
    <col min="3" max="3" width="11.5703125"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22"/>
      <c r="C1" s="719" t="s">
        <v>366</v>
      </c>
      <c r="D1" s="719"/>
      <c r="E1" s="719"/>
      <c r="F1" s="719"/>
      <c r="G1" s="719"/>
      <c r="H1" s="719"/>
      <c r="I1" s="719"/>
      <c r="J1" s="719"/>
      <c r="K1" s="719"/>
      <c r="L1" s="719"/>
      <c r="M1" s="719"/>
      <c r="N1" s="719"/>
      <c r="P1" s="229" t="s">
        <v>152</v>
      </c>
      <c r="Q1" s="231" t="s">
        <v>352</v>
      </c>
    </row>
    <row r="2" spans="2:17" ht="20.25" thickTop="1" thickBot="1" x14ac:dyDescent="0.3">
      <c r="B2" s="226"/>
      <c r="C2" s="225" t="s">
        <v>354</v>
      </c>
      <c r="D2" s="223"/>
      <c r="E2" s="224"/>
      <c r="F2" s="224"/>
      <c r="G2" s="224"/>
      <c r="H2" s="224"/>
      <c r="I2" s="224"/>
      <c r="J2" s="224"/>
      <c r="K2" s="224"/>
      <c r="L2" s="224"/>
      <c r="M2" s="224"/>
      <c r="N2" s="228"/>
      <c r="P2" s="229"/>
      <c r="Q2" s="230"/>
    </row>
    <row r="3" spans="2:17" ht="15.75" thickTop="1" x14ac:dyDescent="0.25">
      <c r="B3" s="227"/>
      <c r="C3" s="216"/>
      <c r="D3" s="217"/>
      <c r="E3" s="217"/>
      <c r="F3" s="217"/>
      <c r="G3" s="217"/>
      <c r="H3" s="217"/>
      <c r="I3" s="217"/>
      <c r="J3" s="217"/>
      <c r="K3" s="217"/>
      <c r="L3" s="220"/>
      <c r="M3" s="220"/>
      <c r="N3" s="221"/>
      <c r="P3" s="229">
        <f>$C3</f>
        <v>0</v>
      </c>
      <c r="Q3" s="230">
        <f>_xlfn.MINIFS($H$3:$H$208,$C$3:$C$208,$P3,$E$3:$E$208,$E3)</f>
        <v>0</v>
      </c>
    </row>
    <row r="4" spans="2:17" x14ac:dyDescent="0.25">
      <c r="B4" s="227"/>
      <c r="C4" s="219"/>
      <c r="D4" s="220"/>
      <c r="E4" s="220"/>
      <c r="F4" s="220"/>
      <c r="G4" s="220"/>
      <c r="H4" s="217"/>
      <c r="I4" s="220"/>
      <c r="J4" s="220"/>
      <c r="K4" s="220"/>
      <c r="L4" s="220"/>
      <c r="M4" s="220"/>
      <c r="N4" s="221"/>
      <c r="P4" s="229">
        <f t="shared" ref="P4:P22" si="0">$C4</f>
        <v>0</v>
      </c>
      <c r="Q4" s="230">
        <f t="shared" ref="Q4:Q22" si="1">_xlfn.MINIFS($H$3:$H$208,$C$3:$C$208,$C4,$E$3:$E$208,$E4)</f>
        <v>0</v>
      </c>
    </row>
    <row r="5" spans="2:17" x14ac:dyDescent="0.25">
      <c r="B5" s="227"/>
      <c r="C5" s="219"/>
      <c r="D5" s="220"/>
      <c r="E5" s="220"/>
      <c r="F5" s="220"/>
      <c r="G5" s="220"/>
      <c r="H5" s="217"/>
      <c r="I5" s="220"/>
      <c r="J5" s="220"/>
      <c r="K5" s="220"/>
      <c r="L5" s="220"/>
      <c r="M5" s="220"/>
      <c r="N5" s="221"/>
      <c r="P5" s="229">
        <f t="shared" si="0"/>
        <v>0</v>
      </c>
      <c r="Q5" s="230">
        <f t="shared" si="1"/>
        <v>0</v>
      </c>
    </row>
    <row r="6" spans="2:17" x14ac:dyDescent="0.25">
      <c r="B6" s="227"/>
      <c r="C6" s="219"/>
      <c r="D6" s="220"/>
      <c r="E6" s="220"/>
      <c r="F6" s="220"/>
      <c r="G6" s="220"/>
      <c r="H6" s="217"/>
      <c r="I6" s="220"/>
      <c r="J6" s="220"/>
      <c r="K6" s="220"/>
      <c r="L6" s="220"/>
      <c r="M6" s="220"/>
      <c r="N6" s="221"/>
      <c r="P6" s="229"/>
      <c r="Q6" s="230"/>
    </row>
    <row r="7" spans="2:17" x14ac:dyDescent="0.25">
      <c r="B7" s="227"/>
      <c r="C7" s="219"/>
      <c r="D7" s="220"/>
      <c r="E7" s="220"/>
      <c r="F7" s="220"/>
      <c r="G7" s="220"/>
      <c r="H7" s="217"/>
      <c r="I7" s="220"/>
      <c r="J7" s="220"/>
      <c r="K7" s="220"/>
      <c r="L7" s="220"/>
      <c r="M7" s="220"/>
      <c r="N7" s="221"/>
      <c r="P7" s="229"/>
      <c r="Q7" s="230"/>
    </row>
    <row r="8" spans="2:17" x14ac:dyDescent="0.25">
      <c r="B8" s="227"/>
      <c r="C8" s="219"/>
      <c r="D8" s="220"/>
      <c r="E8" s="220"/>
      <c r="F8" s="220"/>
      <c r="G8" s="220"/>
      <c r="H8" s="217"/>
      <c r="I8" s="220"/>
      <c r="J8" s="220"/>
      <c r="K8" s="220"/>
      <c r="L8" s="220"/>
      <c r="M8" s="220"/>
      <c r="N8" s="221"/>
      <c r="P8" s="229"/>
      <c r="Q8" s="230"/>
    </row>
    <row r="9" spans="2:17" x14ac:dyDescent="0.25">
      <c r="B9" s="227"/>
      <c r="C9" s="219"/>
      <c r="D9" s="220"/>
      <c r="E9" s="220"/>
      <c r="F9" s="220"/>
      <c r="G9" s="220"/>
      <c r="H9" s="217"/>
      <c r="I9" s="220"/>
      <c r="J9" s="220"/>
      <c r="K9" s="220"/>
      <c r="L9" s="220"/>
      <c r="M9" s="220"/>
      <c r="N9" s="221"/>
      <c r="P9" s="229"/>
      <c r="Q9" s="230"/>
    </row>
    <row r="10" spans="2:17" x14ac:dyDescent="0.25">
      <c r="B10" s="227"/>
      <c r="C10" s="219"/>
      <c r="D10" s="220"/>
      <c r="E10" s="220"/>
      <c r="F10" s="220"/>
      <c r="G10" s="220"/>
      <c r="H10" s="217"/>
      <c r="I10" s="220"/>
      <c r="J10" s="220"/>
      <c r="K10" s="220"/>
      <c r="L10" s="220"/>
      <c r="M10" s="220"/>
      <c r="N10" s="221"/>
      <c r="P10" s="229"/>
      <c r="Q10" s="230"/>
    </row>
    <row r="11" spans="2:17" x14ac:dyDescent="0.25">
      <c r="B11" s="227"/>
      <c r="C11" s="219"/>
      <c r="D11" s="220"/>
      <c r="E11" s="220"/>
      <c r="F11" s="220"/>
      <c r="G11" s="220"/>
      <c r="H11" s="217"/>
      <c r="I11" s="220"/>
      <c r="J11" s="220"/>
      <c r="K11" s="220"/>
      <c r="L11" s="220"/>
      <c r="M11" s="220"/>
      <c r="N11" s="221"/>
      <c r="P11" s="229">
        <f t="shared" si="0"/>
        <v>0</v>
      </c>
      <c r="Q11" s="230">
        <f t="shared" si="1"/>
        <v>0</v>
      </c>
    </row>
    <row r="12" spans="2:17" x14ac:dyDescent="0.25">
      <c r="B12" s="227"/>
      <c r="C12" s="219"/>
      <c r="D12" s="220"/>
      <c r="E12" s="220"/>
      <c r="F12" s="220"/>
      <c r="G12" s="220"/>
      <c r="H12" s="217"/>
      <c r="I12" s="220"/>
      <c r="J12" s="220"/>
      <c r="K12" s="220"/>
      <c r="L12" s="220"/>
      <c r="M12" s="220"/>
      <c r="N12" s="221"/>
      <c r="P12" s="229">
        <f t="shared" si="0"/>
        <v>0</v>
      </c>
      <c r="Q12" s="230">
        <f t="shared" si="1"/>
        <v>0</v>
      </c>
    </row>
    <row r="13" spans="2:17" x14ac:dyDescent="0.25">
      <c r="B13" s="227"/>
      <c r="C13" s="219"/>
      <c r="D13" s="220"/>
      <c r="E13" s="220"/>
      <c r="F13" s="220"/>
      <c r="G13" s="220"/>
      <c r="H13" s="217"/>
      <c r="I13" s="220"/>
      <c r="J13" s="220"/>
      <c r="K13" s="220"/>
      <c r="L13" s="220"/>
      <c r="M13" s="220"/>
      <c r="N13" s="221"/>
      <c r="P13" s="229">
        <f t="shared" si="0"/>
        <v>0</v>
      </c>
      <c r="Q13" s="230">
        <f t="shared" si="1"/>
        <v>0</v>
      </c>
    </row>
    <row r="14" spans="2:17" x14ac:dyDescent="0.25">
      <c r="B14" s="227"/>
      <c r="C14" s="219"/>
      <c r="D14" s="220"/>
      <c r="E14" s="220"/>
      <c r="F14" s="220"/>
      <c r="G14" s="220"/>
      <c r="H14" s="217"/>
      <c r="I14" s="220"/>
      <c r="J14" s="220"/>
      <c r="K14" s="220"/>
      <c r="L14" s="220"/>
      <c r="M14" s="220"/>
      <c r="N14" s="221"/>
      <c r="P14" s="229">
        <f t="shared" si="0"/>
        <v>0</v>
      </c>
      <c r="Q14" s="230">
        <f t="shared" si="1"/>
        <v>0</v>
      </c>
    </row>
    <row r="15" spans="2:17" x14ac:dyDescent="0.25">
      <c r="B15" s="227"/>
      <c r="C15" s="219"/>
      <c r="D15" s="220"/>
      <c r="E15" s="220"/>
      <c r="F15" s="220"/>
      <c r="G15" s="220"/>
      <c r="H15" s="217"/>
      <c r="I15" s="220"/>
      <c r="J15" s="220"/>
      <c r="K15" s="220"/>
      <c r="L15" s="220"/>
      <c r="M15" s="220"/>
      <c r="N15" s="221"/>
      <c r="P15" s="229">
        <f t="shared" si="0"/>
        <v>0</v>
      </c>
      <c r="Q15" s="230">
        <f t="shared" si="1"/>
        <v>0</v>
      </c>
    </row>
    <row r="16" spans="2:17" x14ac:dyDescent="0.25">
      <c r="B16" s="227"/>
      <c r="C16" s="219"/>
      <c r="D16" s="220"/>
      <c r="E16" s="220"/>
      <c r="F16" s="220"/>
      <c r="G16" s="220"/>
      <c r="H16" s="217"/>
      <c r="I16" s="220"/>
      <c r="J16" s="220"/>
      <c r="K16" s="220"/>
      <c r="L16" s="220"/>
      <c r="M16" s="220"/>
      <c r="N16" s="221"/>
      <c r="P16" s="229">
        <f t="shared" si="0"/>
        <v>0</v>
      </c>
      <c r="Q16" s="230">
        <f t="shared" si="1"/>
        <v>0</v>
      </c>
    </row>
    <row r="17" spans="2:17" x14ac:dyDescent="0.25">
      <c r="B17" s="227"/>
      <c r="C17" s="219"/>
      <c r="D17" s="220"/>
      <c r="E17" s="220"/>
      <c r="F17" s="220"/>
      <c r="G17" s="220"/>
      <c r="H17" s="217"/>
      <c r="I17" s="220"/>
      <c r="J17" s="220"/>
      <c r="K17" s="220"/>
      <c r="L17" s="220"/>
      <c r="M17" s="220"/>
      <c r="N17" s="221"/>
      <c r="P17" s="229">
        <f t="shared" si="0"/>
        <v>0</v>
      </c>
      <c r="Q17" s="230">
        <f t="shared" si="1"/>
        <v>0</v>
      </c>
    </row>
    <row r="18" spans="2:17" x14ac:dyDescent="0.25">
      <c r="B18" s="227"/>
      <c r="C18" s="219"/>
      <c r="D18" s="220"/>
      <c r="E18" s="220"/>
      <c r="F18" s="220"/>
      <c r="G18" s="220"/>
      <c r="H18" s="217"/>
      <c r="I18" s="220"/>
      <c r="J18" s="220"/>
      <c r="K18" s="220"/>
      <c r="L18" s="220"/>
      <c r="M18" s="220"/>
      <c r="N18" s="221"/>
      <c r="P18" s="229">
        <f t="shared" si="0"/>
        <v>0</v>
      </c>
      <c r="Q18" s="230">
        <f t="shared" si="1"/>
        <v>0</v>
      </c>
    </row>
    <row r="19" spans="2:17" x14ac:dyDescent="0.25">
      <c r="B19" s="227"/>
      <c r="C19" s="219"/>
      <c r="D19" s="220"/>
      <c r="E19" s="220"/>
      <c r="F19" s="220"/>
      <c r="G19" s="220"/>
      <c r="H19" s="217"/>
      <c r="I19" s="220"/>
      <c r="J19" s="220"/>
      <c r="K19" s="220"/>
      <c r="L19" s="220"/>
      <c r="M19" s="220"/>
      <c r="N19" s="221"/>
      <c r="P19" s="229">
        <f t="shared" si="0"/>
        <v>0</v>
      </c>
      <c r="Q19" s="230">
        <f t="shared" si="1"/>
        <v>0</v>
      </c>
    </row>
    <row r="20" spans="2:17" x14ac:dyDescent="0.25">
      <c r="B20" s="227"/>
      <c r="C20" s="219"/>
      <c r="D20" s="220"/>
      <c r="E20" s="220"/>
      <c r="F20" s="220"/>
      <c r="G20" s="220"/>
      <c r="H20" s="217"/>
      <c r="I20" s="220"/>
      <c r="J20" s="220"/>
      <c r="K20" s="220"/>
      <c r="L20" s="220"/>
      <c r="M20" s="220"/>
      <c r="N20" s="221"/>
      <c r="P20" s="229">
        <f t="shared" si="0"/>
        <v>0</v>
      </c>
      <c r="Q20" s="230">
        <f t="shared" si="1"/>
        <v>0</v>
      </c>
    </row>
    <row r="21" spans="2:17" x14ac:dyDescent="0.25">
      <c r="B21" s="227"/>
      <c r="C21" s="219"/>
      <c r="D21" s="220"/>
      <c r="E21" s="220"/>
      <c r="F21" s="220"/>
      <c r="G21" s="220"/>
      <c r="H21" s="220"/>
      <c r="I21" s="220"/>
      <c r="J21" s="220"/>
      <c r="K21" s="220"/>
      <c r="L21" s="220"/>
      <c r="M21" s="220"/>
      <c r="N21" s="221"/>
      <c r="P21" s="229">
        <f t="shared" si="0"/>
        <v>0</v>
      </c>
      <c r="Q21" s="230">
        <f t="shared" si="1"/>
        <v>0</v>
      </c>
    </row>
    <row r="22" spans="2:17" x14ac:dyDescent="0.25">
      <c r="B22" s="227"/>
      <c r="C22" s="219"/>
      <c r="D22" s="220"/>
      <c r="E22" s="220"/>
      <c r="F22" s="220"/>
      <c r="G22" s="220"/>
      <c r="H22" s="220"/>
      <c r="I22" s="220"/>
      <c r="J22" s="220"/>
      <c r="K22" s="220"/>
      <c r="L22" s="220"/>
      <c r="M22" s="220"/>
      <c r="N22" s="221"/>
      <c r="P22" s="229">
        <f t="shared" si="0"/>
        <v>0</v>
      </c>
      <c r="Q22" s="230">
        <f t="shared" si="1"/>
        <v>0</v>
      </c>
    </row>
    <row r="23" spans="2:17" x14ac:dyDescent="0.25">
      <c r="B23" s="227"/>
      <c r="C23" s="219"/>
      <c r="D23" s="220"/>
      <c r="E23" s="220"/>
      <c r="F23" s="220"/>
      <c r="G23" s="220"/>
      <c r="H23" s="220"/>
      <c r="I23" s="220"/>
      <c r="J23" s="220"/>
      <c r="K23" s="220"/>
      <c r="L23" s="220"/>
      <c r="M23" s="220"/>
      <c r="N23" s="221"/>
    </row>
    <row r="24" spans="2:17" ht="15.75" thickBot="1" x14ac:dyDescent="0.3">
      <c r="B24" s="227"/>
      <c r="C24" s="219"/>
      <c r="D24" s="220"/>
      <c r="E24" s="220"/>
      <c r="F24" s="220"/>
      <c r="G24" s="220"/>
      <c r="H24" s="220"/>
      <c r="I24" s="220"/>
      <c r="J24" s="220"/>
      <c r="K24" s="220"/>
      <c r="L24" s="220"/>
      <c r="M24" s="220"/>
      <c r="N24" s="221"/>
    </row>
    <row r="25" spans="2:17" ht="20.25" thickTop="1" thickBot="1" x14ac:dyDescent="0.3">
      <c r="C25" s="225" t="s">
        <v>355</v>
      </c>
      <c r="D25" s="223"/>
      <c r="E25" s="224"/>
      <c r="F25" s="224"/>
      <c r="G25" s="224"/>
      <c r="H25" s="224"/>
      <c r="I25" s="224"/>
      <c r="J25" s="224"/>
      <c r="K25" s="224"/>
      <c r="L25" s="232"/>
      <c r="M25" s="3"/>
      <c r="N25" s="233"/>
    </row>
    <row r="26" spans="2:17" ht="15.75" thickTop="1" x14ac:dyDescent="0.25">
      <c r="C26" s="216"/>
      <c r="D26" s="217"/>
      <c r="E26" s="217"/>
      <c r="F26" s="217"/>
      <c r="G26" s="217"/>
      <c r="H26" s="217"/>
      <c r="I26" s="217"/>
      <c r="J26" s="217"/>
      <c r="K26" s="217"/>
      <c r="L26" s="217"/>
      <c r="M26" s="217"/>
      <c r="N26" s="218"/>
    </row>
    <row r="27" spans="2:17" x14ac:dyDescent="0.25">
      <c r="C27" s="219"/>
      <c r="D27" s="220"/>
      <c r="E27" s="220"/>
      <c r="F27" s="220"/>
      <c r="G27" s="220"/>
      <c r="H27" s="217"/>
      <c r="I27" s="220"/>
      <c r="J27" s="220"/>
      <c r="K27" s="220"/>
      <c r="L27" s="220"/>
      <c r="M27" s="220"/>
      <c r="N27" s="221"/>
    </row>
    <row r="28" spans="2:17" x14ac:dyDescent="0.25">
      <c r="C28" s="219"/>
      <c r="D28" s="220"/>
      <c r="E28" s="220"/>
      <c r="F28" s="220"/>
      <c r="G28" s="220"/>
      <c r="H28" s="217"/>
      <c r="I28" s="220"/>
      <c r="J28" s="220"/>
      <c r="K28" s="220"/>
      <c r="L28" s="220"/>
      <c r="M28" s="220"/>
      <c r="N28" s="221"/>
    </row>
    <row r="29" spans="2:17" x14ac:dyDescent="0.25">
      <c r="C29" s="219"/>
      <c r="D29" s="220"/>
      <c r="E29" s="220"/>
      <c r="F29" s="220"/>
      <c r="G29" s="220"/>
      <c r="H29" s="217"/>
      <c r="I29" s="220"/>
      <c r="J29" s="220"/>
      <c r="K29" s="220"/>
      <c r="L29" s="220"/>
      <c r="M29" s="220"/>
      <c r="N29" s="221"/>
    </row>
    <row r="30" spans="2:17" x14ac:dyDescent="0.25">
      <c r="C30" s="219"/>
      <c r="D30" s="220"/>
      <c r="E30" s="220"/>
      <c r="F30" s="220"/>
      <c r="G30" s="220"/>
      <c r="H30" s="217"/>
      <c r="I30" s="220"/>
      <c r="J30" s="220"/>
      <c r="K30" s="220"/>
      <c r="L30" s="220"/>
      <c r="M30" s="220"/>
      <c r="N30" s="221"/>
    </row>
    <row r="31" spans="2:17" x14ac:dyDescent="0.25">
      <c r="C31" s="219"/>
      <c r="D31" s="220"/>
      <c r="E31" s="220"/>
      <c r="F31" s="220"/>
      <c r="G31" s="220"/>
      <c r="H31" s="217"/>
      <c r="I31" s="220"/>
      <c r="J31" s="220"/>
      <c r="K31" s="220"/>
      <c r="L31" s="220"/>
      <c r="M31" s="220"/>
      <c r="N31" s="221"/>
    </row>
    <row r="32" spans="2:17" x14ac:dyDescent="0.25">
      <c r="C32" s="219"/>
      <c r="D32" s="220"/>
      <c r="E32" s="220"/>
      <c r="F32" s="220"/>
      <c r="G32" s="220"/>
      <c r="H32" s="217"/>
      <c r="I32" s="220"/>
      <c r="J32" s="220"/>
      <c r="K32" s="220"/>
      <c r="L32" s="220"/>
      <c r="M32" s="220"/>
      <c r="N32" s="221"/>
    </row>
    <row r="33" spans="3:14" x14ac:dyDescent="0.25">
      <c r="C33" s="219"/>
      <c r="D33" s="220"/>
      <c r="E33" s="220"/>
      <c r="F33" s="220"/>
      <c r="G33" s="220"/>
      <c r="H33" s="217"/>
      <c r="I33" s="220"/>
      <c r="J33" s="220"/>
      <c r="K33" s="220"/>
      <c r="L33" s="220"/>
      <c r="M33" s="220"/>
      <c r="N33" s="221"/>
    </row>
    <row r="34" spans="3:14" x14ac:dyDescent="0.25">
      <c r="C34" s="219"/>
      <c r="D34" s="220"/>
      <c r="E34" s="220"/>
      <c r="F34" s="220"/>
      <c r="G34" s="220"/>
      <c r="H34" s="217"/>
      <c r="I34" s="220"/>
      <c r="J34" s="220"/>
      <c r="K34" s="220"/>
      <c r="L34" s="220"/>
      <c r="M34" s="220"/>
      <c r="N34" s="221"/>
    </row>
    <row r="35" spans="3:14" x14ac:dyDescent="0.25">
      <c r="C35" s="219"/>
      <c r="D35" s="220"/>
      <c r="E35" s="220"/>
      <c r="F35" s="220"/>
      <c r="G35" s="220"/>
      <c r="H35" s="217"/>
      <c r="I35" s="220"/>
      <c r="J35" s="220"/>
      <c r="K35" s="220"/>
      <c r="L35" s="220"/>
      <c r="M35" s="220"/>
      <c r="N35" s="221"/>
    </row>
    <row r="36" spans="3:14" x14ac:dyDescent="0.25">
      <c r="C36" s="219"/>
      <c r="D36" s="220"/>
      <c r="E36" s="220"/>
      <c r="F36" s="220"/>
      <c r="G36" s="220"/>
      <c r="H36" s="217"/>
      <c r="I36" s="220"/>
      <c r="J36" s="220"/>
      <c r="K36" s="220"/>
      <c r="L36" s="220"/>
      <c r="M36" s="220"/>
      <c r="N36" s="221"/>
    </row>
    <row r="37" spans="3:14" x14ac:dyDescent="0.25">
      <c r="C37" s="219"/>
      <c r="D37" s="220"/>
      <c r="E37" s="220"/>
      <c r="F37" s="220"/>
      <c r="G37" s="220"/>
      <c r="H37" s="217"/>
      <c r="I37" s="220"/>
      <c r="J37" s="220"/>
      <c r="K37" s="220"/>
      <c r="L37" s="220"/>
      <c r="M37" s="220"/>
      <c r="N37" s="221"/>
    </row>
    <row r="38" spans="3:14" x14ac:dyDescent="0.25">
      <c r="C38" s="219"/>
      <c r="D38" s="220"/>
      <c r="E38" s="220"/>
      <c r="F38" s="220"/>
      <c r="G38" s="220"/>
      <c r="H38" s="217"/>
      <c r="I38" s="220"/>
      <c r="J38" s="220"/>
      <c r="K38" s="220"/>
      <c r="L38" s="220"/>
      <c r="M38" s="220"/>
      <c r="N38" s="221"/>
    </row>
    <row r="39" spans="3:14" x14ac:dyDescent="0.25">
      <c r="C39" s="219"/>
      <c r="D39" s="220"/>
      <c r="E39" s="220"/>
      <c r="F39" s="220"/>
      <c r="G39" s="220"/>
      <c r="H39" s="217"/>
      <c r="I39" s="220"/>
      <c r="J39" s="220"/>
      <c r="K39" s="220"/>
      <c r="L39" s="220"/>
      <c r="M39" s="220"/>
      <c r="N39" s="221"/>
    </row>
    <row r="40" spans="3:14" x14ac:dyDescent="0.25">
      <c r="C40" s="219"/>
      <c r="D40" s="220"/>
      <c r="E40" s="220"/>
      <c r="F40" s="220"/>
      <c r="G40" s="220"/>
      <c r="H40" s="217"/>
      <c r="I40" s="220"/>
      <c r="J40" s="220"/>
      <c r="K40" s="220"/>
      <c r="L40" s="220"/>
      <c r="M40" s="220"/>
      <c r="N40" s="221"/>
    </row>
    <row r="41" spans="3:14" x14ac:dyDescent="0.25">
      <c r="C41" s="219"/>
      <c r="D41" s="220"/>
      <c r="E41" s="220"/>
      <c r="F41" s="220"/>
      <c r="G41" s="220"/>
      <c r="H41" s="217"/>
      <c r="I41" s="220"/>
      <c r="J41" s="220"/>
      <c r="K41" s="220"/>
      <c r="L41" s="220"/>
      <c r="M41" s="220"/>
      <c r="N41" s="221"/>
    </row>
    <row r="42" spans="3:14" x14ac:dyDescent="0.25">
      <c r="C42" s="219"/>
      <c r="D42" s="220"/>
      <c r="E42" s="220"/>
      <c r="F42" s="220"/>
      <c r="G42" s="220"/>
      <c r="H42" s="217"/>
      <c r="I42" s="220"/>
      <c r="J42" s="220"/>
      <c r="K42" s="220"/>
      <c r="L42" s="220"/>
      <c r="M42" s="220"/>
      <c r="N42" s="221"/>
    </row>
    <row r="43" spans="3:14" x14ac:dyDescent="0.25">
      <c r="C43" s="219"/>
      <c r="D43" s="220"/>
      <c r="E43" s="220"/>
      <c r="F43" s="220"/>
      <c r="G43" s="220"/>
      <c r="H43" s="217"/>
      <c r="I43" s="220"/>
      <c r="J43" s="220"/>
      <c r="K43" s="220"/>
      <c r="L43" s="220"/>
      <c r="M43" s="220"/>
      <c r="N43" s="221"/>
    </row>
    <row r="44" spans="3:14" x14ac:dyDescent="0.25">
      <c r="C44" s="219"/>
      <c r="D44" s="220"/>
      <c r="E44" s="220"/>
      <c r="F44" s="220"/>
      <c r="G44" s="220"/>
      <c r="H44" s="220"/>
      <c r="I44" s="220"/>
      <c r="J44" s="220"/>
      <c r="K44" s="220"/>
      <c r="L44" s="220"/>
      <c r="M44" s="220"/>
      <c r="N44" s="221"/>
    </row>
    <row r="45" spans="3:14" x14ac:dyDescent="0.25">
      <c r="C45" s="219"/>
      <c r="D45" s="220"/>
      <c r="E45" s="220"/>
      <c r="F45" s="220"/>
      <c r="G45" s="220"/>
      <c r="H45" s="220"/>
      <c r="I45" s="220"/>
      <c r="J45" s="220"/>
      <c r="K45" s="220"/>
      <c r="L45" s="220"/>
      <c r="M45" s="220"/>
      <c r="N45" s="221"/>
    </row>
    <row r="46" spans="3:14" x14ac:dyDescent="0.25">
      <c r="C46" s="219"/>
      <c r="D46" s="220"/>
      <c r="E46" s="220"/>
      <c r="F46" s="220"/>
      <c r="G46" s="220"/>
      <c r="H46" s="220"/>
      <c r="I46" s="220"/>
      <c r="J46" s="220"/>
      <c r="K46" s="220"/>
      <c r="L46" s="220"/>
      <c r="M46" s="220"/>
      <c r="N46" s="221"/>
    </row>
    <row r="47" spans="3:14" ht="15.75" thickBot="1" x14ac:dyDescent="0.3">
      <c r="C47" s="219"/>
      <c r="D47" s="220"/>
      <c r="E47" s="220"/>
      <c r="F47" s="220"/>
      <c r="G47" s="220"/>
      <c r="H47" s="220"/>
      <c r="I47" s="220"/>
      <c r="J47" s="220"/>
      <c r="K47" s="220"/>
      <c r="L47" s="220"/>
      <c r="M47" s="220"/>
      <c r="N47" s="221"/>
    </row>
    <row r="48" spans="3:14" ht="20.25" thickTop="1" thickBot="1" x14ac:dyDescent="0.3">
      <c r="C48" s="225" t="s">
        <v>356</v>
      </c>
      <c r="D48" s="223"/>
      <c r="E48" s="224"/>
      <c r="F48" s="224"/>
      <c r="G48" s="224"/>
      <c r="H48" s="224"/>
      <c r="I48" s="224"/>
      <c r="J48" s="224"/>
      <c r="K48" s="224"/>
      <c r="L48" s="232"/>
      <c r="M48" s="3"/>
      <c r="N48" s="233"/>
    </row>
    <row r="49" spans="3:14" ht="15.75" thickTop="1" x14ac:dyDescent="0.25">
      <c r="C49" s="216"/>
      <c r="D49" s="217"/>
      <c r="E49" s="217"/>
      <c r="F49" s="217"/>
      <c r="G49" s="217"/>
      <c r="H49" s="217"/>
      <c r="I49" s="217"/>
      <c r="J49" s="217"/>
      <c r="K49" s="217"/>
      <c r="L49" s="217"/>
      <c r="M49" s="217"/>
      <c r="N49" s="218"/>
    </row>
    <row r="50" spans="3:14" x14ac:dyDescent="0.25">
      <c r="C50" s="219"/>
      <c r="D50" s="220"/>
      <c r="E50" s="220"/>
      <c r="F50" s="220"/>
      <c r="G50" s="220"/>
      <c r="H50" s="217"/>
      <c r="I50" s="220"/>
      <c r="J50" s="220"/>
      <c r="K50" s="220"/>
      <c r="L50" s="220"/>
      <c r="M50" s="220"/>
      <c r="N50" s="221"/>
    </row>
    <row r="51" spans="3:14" x14ac:dyDescent="0.25">
      <c r="C51" s="219"/>
      <c r="D51" s="220"/>
      <c r="E51" s="220"/>
      <c r="F51" s="220"/>
      <c r="G51" s="220"/>
      <c r="H51" s="217"/>
      <c r="I51" s="220"/>
      <c r="J51" s="220"/>
      <c r="K51" s="220"/>
      <c r="L51" s="220"/>
      <c r="M51" s="220"/>
      <c r="N51" s="221"/>
    </row>
    <row r="52" spans="3:14" x14ac:dyDescent="0.25">
      <c r="C52" s="219"/>
      <c r="D52" s="220"/>
      <c r="E52" s="220"/>
      <c r="F52" s="220"/>
      <c r="G52" s="220"/>
      <c r="H52" s="217"/>
      <c r="I52" s="220"/>
      <c r="J52" s="220"/>
      <c r="K52" s="220"/>
      <c r="L52" s="220"/>
      <c r="M52" s="220"/>
      <c r="N52" s="221"/>
    </row>
    <row r="53" spans="3:14" x14ac:dyDescent="0.25">
      <c r="C53" s="219"/>
      <c r="D53" s="220"/>
      <c r="E53" s="220"/>
      <c r="F53" s="220"/>
      <c r="G53" s="220"/>
      <c r="H53" s="217"/>
      <c r="I53" s="220"/>
      <c r="J53" s="220"/>
      <c r="K53" s="220"/>
      <c r="L53" s="220"/>
      <c r="M53" s="220"/>
      <c r="N53" s="221"/>
    </row>
    <row r="54" spans="3:14" x14ac:dyDescent="0.25">
      <c r="C54" s="219"/>
      <c r="D54" s="220"/>
      <c r="E54" s="220"/>
      <c r="F54" s="220"/>
      <c r="G54" s="220"/>
      <c r="H54" s="217"/>
      <c r="I54" s="220"/>
      <c r="J54" s="220"/>
      <c r="K54" s="220"/>
      <c r="L54" s="220"/>
      <c r="M54" s="220"/>
      <c r="N54" s="221"/>
    </row>
    <row r="55" spans="3:14" x14ac:dyDescent="0.25">
      <c r="C55" s="219"/>
      <c r="D55" s="220"/>
      <c r="E55" s="220"/>
      <c r="F55" s="220"/>
      <c r="G55" s="220"/>
      <c r="H55" s="217"/>
      <c r="I55" s="220"/>
      <c r="J55" s="220"/>
      <c r="K55" s="220"/>
      <c r="L55" s="220"/>
      <c r="M55" s="220"/>
      <c r="N55" s="221"/>
    </row>
    <row r="56" spans="3:14" x14ac:dyDescent="0.25">
      <c r="C56" s="219"/>
      <c r="D56" s="220"/>
      <c r="E56" s="220"/>
      <c r="F56" s="220"/>
      <c r="G56" s="220"/>
      <c r="H56" s="217"/>
      <c r="I56" s="220"/>
      <c r="J56" s="220"/>
      <c r="K56" s="220"/>
      <c r="L56" s="220"/>
      <c r="M56" s="220"/>
      <c r="N56" s="221"/>
    </row>
    <row r="57" spans="3:14" x14ac:dyDescent="0.25">
      <c r="C57" s="219"/>
      <c r="D57" s="220"/>
      <c r="E57" s="220"/>
      <c r="F57" s="220"/>
      <c r="G57" s="220"/>
      <c r="H57" s="217"/>
      <c r="I57" s="220"/>
      <c r="J57" s="220"/>
      <c r="K57" s="220"/>
      <c r="L57" s="220"/>
      <c r="M57" s="220"/>
      <c r="N57" s="221"/>
    </row>
    <row r="58" spans="3:14" x14ac:dyDescent="0.25">
      <c r="C58" s="219"/>
      <c r="D58" s="220"/>
      <c r="E58" s="220"/>
      <c r="F58" s="220"/>
      <c r="G58" s="220"/>
      <c r="H58" s="217"/>
      <c r="I58" s="220"/>
      <c r="J58" s="220"/>
      <c r="K58" s="220"/>
      <c r="L58" s="220"/>
      <c r="M58" s="220"/>
      <c r="N58" s="221"/>
    </row>
    <row r="59" spans="3:14" x14ac:dyDescent="0.25">
      <c r="C59" s="219"/>
      <c r="D59" s="220"/>
      <c r="E59" s="220"/>
      <c r="F59" s="220"/>
      <c r="G59" s="220"/>
      <c r="H59" s="217"/>
      <c r="I59" s="220"/>
      <c r="J59" s="220"/>
      <c r="K59" s="220"/>
      <c r="L59" s="220"/>
      <c r="M59" s="220"/>
      <c r="N59" s="221"/>
    </row>
    <row r="60" spans="3:14" x14ac:dyDescent="0.25">
      <c r="C60" s="219"/>
      <c r="D60" s="220"/>
      <c r="E60" s="220"/>
      <c r="F60" s="220"/>
      <c r="G60" s="220"/>
      <c r="H60" s="217"/>
      <c r="I60" s="220"/>
      <c r="J60" s="220"/>
      <c r="K60" s="220"/>
      <c r="L60" s="220"/>
      <c r="M60" s="220"/>
      <c r="N60" s="221"/>
    </row>
    <row r="61" spans="3:14" x14ac:dyDescent="0.25">
      <c r="C61" s="219"/>
      <c r="D61" s="220"/>
      <c r="E61" s="220"/>
      <c r="F61" s="220"/>
      <c r="G61" s="220"/>
      <c r="H61" s="217"/>
      <c r="I61" s="220"/>
      <c r="J61" s="220"/>
      <c r="K61" s="220"/>
      <c r="L61" s="220"/>
      <c r="M61" s="220"/>
      <c r="N61" s="221"/>
    </row>
    <row r="62" spans="3:14" x14ac:dyDescent="0.25">
      <c r="C62" s="219"/>
      <c r="D62" s="220"/>
      <c r="E62" s="220"/>
      <c r="F62" s="220"/>
      <c r="G62" s="220"/>
      <c r="H62" s="217"/>
      <c r="I62" s="220"/>
      <c r="J62" s="220"/>
      <c r="K62" s="220"/>
      <c r="L62" s="220"/>
      <c r="M62" s="220"/>
      <c r="N62" s="221"/>
    </row>
    <row r="63" spans="3:14" x14ac:dyDescent="0.25">
      <c r="C63" s="219"/>
      <c r="D63" s="220"/>
      <c r="E63" s="220"/>
      <c r="F63" s="220"/>
      <c r="G63" s="220"/>
      <c r="H63" s="217"/>
      <c r="I63" s="220"/>
      <c r="J63" s="220"/>
      <c r="K63" s="220"/>
      <c r="L63" s="220"/>
      <c r="M63" s="220"/>
      <c r="N63" s="221"/>
    </row>
    <row r="64" spans="3:14" x14ac:dyDescent="0.25">
      <c r="C64" s="219"/>
      <c r="D64" s="220"/>
      <c r="E64" s="220"/>
      <c r="F64" s="220"/>
      <c r="G64" s="220"/>
      <c r="H64" s="217"/>
      <c r="I64" s="220"/>
      <c r="J64" s="220"/>
      <c r="K64" s="220"/>
      <c r="L64" s="220"/>
      <c r="M64" s="220"/>
      <c r="N64" s="221"/>
    </row>
    <row r="65" spans="3:14" x14ac:dyDescent="0.25">
      <c r="C65" s="219"/>
      <c r="D65" s="220"/>
      <c r="E65" s="220"/>
      <c r="F65" s="220"/>
      <c r="G65" s="220"/>
      <c r="H65" s="217"/>
      <c r="I65" s="220"/>
      <c r="J65" s="220"/>
      <c r="K65" s="220"/>
      <c r="L65" s="220"/>
      <c r="M65" s="220"/>
      <c r="N65" s="221"/>
    </row>
    <row r="66" spans="3:14" x14ac:dyDescent="0.25">
      <c r="C66" s="219"/>
      <c r="D66" s="220"/>
      <c r="E66" s="220"/>
      <c r="F66" s="220"/>
      <c r="G66" s="220"/>
      <c r="H66" s="217"/>
      <c r="I66" s="220"/>
      <c r="J66" s="220"/>
      <c r="K66" s="220"/>
      <c r="L66" s="220"/>
      <c r="M66" s="220"/>
      <c r="N66" s="221"/>
    </row>
    <row r="67" spans="3:14" x14ac:dyDescent="0.25">
      <c r="C67" s="219"/>
      <c r="D67" s="220"/>
      <c r="E67" s="220"/>
      <c r="F67" s="220"/>
      <c r="G67" s="220"/>
      <c r="H67" s="220"/>
      <c r="I67" s="220"/>
      <c r="J67" s="220"/>
      <c r="K67" s="220"/>
      <c r="L67" s="220"/>
      <c r="M67" s="220"/>
      <c r="N67" s="221"/>
    </row>
    <row r="68" spans="3:14" x14ac:dyDescent="0.25">
      <c r="C68" s="219"/>
      <c r="D68" s="220"/>
      <c r="E68" s="220"/>
      <c r="F68" s="220"/>
      <c r="G68" s="220"/>
      <c r="H68" s="220"/>
      <c r="I68" s="220"/>
      <c r="J68" s="220"/>
      <c r="K68" s="220"/>
      <c r="L68" s="220"/>
      <c r="M68" s="220"/>
      <c r="N68" s="221"/>
    </row>
    <row r="69" spans="3:14" x14ac:dyDescent="0.25">
      <c r="C69" s="219"/>
      <c r="D69" s="220"/>
      <c r="E69" s="220"/>
      <c r="F69" s="220"/>
      <c r="G69" s="220"/>
      <c r="H69" s="220"/>
      <c r="I69" s="220"/>
      <c r="J69" s="220"/>
      <c r="K69" s="220"/>
      <c r="L69" s="220"/>
      <c r="M69" s="220"/>
      <c r="N69" s="221"/>
    </row>
    <row r="70" spans="3:14" ht="15.75" thickBot="1" x14ac:dyDescent="0.3">
      <c r="C70" s="219"/>
      <c r="D70" s="220"/>
      <c r="E70" s="220"/>
      <c r="F70" s="220"/>
      <c r="G70" s="220"/>
      <c r="H70" s="220"/>
      <c r="I70" s="220"/>
      <c r="J70" s="220"/>
      <c r="K70" s="220"/>
      <c r="L70" s="220"/>
      <c r="M70" s="220"/>
      <c r="N70" s="221"/>
    </row>
    <row r="71" spans="3:14" ht="20.25" thickTop="1" thickBot="1" x14ac:dyDescent="0.3">
      <c r="C71" s="225" t="s">
        <v>357</v>
      </c>
      <c r="D71" s="223"/>
      <c r="E71" s="224"/>
      <c r="F71" s="224"/>
      <c r="G71" s="224"/>
      <c r="H71" s="224"/>
      <c r="I71" s="224"/>
      <c r="J71" s="224"/>
      <c r="K71" s="224"/>
      <c r="L71" s="232"/>
      <c r="M71" s="3"/>
      <c r="N71" s="233"/>
    </row>
    <row r="72" spans="3:14" ht="15.75" thickTop="1" x14ac:dyDescent="0.25">
      <c r="C72" s="216"/>
      <c r="D72" s="217"/>
      <c r="E72" s="217"/>
      <c r="F72" s="217"/>
      <c r="G72" s="217"/>
      <c r="H72" s="217"/>
      <c r="I72" s="217"/>
      <c r="J72" s="217"/>
      <c r="K72" s="217"/>
      <c r="L72" s="217"/>
      <c r="M72" s="217"/>
      <c r="N72" s="218"/>
    </row>
    <row r="73" spans="3:14" x14ac:dyDescent="0.25">
      <c r="C73" s="219"/>
      <c r="D73" s="220"/>
      <c r="E73" s="220"/>
      <c r="F73" s="220"/>
      <c r="G73" s="220"/>
      <c r="H73" s="217"/>
      <c r="I73" s="220"/>
      <c r="J73" s="220"/>
      <c r="K73" s="220"/>
      <c r="L73" s="220"/>
      <c r="M73" s="220"/>
      <c r="N73" s="221"/>
    </row>
    <row r="74" spans="3:14" x14ac:dyDescent="0.25">
      <c r="C74" s="219"/>
      <c r="D74" s="220"/>
      <c r="E74" s="220"/>
      <c r="F74" s="220"/>
      <c r="G74" s="220"/>
      <c r="H74" s="217"/>
      <c r="I74" s="220"/>
      <c r="J74" s="220"/>
      <c r="K74" s="220"/>
      <c r="L74" s="220"/>
      <c r="M74" s="220"/>
      <c r="N74" s="221"/>
    </row>
    <row r="75" spans="3:14" x14ac:dyDescent="0.25">
      <c r="C75" s="219"/>
      <c r="D75" s="220"/>
      <c r="E75" s="220"/>
      <c r="F75" s="220"/>
      <c r="G75" s="220"/>
      <c r="H75" s="217"/>
      <c r="I75" s="220"/>
      <c r="J75" s="220"/>
      <c r="K75" s="220"/>
      <c r="L75" s="220"/>
      <c r="M75" s="220"/>
      <c r="N75" s="221"/>
    </row>
    <row r="76" spans="3:14" x14ac:dyDescent="0.25">
      <c r="C76" s="219"/>
      <c r="D76" s="220"/>
      <c r="E76" s="220"/>
      <c r="F76" s="220"/>
      <c r="G76" s="220"/>
      <c r="H76" s="217"/>
      <c r="I76" s="220"/>
      <c r="J76" s="220"/>
      <c r="K76" s="220"/>
      <c r="L76" s="220"/>
      <c r="M76" s="220"/>
      <c r="N76" s="221"/>
    </row>
    <row r="77" spans="3:14" x14ac:dyDescent="0.25">
      <c r="C77" s="219"/>
      <c r="D77" s="220"/>
      <c r="E77" s="220"/>
      <c r="F77" s="220"/>
      <c r="G77" s="220"/>
      <c r="H77" s="217"/>
      <c r="I77" s="220"/>
      <c r="J77" s="220"/>
      <c r="K77" s="220"/>
      <c r="L77" s="220"/>
      <c r="M77" s="220"/>
      <c r="N77" s="221"/>
    </row>
    <row r="78" spans="3:14" x14ac:dyDescent="0.25">
      <c r="C78" s="219"/>
      <c r="D78" s="220"/>
      <c r="E78" s="220"/>
      <c r="F78" s="220"/>
      <c r="G78" s="220"/>
      <c r="H78" s="217"/>
      <c r="I78" s="220"/>
      <c r="J78" s="220"/>
      <c r="K78" s="220"/>
      <c r="L78" s="220"/>
      <c r="M78" s="220"/>
      <c r="N78" s="221"/>
    </row>
    <row r="79" spans="3:14" x14ac:dyDescent="0.25">
      <c r="C79" s="219"/>
      <c r="D79" s="220"/>
      <c r="E79" s="220"/>
      <c r="F79" s="220"/>
      <c r="G79" s="220"/>
      <c r="H79" s="217"/>
      <c r="I79" s="220"/>
      <c r="J79" s="220"/>
      <c r="K79" s="220"/>
      <c r="L79" s="220"/>
      <c r="M79" s="220"/>
      <c r="N79" s="221"/>
    </row>
    <row r="80" spans="3:14" x14ac:dyDescent="0.25">
      <c r="C80" s="219"/>
      <c r="D80" s="220"/>
      <c r="E80" s="220"/>
      <c r="F80" s="220"/>
      <c r="G80" s="220"/>
      <c r="H80" s="217"/>
      <c r="I80" s="220"/>
      <c r="J80" s="220"/>
      <c r="K80" s="220"/>
      <c r="L80" s="220"/>
      <c r="M80" s="220"/>
      <c r="N80" s="221"/>
    </row>
    <row r="81" spans="3:14" x14ac:dyDescent="0.25">
      <c r="C81" s="219"/>
      <c r="D81" s="220"/>
      <c r="E81" s="220"/>
      <c r="F81" s="220"/>
      <c r="G81" s="220"/>
      <c r="H81" s="217"/>
      <c r="I81" s="220"/>
      <c r="J81" s="220"/>
      <c r="K81" s="220"/>
      <c r="L81" s="220"/>
      <c r="M81" s="220"/>
      <c r="N81" s="221"/>
    </row>
    <row r="82" spans="3:14" x14ac:dyDescent="0.25">
      <c r="C82" s="219"/>
      <c r="D82" s="220"/>
      <c r="E82" s="220"/>
      <c r="F82" s="220"/>
      <c r="G82" s="220"/>
      <c r="H82" s="217"/>
      <c r="I82" s="220"/>
      <c r="J82" s="220"/>
      <c r="K82" s="220"/>
      <c r="L82" s="220"/>
      <c r="M82" s="220"/>
      <c r="N82" s="221"/>
    </row>
    <row r="83" spans="3:14" x14ac:dyDescent="0.25">
      <c r="C83" s="219"/>
      <c r="D83" s="220"/>
      <c r="E83" s="220"/>
      <c r="F83" s="220"/>
      <c r="G83" s="220"/>
      <c r="H83" s="217"/>
      <c r="I83" s="220"/>
      <c r="J83" s="220"/>
      <c r="K83" s="220"/>
      <c r="L83" s="220"/>
      <c r="M83" s="220"/>
      <c r="N83" s="221"/>
    </row>
    <row r="84" spans="3:14" x14ac:dyDescent="0.25">
      <c r="C84" s="219"/>
      <c r="D84" s="220"/>
      <c r="E84" s="220"/>
      <c r="F84" s="220"/>
      <c r="G84" s="220"/>
      <c r="H84" s="217"/>
      <c r="I84" s="220"/>
      <c r="J84" s="220"/>
      <c r="K84" s="220"/>
      <c r="L84" s="220"/>
      <c r="M84" s="220"/>
      <c r="N84" s="221"/>
    </row>
    <row r="85" spans="3:14" x14ac:dyDescent="0.25">
      <c r="C85" s="219"/>
      <c r="D85" s="220"/>
      <c r="E85" s="220"/>
      <c r="F85" s="220"/>
      <c r="G85" s="220"/>
      <c r="H85" s="217"/>
      <c r="I85" s="220"/>
      <c r="J85" s="220"/>
      <c r="K85" s="220"/>
      <c r="L85" s="220"/>
      <c r="M85" s="220"/>
      <c r="N85" s="221"/>
    </row>
    <row r="86" spans="3:14" x14ac:dyDescent="0.25">
      <c r="C86" s="219"/>
      <c r="D86" s="220"/>
      <c r="E86" s="220"/>
      <c r="F86" s="220"/>
      <c r="G86" s="220"/>
      <c r="H86" s="217"/>
      <c r="I86" s="220"/>
      <c r="J86" s="220"/>
      <c r="K86" s="220"/>
      <c r="L86" s="220"/>
      <c r="M86" s="220"/>
      <c r="N86" s="221"/>
    </row>
    <row r="87" spans="3:14" x14ac:dyDescent="0.25">
      <c r="C87" s="219"/>
      <c r="D87" s="220"/>
      <c r="E87" s="220"/>
      <c r="F87" s="220"/>
      <c r="G87" s="220"/>
      <c r="H87" s="217"/>
      <c r="I87" s="220"/>
      <c r="J87" s="220"/>
      <c r="K87" s="220"/>
      <c r="L87" s="220"/>
      <c r="M87" s="220"/>
      <c r="N87" s="221"/>
    </row>
    <row r="88" spans="3:14" x14ac:dyDescent="0.25">
      <c r="C88" s="219"/>
      <c r="D88" s="220"/>
      <c r="E88" s="220"/>
      <c r="F88" s="220"/>
      <c r="G88" s="220"/>
      <c r="H88" s="217"/>
      <c r="I88" s="220"/>
      <c r="J88" s="220"/>
      <c r="K88" s="220"/>
      <c r="L88" s="220"/>
      <c r="M88" s="220"/>
      <c r="N88" s="221"/>
    </row>
    <row r="89" spans="3:14" x14ac:dyDescent="0.25">
      <c r="C89" s="219"/>
      <c r="D89" s="220"/>
      <c r="E89" s="220"/>
      <c r="F89" s="220"/>
      <c r="G89" s="220"/>
      <c r="H89" s="217"/>
      <c r="I89" s="220"/>
      <c r="J89" s="220"/>
      <c r="K89" s="220"/>
      <c r="L89" s="220"/>
      <c r="M89" s="220"/>
      <c r="N89" s="221"/>
    </row>
    <row r="90" spans="3:14" x14ac:dyDescent="0.25">
      <c r="C90" s="219"/>
      <c r="D90" s="220"/>
      <c r="E90" s="220"/>
      <c r="F90" s="220"/>
      <c r="G90" s="220"/>
      <c r="H90" s="220"/>
      <c r="I90" s="220"/>
      <c r="J90" s="220"/>
      <c r="K90" s="220"/>
      <c r="L90" s="220"/>
      <c r="M90" s="220"/>
      <c r="N90" s="221"/>
    </row>
    <row r="91" spans="3:14" x14ac:dyDescent="0.25">
      <c r="C91" s="219"/>
      <c r="D91" s="220"/>
      <c r="E91" s="220"/>
      <c r="F91" s="220"/>
      <c r="G91" s="220"/>
      <c r="H91" s="220"/>
      <c r="I91" s="220"/>
      <c r="J91" s="220"/>
      <c r="K91" s="220"/>
      <c r="L91" s="220"/>
      <c r="M91" s="220"/>
      <c r="N91" s="221"/>
    </row>
    <row r="92" spans="3:14" x14ac:dyDescent="0.25">
      <c r="C92" s="219"/>
      <c r="D92" s="220"/>
      <c r="E92" s="220"/>
      <c r="F92" s="220"/>
      <c r="G92" s="220"/>
      <c r="H92" s="220"/>
      <c r="I92" s="220"/>
      <c r="J92" s="220"/>
      <c r="K92" s="220"/>
      <c r="L92" s="220"/>
      <c r="M92" s="220"/>
      <c r="N92" s="221"/>
    </row>
    <row r="93" spans="3:14" ht="15.75" thickBot="1" x14ac:dyDescent="0.3">
      <c r="C93" s="219"/>
      <c r="D93" s="220"/>
      <c r="E93" s="220"/>
      <c r="F93" s="220"/>
      <c r="G93" s="220"/>
      <c r="H93" s="220"/>
      <c r="I93" s="220"/>
      <c r="J93" s="220"/>
      <c r="K93" s="220"/>
      <c r="L93" s="220"/>
      <c r="M93" s="220"/>
      <c r="N93" s="221"/>
    </row>
    <row r="94" spans="3:14" ht="20.25" thickTop="1" thickBot="1" x14ac:dyDescent="0.3">
      <c r="C94" s="225" t="s">
        <v>358</v>
      </c>
      <c r="D94" s="223"/>
      <c r="E94" s="224"/>
      <c r="F94" s="224"/>
      <c r="G94" s="224"/>
      <c r="H94" s="224"/>
      <c r="I94" s="224"/>
      <c r="J94" s="224"/>
      <c r="K94" s="224"/>
      <c r="L94" s="232"/>
      <c r="M94" s="3"/>
      <c r="N94" s="233"/>
    </row>
    <row r="95" spans="3:14" ht="15.75" thickTop="1" x14ac:dyDescent="0.25">
      <c r="C95" s="216"/>
      <c r="D95" s="217"/>
      <c r="E95" s="217"/>
      <c r="F95" s="217"/>
      <c r="G95" s="217"/>
      <c r="H95" s="217"/>
      <c r="I95" s="217"/>
      <c r="J95" s="217"/>
      <c r="K95" s="217"/>
      <c r="L95" s="217"/>
      <c r="M95" s="217"/>
      <c r="N95" s="218"/>
    </row>
    <row r="96" spans="3:14" x14ac:dyDescent="0.25">
      <c r="C96" s="219"/>
      <c r="D96" s="220"/>
      <c r="E96" s="220"/>
      <c r="F96" s="220"/>
      <c r="G96" s="220"/>
      <c r="H96" s="217"/>
      <c r="I96" s="220"/>
      <c r="J96" s="220"/>
      <c r="K96" s="220"/>
      <c r="L96" s="220"/>
      <c r="M96" s="220"/>
      <c r="N96" s="221"/>
    </row>
    <row r="97" spans="3:14" x14ac:dyDescent="0.25">
      <c r="C97" s="219"/>
      <c r="D97" s="220"/>
      <c r="E97" s="220"/>
      <c r="F97" s="220"/>
      <c r="G97" s="220"/>
      <c r="H97" s="217"/>
      <c r="I97" s="220"/>
      <c r="J97" s="220"/>
      <c r="K97" s="220"/>
      <c r="L97" s="220"/>
      <c r="M97" s="220"/>
      <c r="N97" s="221"/>
    </row>
    <row r="98" spans="3:14" x14ac:dyDescent="0.25">
      <c r="C98" s="219"/>
      <c r="D98" s="220"/>
      <c r="E98" s="220"/>
      <c r="F98" s="220"/>
      <c r="G98" s="220"/>
      <c r="H98" s="217"/>
      <c r="I98" s="220"/>
      <c r="J98" s="220"/>
      <c r="K98" s="220"/>
      <c r="L98" s="220"/>
      <c r="M98" s="220"/>
      <c r="N98" s="221"/>
    </row>
    <row r="99" spans="3:14" x14ac:dyDescent="0.25">
      <c r="C99" s="219"/>
      <c r="D99" s="220"/>
      <c r="E99" s="220"/>
      <c r="F99" s="220"/>
      <c r="G99" s="220"/>
      <c r="H99" s="217"/>
      <c r="I99" s="220"/>
      <c r="J99" s="220"/>
      <c r="K99" s="220"/>
      <c r="L99" s="220"/>
      <c r="M99" s="220"/>
      <c r="N99" s="221"/>
    </row>
    <row r="100" spans="3:14" x14ac:dyDescent="0.25">
      <c r="C100" s="219"/>
      <c r="D100" s="220"/>
      <c r="E100" s="220"/>
      <c r="F100" s="220"/>
      <c r="G100" s="220"/>
      <c r="H100" s="217"/>
      <c r="I100" s="220"/>
      <c r="J100" s="220"/>
      <c r="K100" s="220"/>
      <c r="L100" s="220"/>
      <c r="M100" s="220"/>
      <c r="N100" s="221"/>
    </row>
    <row r="101" spans="3:14" x14ac:dyDescent="0.25">
      <c r="C101" s="219"/>
      <c r="D101" s="220"/>
      <c r="E101" s="220"/>
      <c r="F101" s="220"/>
      <c r="G101" s="220"/>
      <c r="H101" s="217"/>
      <c r="I101" s="220"/>
      <c r="J101" s="220"/>
      <c r="K101" s="220"/>
      <c r="L101" s="220"/>
      <c r="M101" s="220"/>
      <c r="N101" s="221"/>
    </row>
    <row r="102" spans="3:14" x14ac:dyDescent="0.25">
      <c r="C102" s="219"/>
      <c r="D102" s="220"/>
      <c r="E102" s="220"/>
      <c r="F102" s="220"/>
      <c r="G102" s="220"/>
      <c r="H102" s="217"/>
      <c r="I102" s="220"/>
      <c r="J102" s="220"/>
      <c r="K102" s="220"/>
      <c r="L102" s="220"/>
      <c r="M102" s="220"/>
      <c r="N102" s="221"/>
    </row>
    <row r="103" spans="3:14" x14ac:dyDescent="0.25">
      <c r="C103" s="219"/>
      <c r="D103" s="220"/>
      <c r="E103" s="220"/>
      <c r="F103" s="220"/>
      <c r="G103" s="220"/>
      <c r="H103" s="217"/>
      <c r="I103" s="220"/>
      <c r="J103" s="220"/>
      <c r="K103" s="220"/>
      <c r="L103" s="220"/>
      <c r="M103" s="220"/>
      <c r="N103" s="221"/>
    </row>
    <row r="104" spans="3:14" x14ac:dyDescent="0.25">
      <c r="C104" s="219"/>
      <c r="D104" s="220"/>
      <c r="E104" s="220"/>
      <c r="F104" s="220"/>
      <c r="G104" s="220"/>
      <c r="H104" s="217"/>
      <c r="I104" s="220"/>
      <c r="J104" s="220"/>
      <c r="K104" s="220"/>
      <c r="L104" s="220"/>
      <c r="M104" s="220"/>
      <c r="N104" s="221"/>
    </row>
    <row r="105" spans="3:14" x14ac:dyDescent="0.25">
      <c r="C105" s="219"/>
      <c r="D105" s="220"/>
      <c r="E105" s="220"/>
      <c r="F105" s="220"/>
      <c r="G105" s="220"/>
      <c r="H105" s="217"/>
      <c r="I105" s="220"/>
      <c r="J105" s="220"/>
      <c r="K105" s="220"/>
      <c r="L105" s="220"/>
      <c r="M105" s="220"/>
      <c r="N105" s="221"/>
    </row>
    <row r="106" spans="3:14" x14ac:dyDescent="0.25">
      <c r="C106" s="219"/>
      <c r="D106" s="220"/>
      <c r="E106" s="220"/>
      <c r="F106" s="220"/>
      <c r="G106" s="220"/>
      <c r="H106" s="217"/>
      <c r="I106" s="220"/>
      <c r="J106" s="220"/>
      <c r="K106" s="220"/>
      <c r="L106" s="220"/>
      <c r="M106" s="220"/>
      <c r="N106" s="221"/>
    </row>
    <row r="107" spans="3:14" x14ac:dyDescent="0.25">
      <c r="C107" s="219"/>
      <c r="D107" s="220"/>
      <c r="E107" s="220"/>
      <c r="F107" s="220"/>
      <c r="G107" s="220"/>
      <c r="H107" s="217"/>
      <c r="I107" s="220"/>
      <c r="J107" s="220"/>
      <c r="K107" s="220"/>
      <c r="L107" s="220"/>
      <c r="M107" s="220"/>
      <c r="N107" s="221"/>
    </row>
    <row r="108" spans="3:14" x14ac:dyDescent="0.25">
      <c r="C108" s="219"/>
      <c r="D108" s="220"/>
      <c r="E108" s="220"/>
      <c r="F108" s="220"/>
      <c r="G108" s="220"/>
      <c r="H108" s="217"/>
      <c r="I108" s="220"/>
      <c r="J108" s="220"/>
      <c r="K108" s="220"/>
      <c r="L108" s="220"/>
      <c r="M108" s="220"/>
      <c r="N108" s="221"/>
    </row>
    <row r="109" spans="3:14" x14ac:dyDescent="0.25">
      <c r="C109" s="219"/>
      <c r="D109" s="220"/>
      <c r="E109" s="220"/>
      <c r="F109" s="220"/>
      <c r="G109" s="220"/>
      <c r="H109" s="217"/>
      <c r="I109" s="220"/>
      <c r="J109" s="220"/>
      <c r="K109" s="220"/>
      <c r="L109" s="220"/>
      <c r="M109" s="220"/>
      <c r="N109" s="221"/>
    </row>
    <row r="110" spans="3:14" x14ac:dyDescent="0.25">
      <c r="C110" s="219"/>
      <c r="D110" s="220"/>
      <c r="E110" s="220"/>
      <c r="F110" s="220"/>
      <c r="G110" s="220"/>
      <c r="H110" s="217"/>
      <c r="I110" s="220"/>
      <c r="J110" s="220"/>
      <c r="K110" s="220"/>
      <c r="L110" s="220"/>
      <c r="M110" s="220"/>
      <c r="N110" s="221"/>
    </row>
    <row r="111" spans="3:14" x14ac:dyDescent="0.25">
      <c r="C111" s="219"/>
      <c r="D111" s="220"/>
      <c r="E111" s="220"/>
      <c r="F111" s="220"/>
      <c r="G111" s="220"/>
      <c r="H111" s="217"/>
      <c r="I111" s="220"/>
      <c r="J111" s="220"/>
      <c r="K111" s="220"/>
      <c r="L111" s="220"/>
      <c r="M111" s="220"/>
      <c r="N111" s="221"/>
    </row>
    <row r="112" spans="3:14" x14ac:dyDescent="0.25">
      <c r="C112" s="219"/>
      <c r="D112" s="220"/>
      <c r="E112" s="220"/>
      <c r="F112" s="220"/>
      <c r="G112" s="220"/>
      <c r="H112" s="217"/>
      <c r="I112" s="220"/>
      <c r="J112" s="220"/>
      <c r="K112" s="220"/>
      <c r="L112" s="220"/>
      <c r="M112" s="220"/>
      <c r="N112" s="221"/>
    </row>
    <row r="113" spans="3:14" x14ac:dyDescent="0.25">
      <c r="C113" s="219"/>
      <c r="D113" s="220"/>
      <c r="E113" s="220"/>
      <c r="F113" s="220"/>
      <c r="G113" s="220"/>
      <c r="H113" s="220"/>
      <c r="I113" s="220"/>
      <c r="J113" s="220"/>
      <c r="K113" s="220"/>
      <c r="L113" s="220"/>
      <c r="M113" s="220"/>
      <c r="N113" s="221"/>
    </row>
    <row r="114" spans="3:14" x14ac:dyDescent="0.25">
      <c r="C114" s="219"/>
      <c r="D114" s="220"/>
      <c r="E114" s="220"/>
      <c r="F114" s="220"/>
      <c r="G114" s="220"/>
      <c r="H114" s="220"/>
      <c r="I114" s="220"/>
      <c r="J114" s="220"/>
      <c r="K114" s="220"/>
      <c r="L114" s="220"/>
      <c r="M114" s="220"/>
      <c r="N114" s="221"/>
    </row>
    <row r="115" spans="3:14" x14ac:dyDescent="0.25">
      <c r="C115" s="219"/>
      <c r="D115" s="220"/>
      <c r="E115" s="220"/>
      <c r="F115" s="220"/>
      <c r="G115" s="220"/>
      <c r="H115" s="220"/>
      <c r="I115" s="220"/>
      <c r="J115" s="220"/>
      <c r="K115" s="220"/>
      <c r="L115" s="220"/>
      <c r="M115" s="220"/>
      <c r="N115" s="221"/>
    </row>
    <row r="116" spans="3:14" ht="15.75" thickBot="1" x14ac:dyDescent="0.3">
      <c r="C116" s="219"/>
      <c r="D116" s="220"/>
      <c r="E116" s="220"/>
      <c r="F116" s="220"/>
      <c r="G116" s="220"/>
      <c r="H116" s="220"/>
      <c r="I116" s="220"/>
      <c r="J116" s="220"/>
      <c r="K116" s="220"/>
      <c r="L116" s="220"/>
      <c r="M116" s="220"/>
      <c r="N116" s="221"/>
    </row>
    <row r="117" spans="3:14" ht="20.25" thickTop="1" thickBot="1" x14ac:dyDescent="0.3">
      <c r="C117" s="225" t="s">
        <v>359</v>
      </c>
      <c r="D117" s="223"/>
      <c r="E117" s="224"/>
      <c r="F117" s="224"/>
      <c r="G117" s="224"/>
      <c r="H117" s="224"/>
      <c r="I117" s="224"/>
      <c r="J117" s="224"/>
      <c r="K117" s="224"/>
      <c r="L117" s="232"/>
      <c r="M117" s="3"/>
      <c r="N117" s="233"/>
    </row>
    <row r="118" spans="3:14" ht="15.75" thickTop="1" x14ac:dyDescent="0.25">
      <c r="C118" s="216"/>
      <c r="D118" s="217"/>
      <c r="E118" s="217"/>
      <c r="F118" s="217"/>
      <c r="G118" s="217"/>
      <c r="H118" s="217"/>
      <c r="I118" s="217"/>
      <c r="J118" s="217"/>
      <c r="K118" s="217"/>
      <c r="L118" s="217"/>
      <c r="M118" s="217"/>
      <c r="N118" s="218"/>
    </row>
    <row r="119" spans="3:14" x14ac:dyDescent="0.25">
      <c r="C119" s="219"/>
      <c r="D119" s="220"/>
      <c r="E119" s="220"/>
      <c r="F119" s="220"/>
      <c r="G119" s="220"/>
      <c r="H119" s="217"/>
      <c r="I119" s="220"/>
      <c r="J119" s="220"/>
      <c r="K119" s="220"/>
      <c r="L119" s="220"/>
      <c r="M119" s="220"/>
      <c r="N119" s="221"/>
    </row>
    <row r="120" spans="3:14" x14ac:dyDescent="0.25">
      <c r="C120" s="219"/>
      <c r="D120" s="220"/>
      <c r="E120" s="220"/>
      <c r="F120" s="220"/>
      <c r="G120" s="220"/>
      <c r="H120" s="217"/>
      <c r="I120" s="220"/>
      <c r="J120" s="220"/>
      <c r="K120" s="220"/>
      <c r="L120" s="220"/>
      <c r="M120" s="220"/>
      <c r="N120" s="221"/>
    </row>
    <row r="121" spans="3:14" x14ac:dyDescent="0.25">
      <c r="C121" s="219"/>
      <c r="D121" s="220"/>
      <c r="E121" s="220"/>
      <c r="F121" s="220"/>
      <c r="G121" s="220"/>
      <c r="H121" s="217"/>
      <c r="I121" s="220"/>
      <c r="J121" s="220"/>
      <c r="K121" s="220"/>
      <c r="L121" s="220"/>
      <c r="M121" s="220"/>
      <c r="N121" s="221"/>
    </row>
    <row r="122" spans="3:14" x14ac:dyDescent="0.25">
      <c r="C122" s="219"/>
      <c r="D122" s="220"/>
      <c r="E122" s="220"/>
      <c r="F122" s="220"/>
      <c r="G122" s="220"/>
      <c r="H122" s="217"/>
      <c r="I122" s="220"/>
      <c r="J122" s="220"/>
      <c r="K122" s="220"/>
      <c r="L122" s="220"/>
      <c r="M122" s="220"/>
      <c r="N122" s="221"/>
    </row>
    <row r="123" spans="3:14" x14ac:dyDescent="0.25">
      <c r="C123" s="219"/>
      <c r="D123" s="220"/>
      <c r="E123" s="220"/>
      <c r="F123" s="220"/>
      <c r="G123" s="220"/>
      <c r="H123" s="217"/>
      <c r="I123" s="220"/>
      <c r="J123" s="220"/>
      <c r="K123" s="220"/>
      <c r="L123" s="220"/>
      <c r="M123" s="220"/>
      <c r="N123" s="221"/>
    </row>
    <row r="124" spans="3:14" x14ac:dyDescent="0.25">
      <c r="C124" s="219"/>
      <c r="D124" s="220"/>
      <c r="E124" s="220"/>
      <c r="F124" s="220"/>
      <c r="G124" s="220"/>
      <c r="H124" s="217"/>
      <c r="I124" s="220"/>
      <c r="J124" s="220"/>
      <c r="K124" s="220"/>
      <c r="L124" s="220"/>
      <c r="M124" s="220"/>
      <c r="N124" s="221"/>
    </row>
    <row r="125" spans="3:14" x14ac:dyDescent="0.25">
      <c r="C125" s="219"/>
      <c r="D125" s="220"/>
      <c r="E125" s="220"/>
      <c r="F125" s="220"/>
      <c r="G125" s="220"/>
      <c r="H125" s="217"/>
      <c r="I125" s="220"/>
      <c r="J125" s="220"/>
      <c r="K125" s="220"/>
      <c r="L125" s="220"/>
      <c r="M125" s="220"/>
      <c r="N125" s="221"/>
    </row>
    <row r="126" spans="3:14" x14ac:dyDescent="0.25">
      <c r="C126" s="219"/>
      <c r="D126" s="220"/>
      <c r="E126" s="220"/>
      <c r="F126" s="220"/>
      <c r="G126" s="220"/>
      <c r="H126" s="217"/>
      <c r="I126" s="220"/>
      <c r="J126" s="220"/>
      <c r="K126" s="220"/>
      <c r="L126" s="220"/>
      <c r="M126" s="220"/>
      <c r="N126" s="221"/>
    </row>
    <row r="127" spans="3:14" x14ac:dyDescent="0.25">
      <c r="C127" s="219"/>
      <c r="D127" s="220"/>
      <c r="E127" s="220"/>
      <c r="F127" s="220"/>
      <c r="G127" s="220"/>
      <c r="H127" s="217"/>
      <c r="I127" s="220"/>
      <c r="J127" s="220"/>
      <c r="K127" s="220"/>
      <c r="L127" s="220"/>
      <c r="M127" s="220"/>
      <c r="N127" s="221"/>
    </row>
    <row r="128" spans="3:14" x14ac:dyDescent="0.25">
      <c r="C128" s="219"/>
      <c r="D128" s="220"/>
      <c r="E128" s="220"/>
      <c r="F128" s="220"/>
      <c r="G128" s="220"/>
      <c r="H128" s="217"/>
      <c r="I128" s="220"/>
      <c r="J128" s="220"/>
      <c r="K128" s="220"/>
      <c r="L128" s="220"/>
      <c r="M128" s="220"/>
      <c r="N128" s="221"/>
    </row>
    <row r="129" spans="3:14" x14ac:dyDescent="0.25">
      <c r="C129" s="219"/>
      <c r="D129" s="220"/>
      <c r="E129" s="220"/>
      <c r="F129" s="220"/>
      <c r="G129" s="220"/>
      <c r="H129" s="217"/>
      <c r="I129" s="220"/>
      <c r="J129" s="220"/>
      <c r="K129" s="220"/>
      <c r="L129" s="220"/>
      <c r="M129" s="220"/>
      <c r="N129" s="221"/>
    </row>
    <row r="130" spans="3:14" x14ac:dyDescent="0.25">
      <c r="C130" s="219"/>
      <c r="D130" s="220"/>
      <c r="E130" s="220"/>
      <c r="F130" s="220"/>
      <c r="G130" s="220"/>
      <c r="H130" s="217"/>
      <c r="I130" s="220"/>
      <c r="J130" s="220"/>
      <c r="K130" s="220"/>
      <c r="L130" s="220"/>
      <c r="M130" s="220"/>
      <c r="N130" s="221"/>
    </row>
    <row r="131" spans="3:14" x14ac:dyDescent="0.25">
      <c r="C131" s="219"/>
      <c r="D131" s="220"/>
      <c r="E131" s="220"/>
      <c r="F131" s="220"/>
      <c r="G131" s="220"/>
      <c r="H131" s="217"/>
      <c r="I131" s="220"/>
      <c r="J131" s="220"/>
      <c r="K131" s="220"/>
      <c r="L131" s="220"/>
      <c r="M131" s="220"/>
      <c r="N131" s="221"/>
    </row>
    <row r="132" spans="3:14" x14ac:dyDescent="0.25">
      <c r="C132" s="219"/>
      <c r="D132" s="220"/>
      <c r="E132" s="220"/>
      <c r="F132" s="220"/>
      <c r="G132" s="220"/>
      <c r="H132" s="217"/>
      <c r="I132" s="220"/>
      <c r="J132" s="220"/>
      <c r="K132" s="220"/>
      <c r="L132" s="220"/>
      <c r="M132" s="220"/>
      <c r="N132" s="221"/>
    </row>
    <row r="133" spans="3:14" x14ac:dyDescent="0.25">
      <c r="C133" s="219"/>
      <c r="D133" s="220"/>
      <c r="E133" s="220"/>
      <c r="F133" s="220"/>
      <c r="G133" s="220"/>
      <c r="H133" s="217"/>
      <c r="I133" s="220"/>
      <c r="J133" s="220"/>
      <c r="K133" s="220"/>
      <c r="L133" s="220"/>
      <c r="M133" s="220"/>
      <c r="N133" s="221"/>
    </row>
    <row r="134" spans="3:14" x14ac:dyDescent="0.25">
      <c r="C134" s="219"/>
      <c r="D134" s="220"/>
      <c r="E134" s="220"/>
      <c r="F134" s="220"/>
      <c r="G134" s="220"/>
      <c r="H134" s="217"/>
      <c r="I134" s="220"/>
      <c r="J134" s="220"/>
      <c r="K134" s="220"/>
      <c r="L134" s="220"/>
      <c r="M134" s="220"/>
      <c r="N134" s="221"/>
    </row>
    <row r="135" spans="3:14" x14ac:dyDescent="0.25">
      <c r="C135" s="219"/>
      <c r="D135" s="220"/>
      <c r="E135" s="220"/>
      <c r="F135" s="220"/>
      <c r="G135" s="220"/>
      <c r="H135" s="217"/>
      <c r="I135" s="220"/>
      <c r="J135" s="220"/>
      <c r="K135" s="220"/>
      <c r="L135" s="220"/>
      <c r="M135" s="220"/>
      <c r="N135" s="221"/>
    </row>
    <row r="136" spans="3:14" x14ac:dyDescent="0.25">
      <c r="C136" s="219"/>
      <c r="D136" s="220"/>
      <c r="E136" s="220"/>
      <c r="F136" s="220"/>
      <c r="G136" s="220"/>
      <c r="H136" s="220"/>
      <c r="I136" s="220"/>
      <c r="J136" s="220"/>
      <c r="K136" s="220"/>
      <c r="L136" s="220"/>
      <c r="M136" s="220"/>
      <c r="N136" s="221"/>
    </row>
    <row r="137" spans="3:14" x14ac:dyDescent="0.25">
      <c r="C137" s="219"/>
      <c r="D137" s="220"/>
      <c r="E137" s="220"/>
      <c r="F137" s="220"/>
      <c r="G137" s="220"/>
      <c r="H137" s="220"/>
      <c r="I137" s="220"/>
      <c r="J137" s="220"/>
      <c r="K137" s="220"/>
      <c r="L137" s="220"/>
      <c r="M137" s="220"/>
      <c r="N137" s="221"/>
    </row>
    <row r="138" spans="3:14" x14ac:dyDescent="0.25">
      <c r="C138" s="219"/>
      <c r="D138" s="220"/>
      <c r="E138" s="220"/>
      <c r="F138" s="220"/>
      <c r="G138" s="220"/>
      <c r="H138" s="220"/>
      <c r="I138" s="220"/>
      <c r="J138" s="220"/>
      <c r="K138" s="220"/>
      <c r="L138" s="220"/>
      <c r="M138" s="220"/>
      <c r="N138" s="221"/>
    </row>
    <row r="139" spans="3:14" ht="15.75" thickBot="1" x14ac:dyDescent="0.3">
      <c r="C139" s="219"/>
      <c r="D139" s="220"/>
      <c r="E139" s="220"/>
      <c r="F139" s="220"/>
      <c r="G139" s="220"/>
      <c r="H139" s="220"/>
      <c r="I139" s="220"/>
      <c r="J139" s="220"/>
      <c r="K139" s="220"/>
      <c r="L139" s="220"/>
      <c r="M139" s="220"/>
      <c r="N139" s="221"/>
    </row>
    <row r="140" spans="3:14" ht="20.25" thickTop="1" thickBot="1" x14ac:dyDescent="0.3">
      <c r="C140" s="225" t="s">
        <v>360</v>
      </c>
      <c r="D140" s="223"/>
      <c r="E140" s="224"/>
      <c r="F140" s="224"/>
      <c r="G140" s="224"/>
      <c r="H140" s="224"/>
      <c r="I140" s="224"/>
      <c r="J140" s="224"/>
      <c r="K140" s="224"/>
      <c r="L140" s="232"/>
      <c r="M140" s="3"/>
      <c r="N140" s="233"/>
    </row>
    <row r="141" spans="3:14" ht="15.75" thickTop="1" x14ac:dyDescent="0.25">
      <c r="C141" s="216"/>
      <c r="D141" s="217"/>
      <c r="E141" s="217"/>
      <c r="F141" s="217"/>
      <c r="G141" s="217"/>
      <c r="H141" s="217"/>
      <c r="I141" s="217"/>
      <c r="J141" s="217"/>
      <c r="K141" s="217"/>
      <c r="L141" s="217"/>
      <c r="M141" s="217"/>
      <c r="N141" s="218"/>
    </row>
    <row r="142" spans="3:14" x14ac:dyDescent="0.25">
      <c r="C142" s="219"/>
      <c r="D142" s="220"/>
      <c r="E142" s="220"/>
      <c r="F142" s="220"/>
      <c r="G142" s="220"/>
      <c r="H142" s="217"/>
      <c r="I142" s="220"/>
      <c r="J142" s="220"/>
      <c r="K142" s="220"/>
      <c r="L142" s="220"/>
      <c r="M142" s="220"/>
      <c r="N142" s="221"/>
    </row>
    <row r="143" spans="3:14" x14ac:dyDescent="0.25">
      <c r="C143" s="219"/>
      <c r="D143" s="220"/>
      <c r="E143" s="220"/>
      <c r="F143" s="220"/>
      <c r="G143" s="220"/>
      <c r="H143" s="217"/>
      <c r="I143" s="220"/>
      <c r="J143" s="220"/>
      <c r="K143" s="220"/>
      <c r="L143" s="220"/>
      <c r="M143" s="220"/>
      <c r="N143" s="221"/>
    </row>
    <row r="144" spans="3:14" x14ac:dyDescent="0.25">
      <c r="C144" s="219"/>
      <c r="D144" s="220"/>
      <c r="E144" s="220"/>
      <c r="F144" s="220"/>
      <c r="G144" s="220"/>
      <c r="H144" s="217"/>
      <c r="I144" s="220"/>
      <c r="J144" s="220"/>
      <c r="K144" s="220"/>
      <c r="L144" s="220"/>
      <c r="M144" s="220"/>
      <c r="N144" s="221"/>
    </row>
    <row r="145" spans="3:14" x14ac:dyDescent="0.25">
      <c r="C145" s="219"/>
      <c r="D145" s="220"/>
      <c r="E145" s="220"/>
      <c r="F145" s="220"/>
      <c r="G145" s="220"/>
      <c r="H145" s="217"/>
      <c r="I145" s="220"/>
      <c r="J145" s="220"/>
      <c r="K145" s="220"/>
      <c r="L145" s="220"/>
      <c r="M145" s="220"/>
      <c r="N145" s="221"/>
    </row>
    <row r="146" spans="3:14" x14ac:dyDescent="0.25">
      <c r="C146" s="219"/>
      <c r="D146" s="220"/>
      <c r="E146" s="220"/>
      <c r="F146" s="220"/>
      <c r="G146" s="220"/>
      <c r="H146" s="217"/>
      <c r="I146" s="220"/>
      <c r="J146" s="220"/>
      <c r="K146" s="220"/>
      <c r="L146" s="220"/>
      <c r="M146" s="220"/>
      <c r="N146" s="221"/>
    </row>
    <row r="147" spans="3:14" x14ac:dyDescent="0.25">
      <c r="C147" s="219"/>
      <c r="D147" s="220"/>
      <c r="E147" s="220"/>
      <c r="F147" s="220"/>
      <c r="G147" s="220"/>
      <c r="H147" s="217"/>
      <c r="I147" s="220"/>
      <c r="J147" s="220"/>
      <c r="K147" s="220"/>
      <c r="L147" s="220"/>
      <c r="M147" s="220"/>
      <c r="N147" s="221"/>
    </row>
    <row r="148" spans="3:14" x14ac:dyDescent="0.25">
      <c r="C148" s="219"/>
      <c r="D148" s="220"/>
      <c r="E148" s="220"/>
      <c r="F148" s="220"/>
      <c r="G148" s="220"/>
      <c r="H148" s="217"/>
      <c r="I148" s="220"/>
      <c r="J148" s="220"/>
      <c r="K148" s="220"/>
      <c r="L148" s="220"/>
      <c r="M148" s="220"/>
      <c r="N148" s="221"/>
    </row>
    <row r="149" spans="3:14" x14ac:dyDescent="0.25">
      <c r="C149" s="219"/>
      <c r="D149" s="220"/>
      <c r="E149" s="220"/>
      <c r="F149" s="220"/>
      <c r="G149" s="220"/>
      <c r="H149" s="217"/>
      <c r="I149" s="220"/>
      <c r="J149" s="220"/>
      <c r="K149" s="220"/>
      <c r="L149" s="220"/>
      <c r="M149" s="220"/>
      <c r="N149" s="221"/>
    </row>
    <row r="150" spans="3:14" x14ac:dyDescent="0.25">
      <c r="C150" s="219"/>
      <c r="D150" s="220"/>
      <c r="E150" s="220"/>
      <c r="F150" s="220"/>
      <c r="G150" s="220"/>
      <c r="H150" s="217"/>
      <c r="I150" s="220"/>
      <c r="J150" s="220"/>
      <c r="K150" s="220"/>
      <c r="L150" s="220"/>
      <c r="M150" s="220"/>
      <c r="N150" s="221"/>
    </row>
    <row r="151" spans="3:14" x14ac:dyDescent="0.25">
      <c r="C151" s="219"/>
      <c r="D151" s="220"/>
      <c r="E151" s="220"/>
      <c r="F151" s="220"/>
      <c r="G151" s="220"/>
      <c r="H151" s="217"/>
      <c r="I151" s="220"/>
      <c r="J151" s="220"/>
      <c r="K151" s="220"/>
      <c r="L151" s="220"/>
      <c r="M151" s="220"/>
      <c r="N151" s="221"/>
    </row>
    <row r="152" spans="3:14" x14ac:dyDescent="0.25">
      <c r="C152" s="219"/>
      <c r="D152" s="220"/>
      <c r="E152" s="220"/>
      <c r="F152" s="220"/>
      <c r="G152" s="220"/>
      <c r="H152" s="217"/>
      <c r="I152" s="220"/>
      <c r="J152" s="220"/>
      <c r="K152" s="220"/>
      <c r="L152" s="220"/>
      <c r="M152" s="220"/>
      <c r="N152" s="221"/>
    </row>
    <row r="153" spans="3:14" x14ac:dyDescent="0.25">
      <c r="C153" s="219"/>
      <c r="D153" s="220"/>
      <c r="E153" s="220"/>
      <c r="F153" s="220"/>
      <c r="G153" s="220"/>
      <c r="H153" s="217"/>
      <c r="I153" s="220"/>
      <c r="J153" s="220"/>
      <c r="K153" s="220"/>
      <c r="L153" s="220"/>
      <c r="M153" s="220"/>
      <c r="N153" s="221"/>
    </row>
    <row r="154" spans="3:14" x14ac:dyDescent="0.25">
      <c r="C154" s="219"/>
      <c r="D154" s="220"/>
      <c r="E154" s="220"/>
      <c r="F154" s="220"/>
      <c r="G154" s="220"/>
      <c r="H154" s="217"/>
      <c r="I154" s="220"/>
      <c r="J154" s="220"/>
      <c r="K154" s="220"/>
      <c r="L154" s="220"/>
      <c r="M154" s="220"/>
      <c r="N154" s="221"/>
    </row>
    <row r="155" spans="3:14" x14ac:dyDescent="0.25">
      <c r="C155" s="219"/>
      <c r="D155" s="220"/>
      <c r="E155" s="220"/>
      <c r="F155" s="220"/>
      <c r="G155" s="220"/>
      <c r="H155" s="217"/>
      <c r="I155" s="220"/>
      <c r="J155" s="220"/>
      <c r="K155" s="220"/>
      <c r="L155" s="220"/>
      <c r="M155" s="220"/>
      <c r="N155" s="221"/>
    </row>
    <row r="156" spans="3:14" x14ac:dyDescent="0.25">
      <c r="C156" s="219"/>
      <c r="D156" s="220"/>
      <c r="E156" s="220"/>
      <c r="F156" s="220"/>
      <c r="G156" s="220"/>
      <c r="H156" s="217"/>
      <c r="I156" s="220"/>
      <c r="J156" s="220"/>
      <c r="K156" s="220"/>
      <c r="L156" s="220"/>
      <c r="M156" s="220"/>
      <c r="N156" s="221"/>
    </row>
    <row r="157" spans="3:14" x14ac:dyDescent="0.25">
      <c r="C157" s="219"/>
      <c r="D157" s="220"/>
      <c r="E157" s="220"/>
      <c r="F157" s="220"/>
      <c r="G157" s="220"/>
      <c r="H157" s="217"/>
      <c r="I157" s="220"/>
      <c r="J157" s="220"/>
      <c r="K157" s="220"/>
      <c r="L157" s="220"/>
      <c r="M157" s="220"/>
      <c r="N157" s="221"/>
    </row>
    <row r="158" spans="3:14" x14ac:dyDescent="0.25">
      <c r="C158" s="219"/>
      <c r="D158" s="220"/>
      <c r="E158" s="220"/>
      <c r="F158" s="220"/>
      <c r="G158" s="220"/>
      <c r="H158" s="217"/>
      <c r="I158" s="220"/>
      <c r="J158" s="220"/>
      <c r="K158" s="220"/>
      <c r="L158" s="220"/>
      <c r="M158" s="220"/>
      <c r="N158" s="221"/>
    </row>
    <row r="159" spans="3:14" x14ac:dyDescent="0.25">
      <c r="C159" s="219"/>
      <c r="D159" s="220"/>
      <c r="E159" s="220"/>
      <c r="F159" s="220"/>
      <c r="G159" s="220"/>
      <c r="H159" s="220"/>
      <c r="I159" s="220"/>
      <c r="J159" s="220"/>
      <c r="K159" s="220"/>
      <c r="L159" s="220"/>
      <c r="M159" s="220"/>
      <c r="N159" s="221"/>
    </row>
    <row r="160" spans="3:14" x14ac:dyDescent="0.25">
      <c r="C160" s="219"/>
      <c r="D160" s="220"/>
      <c r="E160" s="220"/>
      <c r="F160" s="220"/>
      <c r="G160" s="220"/>
      <c r="H160" s="220"/>
      <c r="I160" s="220"/>
      <c r="J160" s="220"/>
      <c r="K160" s="220"/>
      <c r="L160" s="220"/>
      <c r="M160" s="220"/>
      <c r="N160" s="221"/>
    </row>
    <row r="161" spans="3:14" x14ac:dyDescent="0.25">
      <c r="C161" s="219"/>
      <c r="D161" s="220"/>
      <c r="E161" s="220"/>
      <c r="F161" s="220"/>
      <c r="G161" s="220"/>
      <c r="H161" s="220"/>
      <c r="I161" s="220"/>
      <c r="J161" s="220"/>
      <c r="K161" s="220"/>
      <c r="L161" s="220"/>
      <c r="M161" s="220"/>
      <c r="N161" s="221"/>
    </row>
    <row r="162" spans="3:14" ht="15.75" thickBot="1" x14ac:dyDescent="0.3">
      <c r="C162" s="219"/>
      <c r="D162" s="220"/>
      <c r="E162" s="220"/>
      <c r="F162" s="220"/>
      <c r="G162" s="220"/>
      <c r="H162" s="220"/>
      <c r="I162" s="220"/>
      <c r="J162" s="220"/>
      <c r="K162" s="220"/>
      <c r="L162" s="220"/>
      <c r="M162" s="220"/>
      <c r="N162" s="221"/>
    </row>
    <row r="163" spans="3:14" ht="20.25" thickTop="1" thickBot="1" x14ac:dyDescent="0.3">
      <c r="C163" s="225" t="s">
        <v>361</v>
      </c>
      <c r="D163" s="223"/>
      <c r="E163" s="224"/>
      <c r="F163" s="224"/>
      <c r="G163" s="224"/>
      <c r="H163" s="224"/>
      <c r="I163" s="224"/>
      <c r="J163" s="224"/>
      <c r="K163" s="224"/>
      <c r="L163" s="232"/>
      <c r="M163" s="3"/>
      <c r="N163" s="233"/>
    </row>
    <row r="164" spans="3:14" ht="15.75" thickTop="1" x14ac:dyDescent="0.25">
      <c r="C164" s="216"/>
      <c r="D164" s="217"/>
      <c r="E164" s="217"/>
      <c r="F164" s="217"/>
      <c r="G164" s="217"/>
      <c r="H164" s="217"/>
      <c r="I164" s="217"/>
      <c r="J164" s="217"/>
      <c r="K164" s="217"/>
      <c r="L164" s="217"/>
      <c r="M164" s="217"/>
      <c r="N164" s="218"/>
    </row>
    <row r="165" spans="3:14" x14ac:dyDescent="0.25">
      <c r="C165" s="219"/>
      <c r="D165" s="220"/>
      <c r="E165" s="220"/>
      <c r="F165" s="220"/>
      <c r="G165" s="220"/>
      <c r="H165" s="217"/>
      <c r="I165" s="220"/>
      <c r="J165" s="220"/>
      <c r="K165" s="220"/>
      <c r="L165" s="220"/>
      <c r="M165" s="220"/>
      <c r="N165" s="221"/>
    </row>
    <row r="166" spans="3:14" x14ac:dyDescent="0.25">
      <c r="C166" s="219"/>
      <c r="D166" s="220"/>
      <c r="E166" s="220"/>
      <c r="F166" s="220"/>
      <c r="G166" s="220"/>
      <c r="H166" s="217"/>
      <c r="I166" s="220"/>
      <c r="J166" s="220"/>
      <c r="K166" s="220"/>
      <c r="L166" s="220"/>
      <c r="M166" s="220"/>
      <c r="N166" s="221"/>
    </row>
    <row r="167" spans="3:14" x14ac:dyDescent="0.25">
      <c r="C167" s="219"/>
      <c r="D167" s="220"/>
      <c r="E167" s="220"/>
      <c r="F167" s="220"/>
      <c r="G167" s="220"/>
      <c r="H167" s="217"/>
      <c r="I167" s="220"/>
      <c r="J167" s="220"/>
      <c r="K167" s="220"/>
      <c r="L167" s="220"/>
      <c r="M167" s="220"/>
      <c r="N167" s="221"/>
    </row>
    <row r="168" spans="3:14" x14ac:dyDescent="0.25">
      <c r="C168" s="219"/>
      <c r="D168" s="220"/>
      <c r="E168" s="220"/>
      <c r="F168" s="220"/>
      <c r="G168" s="220"/>
      <c r="H168" s="217"/>
      <c r="I168" s="220"/>
      <c r="J168" s="220"/>
      <c r="K168" s="220"/>
      <c r="L168" s="220"/>
      <c r="M168" s="220"/>
      <c r="N168" s="221"/>
    </row>
    <row r="169" spans="3:14" x14ac:dyDescent="0.25">
      <c r="C169" s="219"/>
      <c r="D169" s="220"/>
      <c r="E169" s="220"/>
      <c r="F169" s="220"/>
      <c r="G169" s="220"/>
      <c r="H169" s="217"/>
      <c r="I169" s="220"/>
      <c r="J169" s="220"/>
      <c r="K169" s="220"/>
      <c r="L169" s="220"/>
      <c r="M169" s="220"/>
      <c r="N169" s="221"/>
    </row>
    <row r="170" spans="3:14" x14ac:dyDescent="0.25">
      <c r="C170" s="219"/>
      <c r="D170" s="220"/>
      <c r="E170" s="220"/>
      <c r="F170" s="220"/>
      <c r="G170" s="220"/>
      <c r="H170" s="217"/>
      <c r="I170" s="220"/>
      <c r="J170" s="220"/>
      <c r="K170" s="220"/>
      <c r="L170" s="220"/>
      <c r="M170" s="220"/>
      <c r="N170" s="221"/>
    </row>
    <row r="171" spans="3:14" x14ac:dyDescent="0.25">
      <c r="C171" s="219"/>
      <c r="D171" s="220"/>
      <c r="E171" s="220"/>
      <c r="F171" s="220"/>
      <c r="G171" s="220"/>
      <c r="H171" s="217"/>
      <c r="I171" s="220"/>
      <c r="J171" s="220"/>
      <c r="K171" s="220"/>
      <c r="L171" s="220"/>
      <c r="M171" s="220"/>
      <c r="N171" s="221"/>
    </row>
    <row r="172" spans="3:14" x14ac:dyDescent="0.25">
      <c r="C172" s="219"/>
      <c r="D172" s="220"/>
      <c r="E172" s="220"/>
      <c r="F172" s="220"/>
      <c r="G172" s="220"/>
      <c r="H172" s="217"/>
      <c r="I172" s="220"/>
      <c r="J172" s="220"/>
      <c r="K172" s="220"/>
      <c r="L172" s="220"/>
      <c r="M172" s="220"/>
      <c r="N172" s="221"/>
    </row>
    <row r="173" spans="3:14" x14ac:dyDescent="0.25">
      <c r="C173" s="219"/>
      <c r="D173" s="220"/>
      <c r="E173" s="220"/>
      <c r="F173" s="220"/>
      <c r="G173" s="220"/>
      <c r="H173" s="217"/>
      <c r="I173" s="220"/>
      <c r="J173" s="220"/>
      <c r="K173" s="220"/>
      <c r="L173" s="220"/>
      <c r="M173" s="220"/>
      <c r="N173" s="221"/>
    </row>
    <row r="174" spans="3:14" x14ac:dyDescent="0.25">
      <c r="C174" s="219"/>
      <c r="D174" s="220"/>
      <c r="E174" s="220"/>
      <c r="F174" s="220"/>
      <c r="G174" s="220"/>
      <c r="H174" s="217"/>
      <c r="I174" s="220"/>
      <c r="J174" s="220"/>
      <c r="K174" s="220"/>
      <c r="L174" s="220"/>
      <c r="M174" s="220"/>
      <c r="N174" s="221"/>
    </row>
    <row r="175" spans="3:14" x14ac:dyDescent="0.25">
      <c r="C175" s="219"/>
      <c r="D175" s="220"/>
      <c r="E175" s="220"/>
      <c r="F175" s="220"/>
      <c r="G175" s="220"/>
      <c r="H175" s="217"/>
      <c r="I175" s="220"/>
      <c r="J175" s="220"/>
      <c r="K175" s="220"/>
      <c r="L175" s="220"/>
      <c r="M175" s="220"/>
      <c r="N175" s="221"/>
    </row>
    <row r="176" spans="3:14" x14ac:dyDescent="0.25">
      <c r="C176" s="219"/>
      <c r="D176" s="220"/>
      <c r="E176" s="220"/>
      <c r="F176" s="220"/>
      <c r="G176" s="220"/>
      <c r="H176" s="217"/>
      <c r="I176" s="220"/>
      <c r="J176" s="220"/>
      <c r="K176" s="220"/>
      <c r="L176" s="220"/>
      <c r="M176" s="220"/>
      <c r="N176" s="221"/>
    </row>
    <row r="177" spans="3:14" x14ac:dyDescent="0.25">
      <c r="C177" s="219"/>
      <c r="D177" s="220"/>
      <c r="E177" s="220"/>
      <c r="F177" s="220"/>
      <c r="G177" s="220"/>
      <c r="H177" s="217"/>
      <c r="I177" s="220"/>
      <c r="J177" s="220"/>
      <c r="K177" s="220"/>
      <c r="L177" s="220"/>
      <c r="M177" s="220"/>
      <c r="N177" s="221"/>
    </row>
    <row r="178" spans="3:14" x14ac:dyDescent="0.25">
      <c r="C178" s="219"/>
      <c r="D178" s="220"/>
      <c r="E178" s="220"/>
      <c r="F178" s="220"/>
      <c r="G178" s="220"/>
      <c r="H178" s="217"/>
      <c r="I178" s="220"/>
      <c r="J178" s="220"/>
      <c r="K178" s="220"/>
      <c r="L178" s="220"/>
      <c r="M178" s="220"/>
      <c r="N178" s="221"/>
    </row>
    <row r="179" spans="3:14" x14ac:dyDescent="0.25">
      <c r="C179" s="219"/>
      <c r="D179" s="220"/>
      <c r="E179" s="220"/>
      <c r="F179" s="220"/>
      <c r="G179" s="220"/>
      <c r="H179" s="217"/>
      <c r="I179" s="220"/>
      <c r="J179" s="220"/>
      <c r="K179" s="220"/>
      <c r="L179" s="220"/>
      <c r="M179" s="220"/>
      <c r="N179" s="221"/>
    </row>
    <row r="180" spans="3:14" x14ac:dyDescent="0.25">
      <c r="C180" s="219"/>
      <c r="D180" s="220"/>
      <c r="E180" s="220"/>
      <c r="F180" s="220"/>
      <c r="G180" s="220"/>
      <c r="H180" s="217"/>
      <c r="I180" s="220"/>
      <c r="J180" s="220"/>
      <c r="K180" s="220"/>
      <c r="L180" s="220"/>
      <c r="M180" s="220"/>
      <c r="N180" s="221"/>
    </row>
    <row r="181" spans="3:14" x14ac:dyDescent="0.25">
      <c r="C181" s="219"/>
      <c r="D181" s="220"/>
      <c r="E181" s="220"/>
      <c r="F181" s="220"/>
      <c r="G181" s="220"/>
      <c r="H181" s="217"/>
      <c r="I181" s="220"/>
      <c r="J181" s="220"/>
      <c r="K181" s="220"/>
      <c r="L181" s="220"/>
      <c r="M181" s="220"/>
      <c r="N181" s="221"/>
    </row>
    <row r="182" spans="3:14" x14ac:dyDescent="0.25">
      <c r="C182" s="219"/>
      <c r="D182" s="220"/>
      <c r="E182" s="220"/>
      <c r="F182" s="220"/>
      <c r="G182" s="220"/>
      <c r="H182" s="220"/>
      <c r="I182" s="220"/>
      <c r="J182" s="220"/>
      <c r="K182" s="220"/>
      <c r="L182" s="220"/>
      <c r="M182" s="220"/>
      <c r="N182" s="221"/>
    </row>
    <row r="183" spans="3:14" x14ac:dyDescent="0.25">
      <c r="C183" s="219"/>
      <c r="D183" s="220"/>
      <c r="E183" s="220"/>
      <c r="F183" s="220"/>
      <c r="G183" s="220"/>
      <c r="H183" s="220"/>
      <c r="I183" s="220"/>
      <c r="J183" s="220"/>
      <c r="K183" s="220"/>
      <c r="L183" s="220"/>
      <c r="M183" s="220"/>
      <c r="N183" s="221"/>
    </row>
    <row r="184" spans="3:14" x14ac:dyDescent="0.25">
      <c r="C184" s="219"/>
      <c r="D184" s="220"/>
      <c r="E184" s="220"/>
      <c r="F184" s="220"/>
      <c r="G184" s="220"/>
      <c r="H184" s="220"/>
      <c r="I184" s="220"/>
      <c r="J184" s="220"/>
      <c r="K184" s="220"/>
      <c r="L184" s="220"/>
      <c r="M184" s="220"/>
      <c r="N184" s="221"/>
    </row>
    <row r="185" spans="3:14" ht="15.75" thickBot="1" x14ac:dyDescent="0.3">
      <c r="C185" s="219"/>
      <c r="D185" s="220"/>
      <c r="E185" s="220"/>
      <c r="F185" s="220"/>
      <c r="G185" s="220"/>
      <c r="H185" s="220"/>
      <c r="I185" s="220"/>
      <c r="J185" s="220"/>
      <c r="K185" s="220"/>
      <c r="L185" s="220"/>
      <c r="M185" s="220"/>
      <c r="N185" s="221"/>
    </row>
    <row r="186" spans="3:14" ht="20.25" thickTop="1" thickBot="1" x14ac:dyDescent="0.3">
      <c r="C186" s="225" t="s">
        <v>362</v>
      </c>
      <c r="D186" s="223"/>
      <c r="E186" s="224"/>
      <c r="F186" s="224"/>
      <c r="G186" s="224"/>
      <c r="H186" s="224"/>
      <c r="I186" s="224"/>
      <c r="J186" s="224"/>
      <c r="K186" s="224"/>
      <c r="L186" s="232"/>
      <c r="M186" s="3"/>
      <c r="N186" s="233"/>
    </row>
    <row r="187" spans="3:14" ht="15.75" thickTop="1" x14ac:dyDescent="0.25">
      <c r="C187" s="216"/>
      <c r="D187" s="217"/>
      <c r="E187" s="217"/>
      <c r="F187" s="217"/>
      <c r="G187" s="217"/>
      <c r="H187" s="217"/>
      <c r="I187" s="217"/>
      <c r="J187" s="217"/>
      <c r="K187" s="217"/>
      <c r="L187" s="217"/>
      <c r="M187" s="217"/>
      <c r="N187" s="218"/>
    </row>
    <row r="188" spans="3:14" x14ac:dyDescent="0.25">
      <c r="C188" s="219"/>
      <c r="D188" s="220"/>
      <c r="E188" s="220"/>
      <c r="F188" s="220"/>
      <c r="G188" s="220"/>
      <c r="H188" s="217"/>
      <c r="I188" s="220"/>
      <c r="J188" s="220"/>
      <c r="K188" s="220"/>
      <c r="L188" s="220"/>
      <c r="M188" s="220"/>
      <c r="N188" s="221"/>
    </row>
    <row r="189" spans="3:14" x14ac:dyDescent="0.25">
      <c r="C189" s="219"/>
      <c r="D189" s="220"/>
      <c r="E189" s="220"/>
      <c r="F189" s="220"/>
      <c r="G189" s="220"/>
      <c r="H189" s="217"/>
      <c r="I189" s="220"/>
      <c r="J189" s="220"/>
      <c r="K189" s="220"/>
      <c r="L189" s="220"/>
      <c r="M189" s="220"/>
      <c r="N189" s="221"/>
    </row>
    <row r="190" spans="3:14" x14ac:dyDescent="0.25">
      <c r="C190" s="219"/>
      <c r="D190" s="220"/>
      <c r="E190" s="220"/>
      <c r="F190" s="220"/>
      <c r="G190" s="220"/>
      <c r="H190" s="217"/>
      <c r="I190" s="220"/>
      <c r="J190" s="220"/>
      <c r="K190" s="220"/>
      <c r="L190" s="220"/>
      <c r="M190" s="220"/>
      <c r="N190" s="221"/>
    </row>
    <row r="191" spans="3:14" x14ac:dyDescent="0.25">
      <c r="C191" s="219"/>
      <c r="D191" s="220"/>
      <c r="E191" s="220"/>
      <c r="F191" s="220"/>
      <c r="G191" s="220"/>
      <c r="H191" s="217"/>
      <c r="I191" s="220"/>
      <c r="J191" s="220"/>
      <c r="K191" s="220"/>
      <c r="L191" s="220"/>
      <c r="M191" s="220"/>
      <c r="N191" s="221"/>
    </row>
    <row r="192" spans="3:14" x14ac:dyDescent="0.25">
      <c r="C192" s="219"/>
      <c r="D192" s="220"/>
      <c r="E192" s="220"/>
      <c r="F192" s="220"/>
      <c r="G192" s="220"/>
      <c r="H192" s="217"/>
      <c r="I192" s="220"/>
      <c r="J192" s="220"/>
      <c r="K192" s="220"/>
      <c r="L192" s="220"/>
      <c r="M192" s="220"/>
      <c r="N192" s="221"/>
    </row>
    <row r="193" spans="3:14" x14ac:dyDescent="0.25">
      <c r="C193" s="219"/>
      <c r="D193" s="220"/>
      <c r="E193" s="220"/>
      <c r="F193" s="220"/>
      <c r="G193" s="220"/>
      <c r="H193" s="217"/>
      <c r="I193" s="220"/>
      <c r="J193" s="220"/>
      <c r="K193" s="220"/>
      <c r="L193" s="220"/>
      <c r="M193" s="220"/>
      <c r="N193" s="221"/>
    </row>
    <row r="194" spans="3:14" x14ac:dyDescent="0.25">
      <c r="C194" s="219"/>
      <c r="D194" s="220"/>
      <c r="E194" s="220"/>
      <c r="F194" s="220"/>
      <c r="G194" s="220"/>
      <c r="H194" s="217"/>
      <c r="I194" s="220"/>
      <c r="J194" s="220"/>
      <c r="K194" s="220"/>
      <c r="L194" s="220"/>
      <c r="M194" s="220"/>
      <c r="N194" s="221"/>
    </row>
    <row r="195" spans="3:14" x14ac:dyDescent="0.25">
      <c r="C195" s="219"/>
      <c r="D195" s="220"/>
      <c r="E195" s="220"/>
      <c r="F195" s="220"/>
      <c r="G195" s="220"/>
      <c r="H195" s="217"/>
      <c r="I195" s="220"/>
      <c r="J195" s="220"/>
      <c r="K195" s="220"/>
      <c r="L195" s="220"/>
      <c r="M195" s="220"/>
      <c r="N195" s="221"/>
    </row>
    <row r="196" spans="3:14" x14ac:dyDescent="0.25">
      <c r="C196" s="219"/>
      <c r="D196" s="220"/>
      <c r="E196" s="220"/>
      <c r="F196" s="220"/>
      <c r="G196" s="220"/>
      <c r="H196" s="217"/>
      <c r="I196" s="220"/>
      <c r="J196" s="220"/>
      <c r="K196" s="220"/>
      <c r="L196" s="220"/>
      <c r="M196" s="220"/>
      <c r="N196" s="221"/>
    </row>
    <row r="197" spans="3:14" x14ac:dyDescent="0.25">
      <c r="C197" s="219"/>
      <c r="D197" s="220"/>
      <c r="E197" s="220"/>
      <c r="F197" s="220"/>
      <c r="G197" s="220"/>
      <c r="H197" s="217"/>
      <c r="I197" s="220"/>
      <c r="J197" s="220"/>
      <c r="K197" s="220"/>
      <c r="L197" s="220"/>
      <c r="M197" s="220"/>
      <c r="N197" s="221"/>
    </row>
    <row r="198" spans="3:14" x14ac:dyDescent="0.25">
      <c r="C198" s="219"/>
      <c r="D198" s="220"/>
      <c r="E198" s="220"/>
      <c r="F198" s="220"/>
      <c r="G198" s="220"/>
      <c r="H198" s="217"/>
      <c r="I198" s="220"/>
      <c r="J198" s="220"/>
      <c r="K198" s="220"/>
      <c r="L198" s="220"/>
      <c r="M198" s="220"/>
      <c r="N198" s="221"/>
    </row>
    <row r="199" spans="3:14" x14ac:dyDescent="0.25">
      <c r="C199" s="219"/>
      <c r="D199" s="220"/>
      <c r="E199" s="220"/>
      <c r="F199" s="220"/>
      <c r="G199" s="220"/>
      <c r="H199" s="217"/>
      <c r="I199" s="220"/>
      <c r="J199" s="220"/>
      <c r="K199" s="220"/>
      <c r="L199" s="220"/>
      <c r="M199" s="220"/>
      <c r="N199" s="221"/>
    </row>
    <row r="200" spans="3:14" x14ac:dyDescent="0.25">
      <c r="C200" s="219"/>
      <c r="D200" s="220"/>
      <c r="E200" s="220"/>
      <c r="F200" s="220"/>
      <c r="G200" s="220"/>
      <c r="H200" s="217"/>
      <c r="I200" s="220"/>
      <c r="J200" s="220"/>
      <c r="K200" s="220"/>
      <c r="L200" s="220"/>
      <c r="M200" s="220"/>
      <c r="N200" s="221"/>
    </row>
    <row r="201" spans="3:14" x14ac:dyDescent="0.25">
      <c r="C201" s="219"/>
      <c r="D201" s="220"/>
      <c r="E201" s="220"/>
      <c r="F201" s="220"/>
      <c r="G201" s="220"/>
      <c r="H201" s="217"/>
      <c r="I201" s="220"/>
      <c r="J201" s="220"/>
      <c r="K201" s="220"/>
      <c r="L201" s="220"/>
      <c r="M201" s="220"/>
      <c r="N201" s="221"/>
    </row>
    <row r="202" spans="3:14" x14ac:dyDescent="0.25">
      <c r="C202" s="219"/>
      <c r="D202" s="220"/>
      <c r="E202" s="220"/>
      <c r="F202" s="220"/>
      <c r="G202" s="220"/>
      <c r="H202" s="217"/>
      <c r="I202" s="220"/>
      <c r="J202" s="220"/>
      <c r="K202" s="220"/>
      <c r="L202" s="220"/>
      <c r="M202" s="220"/>
      <c r="N202" s="221"/>
    </row>
    <row r="203" spans="3:14" x14ac:dyDescent="0.25">
      <c r="C203" s="219"/>
      <c r="D203" s="220"/>
      <c r="E203" s="220"/>
      <c r="F203" s="220"/>
      <c r="G203" s="220"/>
      <c r="H203" s="217"/>
      <c r="I203" s="220"/>
      <c r="J203" s="220"/>
      <c r="K203" s="220"/>
      <c r="L203" s="220"/>
      <c r="M203" s="220"/>
      <c r="N203" s="221"/>
    </row>
    <row r="204" spans="3:14" x14ac:dyDescent="0.25">
      <c r="C204" s="219"/>
      <c r="D204" s="220"/>
      <c r="E204" s="220"/>
      <c r="F204" s="220"/>
      <c r="G204" s="220"/>
      <c r="H204" s="217"/>
      <c r="I204" s="220"/>
      <c r="J204" s="220"/>
      <c r="K204" s="220"/>
      <c r="L204" s="220"/>
      <c r="M204" s="220"/>
      <c r="N204" s="221"/>
    </row>
    <row r="205" spans="3:14" x14ac:dyDescent="0.25">
      <c r="C205" s="219"/>
      <c r="D205" s="220"/>
      <c r="E205" s="220"/>
      <c r="F205" s="220"/>
      <c r="G205" s="220"/>
      <c r="H205" s="220"/>
      <c r="I205" s="220"/>
      <c r="J205" s="220"/>
      <c r="K205" s="220"/>
      <c r="L205" s="220"/>
      <c r="M205" s="220"/>
      <c r="N205" s="221"/>
    </row>
    <row r="206" spans="3:14" x14ac:dyDescent="0.25">
      <c r="C206" s="219"/>
      <c r="D206" s="220"/>
      <c r="E206" s="220"/>
      <c r="F206" s="220"/>
      <c r="G206" s="220"/>
      <c r="H206" s="220"/>
      <c r="I206" s="220"/>
      <c r="J206" s="220"/>
      <c r="K206" s="220"/>
      <c r="L206" s="220"/>
      <c r="M206" s="220"/>
      <c r="N206" s="221"/>
    </row>
    <row r="207" spans="3:14" x14ac:dyDescent="0.25">
      <c r="C207" s="219"/>
      <c r="D207" s="220"/>
      <c r="E207" s="220"/>
      <c r="F207" s="220"/>
      <c r="G207" s="220"/>
      <c r="H207" s="220"/>
      <c r="I207" s="220"/>
      <c r="J207" s="220"/>
      <c r="K207" s="220"/>
      <c r="L207" s="220"/>
      <c r="M207" s="220"/>
      <c r="N207" s="221"/>
    </row>
    <row r="208" spans="3:14" ht="15.75" thickBot="1" x14ac:dyDescent="0.3">
      <c r="C208" s="219"/>
      <c r="D208" s="220"/>
      <c r="E208" s="220"/>
      <c r="F208" s="220"/>
      <c r="G208" s="220"/>
      <c r="H208" s="220"/>
      <c r="I208" s="220"/>
      <c r="J208" s="220"/>
      <c r="K208" s="220"/>
      <c r="L208" s="220"/>
      <c r="M208" s="220"/>
      <c r="N208" s="221"/>
    </row>
    <row r="209" spans="3:14" ht="20.25" thickTop="1" thickBot="1" x14ac:dyDescent="0.3">
      <c r="C209" s="225" t="s">
        <v>363</v>
      </c>
      <c r="D209" s="223"/>
      <c r="E209" s="224"/>
      <c r="F209" s="224"/>
      <c r="G209" s="224"/>
      <c r="H209" s="224"/>
      <c r="I209" s="224"/>
      <c r="J209" s="224"/>
      <c r="K209" s="224"/>
      <c r="L209" s="232"/>
      <c r="M209" s="3"/>
      <c r="N209" s="233"/>
    </row>
    <row r="210" spans="3:14" ht="15.75" thickTop="1" x14ac:dyDescent="0.25">
      <c r="C210" s="216"/>
      <c r="D210" s="217"/>
      <c r="E210" s="217"/>
      <c r="F210" s="217"/>
      <c r="G210" s="217"/>
      <c r="H210" s="217"/>
      <c r="I210" s="217"/>
      <c r="J210" s="217"/>
      <c r="K210" s="217"/>
      <c r="L210" s="217"/>
      <c r="M210" s="217"/>
      <c r="N210" s="218"/>
    </row>
    <row r="211" spans="3:14" x14ac:dyDescent="0.25">
      <c r="C211" s="219"/>
      <c r="D211" s="220"/>
      <c r="E211" s="220"/>
      <c r="F211" s="220"/>
      <c r="G211" s="220"/>
      <c r="H211" s="217"/>
      <c r="I211" s="220"/>
      <c r="J211" s="220"/>
      <c r="K211" s="220"/>
      <c r="L211" s="220"/>
      <c r="M211" s="220"/>
      <c r="N211" s="221"/>
    </row>
    <row r="212" spans="3:14" x14ac:dyDescent="0.25">
      <c r="C212" s="219"/>
      <c r="D212" s="220"/>
      <c r="E212" s="220"/>
      <c r="F212" s="220"/>
      <c r="G212" s="220"/>
      <c r="H212" s="217"/>
      <c r="I212" s="220"/>
      <c r="J212" s="220"/>
      <c r="K212" s="220"/>
      <c r="L212" s="220"/>
      <c r="M212" s="220"/>
      <c r="N212" s="221"/>
    </row>
    <row r="213" spans="3:14" x14ac:dyDescent="0.25">
      <c r="C213" s="219"/>
      <c r="D213" s="220"/>
      <c r="E213" s="220"/>
      <c r="F213" s="220"/>
      <c r="G213" s="220"/>
      <c r="H213" s="217"/>
      <c r="I213" s="220"/>
      <c r="J213" s="220"/>
      <c r="K213" s="220"/>
      <c r="L213" s="220"/>
      <c r="M213" s="220"/>
      <c r="N213" s="221"/>
    </row>
    <row r="214" spans="3:14" x14ac:dyDescent="0.25">
      <c r="C214" s="219"/>
      <c r="D214" s="220"/>
      <c r="E214" s="220"/>
      <c r="F214" s="220"/>
      <c r="G214" s="220"/>
      <c r="H214" s="217"/>
      <c r="I214" s="220"/>
      <c r="J214" s="220"/>
      <c r="K214" s="220"/>
      <c r="L214" s="220"/>
      <c r="M214" s="220"/>
      <c r="N214" s="221"/>
    </row>
    <row r="215" spans="3:14" x14ac:dyDescent="0.25">
      <c r="C215" s="219"/>
      <c r="D215" s="220"/>
      <c r="E215" s="220"/>
      <c r="F215" s="220"/>
      <c r="G215" s="220"/>
      <c r="H215" s="217"/>
      <c r="I215" s="220"/>
      <c r="J215" s="220"/>
      <c r="K215" s="220"/>
      <c r="L215" s="220"/>
      <c r="M215" s="220"/>
      <c r="N215" s="221"/>
    </row>
    <row r="216" spans="3:14" x14ac:dyDescent="0.25">
      <c r="C216" s="219"/>
      <c r="D216" s="220"/>
      <c r="E216" s="220"/>
      <c r="F216" s="220"/>
      <c r="G216" s="220"/>
      <c r="H216" s="217"/>
      <c r="I216" s="220"/>
      <c r="J216" s="220"/>
      <c r="K216" s="220"/>
      <c r="L216" s="220"/>
      <c r="M216" s="220"/>
      <c r="N216" s="221"/>
    </row>
    <row r="217" spans="3:14" x14ac:dyDescent="0.25">
      <c r="C217" s="219"/>
      <c r="D217" s="220"/>
      <c r="E217" s="220"/>
      <c r="F217" s="220"/>
      <c r="G217" s="220"/>
      <c r="H217" s="217"/>
      <c r="I217" s="220"/>
      <c r="J217" s="220"/>
      <c r="K217" s="220"/>
      <c r="L217" s="220"/>
      <c r="M217" s="220"/>
      <c r="N217" s="221"/>
    </row>
    <row r="218" spans="3:14" x14ac:dyDescent="0.25">
      <c r="C218" s="219"/>
      <c r="D218" s="220"/>
      <c r="E218" s="220"/>
      <c r="F218" s="220"/>
      <c r="G218" s="220"/>
      <c r="H218" s="217"/>
      <c r="I218" s="220"/>
      <c r="J218" s="220"/>
      <c r="K218" s="220"/>
      <c r="L218" s="220"/>
      <c r="M218" s="220"/>
      <c r="N218" s="221"/>
    </row>
    <row r="219" spans="3:14" x14ac:dyDescent="0.25">
      <c r="C219" s="219"/>
      <c r="D219" s="220"/>
      <c r="E219" s="220"/>
      <c r="F219" s="220"/>
      <c r="G219" s="220"/>
      <c r="H219" s="217"/>
      <c r="I219" s="220"/>
      <c r="J219" s="220"/>
      <c r="K219" s="220"/>
      <c r="L219" s="220"/>
      <c r="M219" s="220"/>
      <c r="N219" s="221"/>
    </row>
    <row r="220" spans="3:14" x14ac:dyDescent="0.25">
      <c r="C220" s="219"/>
      <c r="D220" s="220"/>
      <c r="E220" s="220"/>
      <c r="F220" s="220"/>
      <c r="G220" s="220"/>
      <c r="H220" s="217"/>
      <c r="I220" s="220"/>
      <c r="J220" s="220"/>
      <c r="K220" s="220"/>
      <c r="L220" s="220"/>
      <c r="M220" s="220"/>
      <c r="N220" s="221"/>
    </row>
    <row r="221" spans="3:14" x14ac:dyDescent="0.25">
      <c r="C221" s="219"/>
      <c r="D221" s="220"/>
      <c r="E221" s="220"/>
      <c r="F221" s="220"/>
      <c r="G221" s="220"/>
      <c r="H221" s="217"/>
      <c r="I221" s="220"/>
      <c r="J221" s="220"/>
      <c r="K221" s="220"/>
      <c r="L221" s="220"/>
      <c r="M221" s="220"/>
      <c r="N221" s="221"/>
    </row>
    <row r="222" spans="3:14" x14ac:dyDescent="0.25">
      <c r="C222" s="219"/>
      <c r="D222" s="220"/>
      <c r="E222" s="220"/>
      <c r="F222" s="220"/>
      <c r="G222" s="220"/>
      <c r="H222" s="217"/>
      <c r="I222" s="220"/>
      <c r="J222" s="220"/>
      <c r="K222" s="220"/>
      <c r="L222" s="220"/>
      <c r="M222" s="220"/>
      <c r="N222" s="221"/>
    </row>
    <row r="223" spans="3:14" x14ac:dyDescent="0.25">
      <c r="C223" s="219"/>
      <c r="D223" s="220"/>
      <c r="E223" s="220"/>
      <c r="F223" s="220"/>
      <c r="G223" s="220"/>
      <c r="H223" s="217"/>
      <c r="I223" s="220"/>
      <c r="J223" s="220"/>
      <c r="K223" s="220"/>
      <c r="L223" s="220"/>
      <c r="M223" s="220"/>
      <c r="N223" s="221"/>
    </row>
    <row r="224" spans="3:14" x14ac:dyDescent="0.25">
      <c r="C224" s="219"/>
      <c r="D224" s="220"/>
      <c r="E224" s="220"/>
      <c r="F224" s="220"/>
      <c r="G224" s="220"/>
      <c r="H224" s="217"/>
      <c r="I224" s="220"/>
      <c r="J224" s="220"/>
      <c r="K224" s="220"/>
      <c r="L224" s="220"/>
      <c r="M224" s="220"/>
      <c r="N224" s="221"/>
    </row>
    <row r="225" spans="3:14" x14ac:dyDescent="0.25">
      <c r="C225" s="219"/>
      <c r="D225" s="220"/>
      <c r="E225" s="220"/>
      <c r="F225" s="220"/>
      <c r="G225" s="220"/>
      <c r="H225" s="217"/>
      <c r="I225" s="220"/>
      <c r="J225" s="220"/>
      <c r="K225" s="220"/>
      <c r="L225" s="220"/>
      <c r="M225" s="220"/>
      <c r="N225" s="221"/>
    </row>
    <row r="226" spans="3:14" x14ac:dyDescent="0.25">
      <c r="C226" s="219"/>
      <c r="D226" s="220"/>
      <c r="E226" s="220"/>
      <c r="F226" s="220"/>
      <c r="G226" s="220"/>
      <c r="H226" s="217"/>
      <c r="I226" s="220"/>
      <c r="J226" s="220"/>
      <c r="K226" s="220"/>
      <c r="L226" s="220"/>
      <c r="M226" s="220"/>
      <c r="N226" s="221"/>
    </row>
    <row r="227" spans="3:14" x14ac:dyDescent="0.25">
      <c r="C227" s="219"/>
      <c r="D227" s="220"/>
      <c r="E227" s="220"/>
      <c r="F227" s="220"/>
      <c r="G227" s="220"/>
      <c r="H227" s="217"/>
      <c r="I227" s="220"/>
      <c r="J227" s="220"/>
      <c r="K227" s="220"/>
      <c r="L227" s="220"/>
      <c r="M227" s="220"/>
      <c r="N227" s="221"/>
    </row>
    <row r="228" spans="3:14" x14ac:dyDescent="0.25">
      <c r="C228" s="219"/>
      <c r="D228" s="220"/>
      <c r="E228" s="220"/>
      <c r="F228" s="220"/>
      <c r="G228" s="220"/>
      <c r="H228" s="220"/>
      <c r="I228" s="220"/>
      <c r="J228" s="220"/>
      <c r="K228" s="220"/>
      <c r="L228" s="220"/>
      <c r="M228" s="220"/>
      <c r="N228" s="221"/>
    </row>
    <row r="229" spans="3:14" x14ac:dyDescent="0.25">
      <c r="C229" s="219"/>
      <c r="D229" s="220"/>
      <c r="E229" s="220"/>
      <c r="F229" s="220"/>
      <c r="G229" s="220"/>
      <c r="H229" s="220"/>
      <c r="I229" s="220"/>
      <c r="J229" s="220"/>
      <c r="K229" s="220"/>
      <c r="L229" s="220"/>
      <c r="M229" s="220"/>
      <c r="N229" s="221"/>
    </row>
    <row r="230" spans="3:14" x14ac:dyDescent="0.25">
      <c r="C230" s="219"/>
      <c r="D230" s="220"/>
      <c r="E230" s="220"/>
      <c r="F230" s="220"/>
      <c r="G230" s="220"/>
      <c r="H230" s="220"/>
      <c r="I230" s="220"/>
      <c r="J230" s="220"/>
      <c r="K230" s="220"/>
      <c r="L230" s="220"/>
      <c r="M230" s="220"/>
      <c r="N230" s="221"/>
    </row>
    <row r="231" spans="3:14" ht="15.75" thickBot="1" x14ac:dyDescent="0.3">
      <c r="C231" s="219"/>
      <c r="D231" s="220"/>
      <c r="E231" s="220"/>
      <c r="F231" s="220"/>
      <c r="G231" s="220"/>
      <c r="H231" s="220"/>
      <c r="I231" s="220"/>
      <c r="J231" s="220"/>
      <c r="K231" s="220"/>
      <c r="L231" s="220"/>
      <c r="M231" s="220"/>
      <c r="N231" s="221"/>
    </row>
    <row r="232" spans="3:14" ht="20.25" thickTop="1" thickBot="1" x14ac:dyDescent="0.3">
      <c r="C232" s="225" t="s">
        <v>364</v>
      </c>
      <c r="D232" s="223"/>
      <c r="E232" s="224"/>
      <c r="F232" s="224"/>
      <c r="G232" s="224"/>
      <c r="H232" s="224"/>
      <c r="I232" s="224"/>
      <c r="J232" s="224"/>
      <c r="K232" s="224"/>
      <c r="L232" s="232"/>
      <c r="M232" s="3"/>
      <c r="N232" s="233"/>
    </row>
    <row r="233" spans="3:14" ht="15.75" thickTop="1" x14ac:dyDescent="0.25">
      <c r="C233" s="216"/>
      <c r="D233" s="217"/>
      <c r="E233" s="217"/>
      <c r="F233" s="217"/>
      <c r="G233" s="217"/>
      <c r="H233" s="217"/>
      <c r="I233" s="217"/>
      <c r="J233" s="217"/>
      <c r="K233" s="217"/>
      <c r="L233" s="217"/>
      <c r="M233" s="217"/>
      <c r="N233" s="218"/>
    </row>
    <row r="234" spans="3:14" x14ac:dyDescent="0.25">
      <c r="C234" s="219"/>
      <c r="D234" s="220"/>
      <c r="E234" s="220"/>
      <c r="F234" s="220"/>
      <c r="G234" s="220"/>
      <c r="H234" s="217"/>
      <c r="I234" s="220"/>
      <c r="J234" s="220"/>
      <c r="K234" s="220"/>
      <c r="L234" s="220"/>
      <c r="M234" s="220"/>
      <c r="N234" s="221"/>
    </row>
    <row r="235" spans="3:14" x14ac:dyDescent="0.25">
      <c r="C235" s="219"/>
      <c r="D235" s="220"/>
      <c r="E235" s="220"/>
      <c r="F235" s="220"/>
      <c r="G235" s="220"/>
      <c r="H235" s="217"/>
      <c r="I235" s="220"/>
      <c r="J235" s="220"/>
      <c r="K235" s="220"/>
      <c r="L235" s="220"/>
      <c r="M235" s="220"/>
      <c r="N235" s="221"/>
    </row>
    <row r="236" spans="3:14" x14ac:dyDescent="0.25">
      <c r="C236" s="219"/>
      <c r="D236" s="220"/>
      <c r="E236" s="220"/>
      <c r="F236" s="220"/>
      <c r="G236" s="220"/>
      <c r="H236" s="217"/>
      <c r="I236" s="220"/>
      <c r="J236" s="220"/>
      <c r="K236" s="220"/>
      <c r="L236" s="220"/>
      <c r="M236" s="220"/>
      <c r="N236" s="221"/>
    </row>
    <row r="237" spans="3:14" x14ac:dyDescent="0.25">
      <c r="C237" s="219"/>
      <c r="D237" s="220"/>
      <c r="E237" s="220"/>
      <c r="F237" s="220"/>
      <c r="G237" s="220"/>
      <c r="H237" s="217"/>
      <c r="I237" s="220"/>
      <c r="J237" s="220"/>
      <c r="K237" s="220"/>
      <c r="L237" s="220"/>
      <c r="M237" s="220"/>
      <c r="N237" s="221"/>
    </row>
    <row r="238" spans="3:14" x14ac:dyDescent="0.25">
      <c r="C238" s="219"/>
      <c r="D238" s="220"/>
      <c r="E238" s="220"/>
      <c r="F238" s="220"/>
      <c r="G238" s="220"/>
      <c r="H238" s="217"/>
      <c r="I238" s="220"/>
      <c r="J238" s="220"/>
      <c r="K238" s="220"/>
      <c r="L238" s="220"/>
      <c r="M238" s="220"/>
      <c r="N238" s="221"/>
    </row>
    <row r="239" spans="3:14" x14ac:dyDescent="0.25">
      <c r="C239" s="219"/>
      <c r="D239" s="220"/>
      <c r="E239" s="220"/>
      <c r="F239" s="220"/>
      <c r="G239" s="220"/>
      <c r="H239" s="217"/>
      <c r="I239" s="220"/>
      <c r="J239" s="220"/>
      <c r="K239" s="220"/>
      <c r="L239" s="220"/>
      <c r="M239" s="220"/>
      <c r="N239" s="221"/>
    </row>
    <row r="240" spans="3:14" x14ac:dyDescent="0.25">
      <c r="C240" s="219"/>
      <c r="D240" s="220"/>
      <c r="E240" s="220"/>
      <c r="F240" s="220"/>
      <c r="G240" s="220"/>
      <c r="H240" s="217"/>
      <c r="I240" s="220"/>
      <c r="J240" s="220"/>
      <c r="K240" s="220"/>
      <c r="L240" s="220"/>
      <c r="M240" s="220"/>
      <c r="N240" s="221"/>
    </row>
    <row r="241" spans="3:14" x14ac:dyDescent="0.25">
      <c r="C241" s="219"/>
      <c r="D241" s="220"/>
      <c r="E241" s="220"/>
      <c r="F241" s="220"/>
      <c r="G241" s="220"/>
      <c r="H241" s="217"/>
      <c r="I241" s="220"/>
      <c r="J241" s="220"/>
      <c r="K241" s="220"/>
      <c r="L241" s="220"/>
      <c r="M241" s="220"/>
      <c r="N241" s="221"/>
    </row>
    <row r="242" spans="3:14" x14ac:dyDescent="0.25">
      <c r="C242" s="219"/>
      <c r="D242" s="220"/>
      <c r="E242" s="220"/>
      <c r="F242" s="220"/>
      <c r="G242" s="220"/>
      <c r="H242" s="217"/>
      <c r="I242" s="220"/>
      <c r="J242" s="220"/>
      <c r="K242" s="220"/>
      <c r="L242" s="220"/>
      <c r="M242" s="220"/>
      <c r="N242" s="221"/>
    </row>
    <row r="243" spans="3:14" x14ac:dyDescent="0.25">
      <c r="C243" s="219"/>
      <c r="D243" s="220"/>
      <c r="E243" s="220"/>
      <c r="F243" s="220"/>
      <c r="G243" s="220"/>
      <c r="H243" s="217"/>
      <c r="I243" s="220"/>
      <c r="J243" s="220"/>
      <c r="K243" s="220"/>
      <c r="L243" s="220"/>
      <c r="M243" s="220"/>
      <c r="N243" s="221"/>
    </row>
    <row r="244" spans="3:14" x14ac:dyDescent="0.25">
      <c r="C244" s="219"/>
      <c r="D244" s="220"/>
      <c r="E244" s="220"/>
      <c r="F244" s="220"/>
      <c r="G244" s="220"/>
      <c r="H244" s="217"/>
      <c r="I244" s="220"/>
      <c r="J244" s="220"/>
      <c r="K244" s="220"/>
      <c r="L244" s="220"/>
      <c r="M244" s="220"/>
      <c r="N244" s="221"/>
    </row>
    <row r="245" spans="3:14" x14ac:dyDescent="0.25">
      <c r="C245" s="219"/>
      <c r="D245" s="220"/>
      <c r="E245" s="220"/>
      <c r="F245" s="220"/>
      <c r="G245" s="220"/>
      <c r="H245" s="217"/>
      <c r="I245" s="220"/>
      <c r="J245" s="220"/>
      <c r="K245" s="220"/>
      <c r="L245" s="220"/>
      <c r="M245" s="220"/>
      <c r="N245" s="221"/>
    </row>
    <row r="246" spans="3:14" x14ac:dyDescent="0.25">
      <c r="C246" s="219"/>
      <c r="D246" s="220"/>
      <c r="E246" s="220"/>
      <c r="F246" s="220"/>
      <c r="G246" s="220"/>
      <c r="H246" s="217"/>
      <c r="I246" s="220"/>
      <c r="J246" s="220"/>
      <c r="K246" s="220"/>
      <c r="L246" s="220"/>
      <c r="M246" s="220"/>
      <c r="N246" s="221"/>
    </row>
    <row r="247" spans="3:14" x14ac:dyDescent="0.25">
      <c r="C247" s="219"/>
      <c r="D247" s="220"/>
      <c r="E247" s="220"/>
      <c r="F247" s="220"/>
      <c r="G247" s="220"/>
      <c r="H247" s="217"/>
      <c r="I247" s="220"/>
      <c r="J247" s="220"/>
      <c r="K247" s="220"/>
      <c r="L247" s="220"/>
      <c r="M247" s="220"/>
      <c r="N247" s="221"/>
    </row>
    <row r="248" spans="3:14" x14ac:dyDescent="0.25">
      <c r="C248" s="219"/>
      <c r="D248" s="220"/>
      <c r="E248" s="220"/>
      <c r="F248" s="220"/>
      <c r="G248" s="220"/>
      <c r="H248" s="217"/>
      <c r="I248" s="220"/>
      <c r="J248" s="220"/>
      <c r="K248" s="220"/>
      <c r="L248" s="220"/>
      <c r="M248" s="220"/>
      <c r="N248" s="221"/>
    </row>
    <row r="249" spans="3:14" x14ac:dyDescent="0.25">
      <c r="C249" s="219"/>
      <c r="D249" s="220"/>
      <c r="E249" s="220"/>
      <c r="F249" s="220"/>
      <c r="G249" s="220"/>
      <c r="H249" s="217"/>
      <c r="I249" s="220"/>
      <c r="J249" s="220"/>
      <c r="K249" s="220"/>
      <c r="L249" s="220"/>
      <c r="M249" s="220"/>
      <c r="N249" s="221"/>
    </row>
    <row r="250" spans="3:14" x14ac:dyDescent="0.25">
      <c r="C250" s="219"/>
      <c r="D250" s="220"/>
      <c r="E250" s="220"/>
      <c r="F250" s="220"/>
      <c r="G250" s="220"/>
      <c r="H250" s="217"/>
      <c r="I250" s="220"/>
      <c r="J250" s="220"/>
      <c r="K250" s="220"/>
      <c r="L250" s="220"/>
      <c r="M250" s="220"/>
      <c r="N250" s="221"/>
    </row>
    <row r="251" spans="3:14" x14ac:dyDescent="0.25">
      <c r="C251" s="219"/>
      <c r="D251" s="220"/>
      <c r="E251" s="220"/>
      <c r="F251" s="220"/>
      <c r="G251" s="220"/>
      <c r="H251" s="220"/>
      <c r="I251" s="220"/>
      <c r="J251" s="220"/>
      <c r="K251" s="220"/>
      <c r="L251" s="220"/>
      <c r="M251" s="220"/>
      <c r="N251" s="221"/>
    </row>
    <row r="252" spans="3:14" x14ac:dyDescent="0.25">
      <c r="C252" s="219"/>
      <c r="D252" s="220"/>
      <c r="E252" s="220"/>
      <c r="F252" s="220"/>
      <c r="G252" s="220"/>
      <c r="H252" s="220"/>
      <c r="I252" s="220"/>
      <c r="J252" s="220"/>
      <c r="K252" s="220"/>
      <c r="L252" s="220"/>
      <c r="M252" s="220"/>
      <c r="N252" s="221"/>
    </row>
    <row r="253" spans="3:14" x14ac:dyDescent="0.25">
      <c r="C253" s="219"/>
      <c r="D253" s="220"/>
      <c r="E253" s="220"/>
      <c r="F253" s="220"/>
      <c r="G253" s="220"/>
      <c r="H253" s="220"/>
      <c r="I253" s="220"/>
      <c r="J253" s="220"/>
      <c r="K253" s="220"/>
      <c r="L253" s="220"/>
      <c r="M253" s="220"/>
      <c r="N253" s="221"/>
    </row>
    <row r="254" spans="3:14" ht="15.75" thickBot="1" x14ac:dyDescent="0.3">
      <c r="C254" s="219"/>
      <c r="D254" s="220"/>
      <c r="E254" s="220"/>
      <c r="F254" s="220"/>
      <c r="G254" s="220"/>
      <c r="H254" s="220"/>
      <c r="I254" s="220"/>
      <c r="J254" s="220"/>
      <c r="K254" s="220"/>
      <c r="L254" s="220"/>
      <c r="M254" s="220"/>
      <c r="N254" s="221"/>
    </row>
    <row r="255" spans="3:14" ht="20.25" thickTop="1" thickBot="1" x14ac:dyDescent="0.3">
      <c r="C255" s="225" t="s">
        <v>365</v>
      </c>
      <c r="D255" s="223"/>
      <c r="E255" s="224"/>
      <c r="F255" s="224"/>
      <c r="G255" s="224"/>
      <c r="H255" s="224"/>
      <c r="I255" s="224"/>
      <c r="J255" s="224"/>
      <c r="K255" s="224"/>
      <c r="L255" s="232"/>
      <c r="M255" s="3"/>
      <c r="N255" s="233"/>
    </row>
    <row r="256" spans="3:14" ht="15.75" thickTop="1" x14ac:dyDescent="0.25">
      <c r="C256" s="216"/>
      <c r="D256" s="217"/>
      <c r="E256" s="217"/>
      <c r="F256" s="217"/>
      <c r="G256" s="217"/>
      <c r="H256" s="217"/>
      <c r="I256" s="217"/>
      <c r="J256" s="217"/>
      <c r="K256" s="217"/>
      <c r="L256" s="217"/>
      <c r="M256" s="217"/>
      <c r="N256" s="218"/>
    </row>
    <row r="257" spans="3:14" x14ac:dyDescent="0.25">
      <c r="C257" s="219"/>
      <c r="D257" s="220"/>
      <c r="E257" s="220"/>
      <c r="F257" s="220"/>
      <c r="G257" s="220"/>
      <c r="H257" s="217"/>
      <c r="I257" s="220"/>
      <c r="J257" s="220"/>
      <c r="K257" s="220"/>
      <c r="L257" s="220"/>
      <c r="M257" s="220"/>
      <c r="N257" s="221"/>
    </row>
    <row r="258" spans="3:14" x14ac:dyDescent="0.25">
      <c r="C258" s="219"/>
      <c r="D258" s="220"/>
      <c r="E258" s="220"/>
      <c r="F258" s="220"/>
      <c r="G258" s="220"/>
      <c r="H258" s="217"/>
      <c r="I258" s="220"/>
      <c r="J258" s="220"/>
      <c r="K258" s="220"/>
      <c r="L258" s="220"/>
      <c r="M258" s="220"/>
      <c r="N258" s="221"/>
    </row>
    <row r="259" spans="3:14" x14ac:dyDescent="0.25">
      <c r="C259" s="219"/>
      <c r="D259" s="220"/>
      <c r="E259" s="220"/>
      <c r="F259" s="220"/>
      <c r="G259" s="220"/>
      <c r="H259" s="217"/>
      <c r="I259" s="220"/>
      <c r="J259" s="220"/>
      <c r="K259" s="220"/>
      <c r="L259" s="220"/>
      <c r="M259" s="220"/>
      <c r="N259" s="221"/>
    </row>
    <row r="260" spans="3:14" x14ac:dyDescent="0.25">
      <c r="C260" s="219"/>
      <c r="D260" s="220"/>
      <c r="E260" s="220"/>
      <c r="F260" s="220"/>
      <c r="G260" s="220"/>
      <c r="H260" s="217"/>
      <c r="I260" s="220"/>
      <c r="J260" s="220"/>
      <c r="K260" s="220"/>
      <c r="L260" s="220"/>
      <c r="M260" s="220"/>
      <c r="N260" s="221"/>
    </row>
    <row r="261" spans="3:14" x14ac:dyDescent="0.25">
      <c r="C261" s="219"/>
      <c r="D261" s="220"/>
      <c r="E261" s="220"/>
      <c r="F261" s="220"/>
      <c r="G261" s="220"/>
      <c r="H261" s="217"/>
      <c r="I261" s="220"/>
      <c r="J261" s="220"/>
      <c r="K261" s="220"/>
      <c r="L261" s="220"/>
      <c r="M261" s="220"/>
      <c r="N261" s="221"/>
    </row>
    <row r="262" spans="3:14" x14ac:dyDescent="0.25">
      <c r="C262" s="219"/>
      <c r="D262" s="220"/>
      <c r="E262" s="220"/>
      <c r="F262" s="220"/>
      <c r="G262" s="220"/>
      <c r="H262" s="217"/>
      <c r="I262" s="220"/>
      <c r="J262" s="220"/>
      <c r="K262" s="220"/>
      <c r="L262" s="220"/>
      <c r="M262" s="220"/>
      <c r="N262" s="221"/>
    </row>
    <row r="263" spans="3:14" x14ac:dyDescent="0.25">
      <c r="C263" s="219"/>
      <c r="D263" s="220"/>
      <c r="E263" s="220"/>
      <c r="F263" s="220"/>
      <c r="G263" s="220"/>
      <c r="H263" s="217"/>
      <c r="I263" s="220"/>
      <c r="J263" s="220"/>
      <c r="K263" s="220"/>
      <c r="L263" s="220"/>
      <c r="M263" s="220"/>
      <c r="N263" s="221"/>
    </row>
    <row r="264" spans="3:14" x14ac:dyDescent="0.25">
      <c r="C264" s="219"/>
      <c r="D264" s="220"/>
      <c r="E264" s="220"/>
      <c r="F264" s="220"/>
      <c r="G264" s="220"/>
      <c r="H264" s="217"/>
      <c r="I264" s="220"/>
      <c r="J264" s="220"/>
      <c r="K264" s="220"/>
      <c r="L264" s="220"/>
      <c r="M264" s="220"/>
      <c r="N264" s="221"/>
    </row>
    <row r="265" spans="3:14" x14ac:dyDescent="0.25">
      <c r="C265" s="219"/>
      <c r="D265" s="220"/>
      <c r="E265" s="220"/>
      <c r="F265" s="220"/>
      <c r="G265" s="220"/>
      <c r="H265" s="217"/>
      <c r="I265" s="220"/>
      <c r="J265" s="220"/>
      <c r="K265" s="220"/>
      <c r="L265" s="220"/>
      <c r="M265" s="220"/>
      <c r="N265" s="221"/>
    </row>
    <row r="266" spans="3:14" x14ac:dyDescent="0.25">
      <c r="C266" s="219"/>
      <c r="D266" s="220"/>
      <c r="E266" s="220"/>
      <c r="F266" s="220"/>
      <c r="G266" s="220"/>
      <c r="H266" s="217"/>
      <c r="I266" s="220"/>
      <c r="J266" s="220"/>
      <c r="K266" s="220"/>
      <c r="L266" s="220"/>
      <c r="M266" s="220"/>
      <c r="N266" s="221"/>
    </row>
    <row r="267" spans="3:14" x14ac:dyDescent="0.25">
      <c r="C267" s="219"/>
      <c r="D267" s="220"/>
      <c r="E267" s="220"/>
      <c r="F267" s="220"/>
      <c r="G267" s="220"/>
      <c r="H267" s="217"/>
      <c r="I267" s="220"/>
      <c r="J267" s="220"/>
      <c r="K267" s="220"/>
      <c r="L267" s="220"/>
      <c r="M267" s="220"/>
      <c r="N267" s="221"/>
    </row>
    <row r="268" spans="3:14" x14ac:dyDescent="0.25">
      <c r="C268" s="219"/>
      <c r="D268" s="220"/>
      <c r="E268" s="220"/>
      <c r="F268" s="220"/>
      <c r="G268" s="220"/>
      <c r="H268" s="217"/>
      <c r="I268" s="220"/>
      <c r="J268" s="220"/>
      <c r="K268" s="220"/>
      <c r="L268" s="220"/>
      <c r="M268" s="220"/>
      <c r="N268" s="221"/>
    </row>
    <row r="269" spans="3:14" x14ac:dyDescent="0.25">
      <c r="C269" s="219"/>
      <c r="D269" s="220"/>
      <c r="E269" s="220"/>
      <c r="F269" s="220"/>
      <c r="G269" s="220"/>
      <c r="H269" s="217"/>
      <c r="I269" s="220"/>
      <c r="J269" s="220"/>
      <c r="K269" s="220"/>
      <c r="L269" s="220"/>
      <c r="M269" s="220"/>
      <c r="N269" s="221"/>
    </row>
    <row r="270" spans="3:14" x14ac:dyDescent="0.25">
      <c r="C270" s="219"/>
      <c r="D270" s="220"/>
      <c r="E270" s="220"/>
      <c r="F270" s="220"/>
      <c r="G270" s="220"/>
      <c r="H270" s="217"/>
      <c r="I270" s="220"/>
      <c r="J270" s="220"/>
      <c r="K270" s="220"/>
      <c r="L270" s="220"/>
      <c r="M270" s="220"/>
      <c r="N270" s="221"/>
    </row>
    <row r="271" spans="3:14" x14ac:dyDescent="0.25">
      <c r="C271" s="219"/>
      <c r="D271" s="220"/>
      <c r="E271" s="220"/>
      <c r="F271" s="220"/>
      <c r="G271" s="220"/>
      <c r="H271" s="217"/>
      <c r="I271" s="220"/>
      <c r="J271" s="220"/>
      <c r="K271" s="220"/>
      <c r="L271" s="220"/>
      <c r="M271" s="220"/>
      <c r="N271" s="221"/>
    </row>
    <row r="272" spans="3:14" x14ac:dyDescent="0.25">
      <c r="C272" s="219"/>
      <c r="D272" s="220"/>
      <c r="E272" s="220"/>
      <c r="F272" s="220"/>
      <c r="G272" s="220"/>
      <c r="H272" s="217"/>
      <c r="I272" s="220"/>
      <c r="J272" s="220"/>
      <c r="K272" s="220"/>
      <c r="L272" s="220"/>
      <c r="M272" s="220"/>
      <c r="N272" s="221"/>
    </row>
    <row r="273" spans="3:14" x14ac:dyDescent="0.25">
      <c r="C273" s="219"/>
      <c r="D273" s="220"/>
      <c r="E273" s="220"/>
      <c r="F273" s="220"/>
      <c r="G273" s="220"/>
      <c r="H273" s="217"/>
      <c r="I273" s="220"/>
      <c r="J273" s="220"/>
      <c r="K273" s="220"/>
      <c r="L273" s="220"/>
      <c r="M273" s="220"/>
      <c r="N273" s="221"/>
    </row>
    <row r="274" spans="3:14" x14ac:dyDescent="0.25">
      <c r="C274" s="219"/>
      <c r="D274" s="220"/>
      <c r="E274" s="220"/>
      <c r="F274" s="220"/>
      <c r="G274" s="220"/>
      <c r="H274" s="220"/>
      <c r="I274" s="220"/>
      <c r="J274" s="220"/>
      <c r="K274" s="220"/>
      <c r="L274" s="220"/>
      <c r="M274" s="220"/>
      <c r="N274" s="221"/>
    </row>
    <row r="275" spans="3:14" x14ac:dyDescent="0.25">
      <c r="C275" s="219"/>
      <c r="D275" s="220"/>
      <c r="E275" s="220"/>
      <c r="F275" s="220"/>
      <c r="G275" s="220"/>
      <c r="H275" s="220"/>
      <c r="I275" s="220"/>
      <c r="J275" s="220"/>
      <c r="K275" s="220"/>
      <c r="L275" s="220"/>
      <c r="M275" s="220"/>
      <c r="N275" s="221"/>
    </row>
    <row r="276" spans="3:14" x14ac:dyDescent="0.25">
      <c r="C276" s="219"/>
      <c r="D276" s="220"/>
      <c r="E276" s="220"/>
      <c r="F276" s="220"/>
      <c r="G276" s="220"/>
      <c r="H276" s="220"/>
      <c r="I276" s="220"/>
      <c r="J276" s="220"/>
      <c r="K276" s="220"/>
      <c r="L276" s="220"/>
      <c r="M276" s="220"/>
      <c r="N276" s="221"/>
    </row>
    <row r="277" spans="3:14" x14ac:dyDescent="0.25">
      <c r="C277" s="219"/>
      <c r="D277" s="220"/>
      <c r="E277" s="220"/>
      <c r="F277" s="220"/>
      <c r="G277" s="220"/>
      <c r="H277" s="220"/>
      <c r="I277" s="220"/>
      <c r="J277" s="220"/>
      <c r="K277" s="220"/>
      <c r="L277" s="220"/>
      <c r="M277" s="220"/>
      <c r="N277" s="221"/>
    </row>
  </sheetData>
  <mergeCells count="1">
    <mergeCell ref="C1:N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9332A-594B-4FF2-95D6-3E0A56171DE9}">
  <dimension ref="A1"/>
  <sheetViews>
    <sheetView topLeftCell="A4" zoomScale="80" zoomScaleNormal="80" workbookViewId="0">
      <selection activeCell="B44" sqref="B44"/>
    </sheetView>
  </sheetViews>
  <sheetFormatPr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E22" sqref="E22"/>
    </sheetView>
  </sheetViews>
  <sheetFormatPr defaultRowHeight="15" x14ac:dyDescent="0.25"/>
  <cols>
    <col min="1" max="1" width="6" bestFit="1" customWidth="1"/>
    <col min="2" max="2" width="40.140625" bestFit="1" customWidth="1"/>
    <col min="3" max="3" width="4.42578125" customWidth="1"/>
    <col min="4" max="4" width="13.28515625" customWidth="1"/>
    <col min="5" max="5" width="42.7109375" customWidth="1"/>
  </cols>
  <sheetData>
    <row r="1" spans="1:5" ht="16.5" thickBot="1" x14ac:dyDescent="0.3">
      <c r="A1" s="285" t="s">
        <v>409</v>
      </c>
    </row>
    <row r="2" spans="1:5" ht="15.75" x14ac:dyDescent="0.25">
      <c r="A2" s="269"/>
      <c r="B2" s="270" t="s">
        <v>445</v>
      </c>
      <c r="C2" s="283"/>
      <c r="D2" s="269" t="s">
        <v>444</v>
      </c>
      <c r="E2" s="271"/>
    </row>
    <row r="3" spans="1:5" ht="15.75" x14ac:dyDescent="0.25">
      <c r="A3" s="272" t="s">
        <v>410</v>
      </c>
      <c r="B3" s="273" t="s">
        <v>411</v>
      </c>
      <c r="C3" s="284"/>
      <c r="D3" s="272" t="s">
        <v>410</v>
      </c>
      <c r="E3" s="273" t="s">
        <v>412</v>
      </c>
    </row>
    <row r="4" spans="1:5" ht="15.75" x14ac:dyDescent="0.25">
      <c r="A4" s="274">
        <v>1</v>
      </c>
      <c r="B4" s="275" t="s">
        <v>413</v>
      </c>
      <c r="C4" s="276"/>
      <c r="D4" s="277">
        <v>0</v>
      </c>
      <c r="E4" s="275" t="s">
        <v>414</v>
      </c>
    </row>
    <row r="5" spans="1:5" ht="15.75" x14ac:dyDescent="0.25">
      <c r="A5" s="274">
        <v>2</v>
      </c>
      <c r="B5" s="275" t="s">
        <v>415</v>
      </c>
      <c r="C5" s="276"/>
      <c r="D5" s="277">
        <v>1</v>
      </c>
      <c r="E5" s="275" t="s">
        <v>416</v>
      </c>
    </row>
    <row r="6" spans="1:5" ht="15.75" x14ac:dyDescent="0.25">
      <c r="A6" s="274">
        <v>3</v>
      </c>
      <c r="B6" s="275" t="s">
        <v>417</v>
      </c>
      <c r="C6" s="276"/>
      <c r="D6" s="277">
        <v>2</v>
      </c>
      <c r="E6" s="275" t="s">
        <v>418</v>
      </c>
    </row>
    <row r="7" spans="1:5" ht="15.75" x14ac:dyDescent="0.25">
      <c r="A7" s="274">
        <v>4</v>
      </c>
      <c r="B7" s="275" t="s">
        <v>419</v>
      </c>
      <c r="C7" s="276"/>
      <c r="D7" s="277">
        <v>3</v>
      </c>
      <c r="E7" s="275" t="s">
        <v>420</v>
      </c>
    </row>
    <row r="8" spans="1:5" ht="15.75" x14ac:dyDescent="0.25">
      <c r="A8" s="274">
        <v>5</v>
      </c>
      <c r="B8" s="275" t="s">
        <v>421</v>
      </c>
      <c r="C8" s="276"/>
      <c r="D8" s="277">
        <v>4</v>
      </c>
      <c r="E8" s="275" t="s">
        <v>422</v>
      </c>
    </row>
    <row r="9" spans="1:5" ht="15.75" x14ac:dyDescent="0.25">
      <c r="A9" s="274">
        <v>6</v>
      </c>
      <c r="B9" s="275" t="s">
        <v>423</v>
      </c>
      <c r="C9" s="276"/>
      <c r="D9" s="277">
        <v>5</v>
      </c>
      <c r="E9" s="275" t="s">
        <v>424</v>
      </c>
    </row>
    <row r="10" spans="1:5" ht="15.75" x14ac:dyDescent="0.25">
      <c r="A10" s="274">
        <v>7</v>
      </c>
      <c r="B10" s="275" t="s">
        <v>425</v>
      </c>
      <c r="C10" s="276"/>
      <c r="D10" s="277">
        <v>6</v>
      </c>
      <c r="E10" s="275" t="s">
        <v>426</v>
      </c>
    </row>
    <row r="11" spans="1:5" ht="15.75" x14ac:dyDescent="0.25">
      <c r="A11" s="274">
        <v>8</v>
      </c>
      <c r="B11" s="275" t="s">
        <v>427</v>
      </c>
      <c r="C11" s="276"/>
      <c r="D11" s="277">
        <v>7</v>
      </c>
      <c r="E11" s="275" t="s">
        <v>428</v>
      </c>
    </row>
    <row r="12" spans="1:5" ht="15.75" x14ac:dyDescent="0.25">
      <c r="A12" s="274">
        <v>9</v>
      </c>
      <c r="B12" s="275" t="s">
        <v>429</v>
      </c>
      <c r="C12" s="276"/>
      <c r="D12" s="277">
        <v>8</v>
      </c>
      <c r="E12" s="275" t="s">
        <v>430</v>
      </c>
    </row>
    <row r="13" spans="1:5" ht="16.5" thickBot="1" x14ac:dyDescent="0.3">
      <c r="A13" s="278">
        <v>0</v>
      </c>
      <c r="B13" s="279" t="s">
        <v>414</v>
      </c>
      <c r="C13" s="276"/>
      <c r="D13" s="277">
        <v>9</v>
      </c>
      <c r="E13" s="275" t="s">
        <v>431</v>
      </c>
    </row>
    <row r="14" spans="1:5" ht="15.75" x14ac:dyDescent="0.25">
      <c r="A14" s="280"/>
      <c r="B14" s="280"/>
      <c r="C14" s="276"/>
      <c r="D14" s="277">
        <v>10</v>
      </c>
      <c r="E14" s="275" t="s">
        <v>432</v>
      </c>
    </row>
    <row r="15" spans="1:5" ht="15.75" x14ac:dyDescent="0.25">
      <c r="C15" s="276"/>
      <c r="D15" s="277">
        <v>11</v>
      </c>
      <c r="E15" s="275" t="s">
        <v>433</v>
      </c>
    </row>
    <row r="16" spans="1:5" ht="15.75" x14ac:dyDescent="0.25">
      <c r="C16" s="276"/>
      <c r="D16" s="277">
        <v>12</v>
      </c>
      <c r="E16" s="275" t="s">
        <v>434</v>
      </c>
    </row>
    <row r="17" spans="3:5" ht="15.75" x14ac:dyDescent="0.25">
      <c r="C17" s="276"/>
      <c r="D17" s="277">
        <v>13</v>
      </c>
      <c r="E17" s="275" t="s">
        <v>435</v>
      </c>
    </row>
    <row r="18" spans="3:5" ht="15.75" x14ac:dyDescent="0.25">
      <c r="C18" s="276"/>
      <c r="D18" s="277">
        <v>14</v>
      </c>
      <c r="E18" s="275" t="s">
        <v>436</v>
      </c>
    </row>
    <row r="19" spans="3:5" ht="15.75" x14ac:dyDescent="0.25">
      <c r="C19" s="276"/>
      <c r="D19" s="277">
        <v>15</v>
      </c>
      <c r="E19" s="275" t="s">
        <v>437</v>
      </c>
    </row>
    <row r="20" spans="3:5" ht="15.75" x14ac:dyDescent="0.25">
      <c r="C20" s="276"/>
      <c r="D20" s="277">
        <v>16</v>
      </c>
      <c r="E20" s="275" t="s">
        <v>438</v>
      </c>
    </row>
    <row r="21" spans="3:5" ht="15.75" x14ac:dyDescent="0.25">
      <c r="C21" s="276"/>
      <c r="D21" s="277">
        <v>17</v>
      </c>
      <c r="E21" s="275" t="s">
        <v>439</v>
      </c>
    </row>
    <row r="22" spans="3:5" ht="15.75" x14ac:dyDescent="0.25">
      <c r="C22" s="276"/>
      <c r="D22" s="277">
        <v>19</v>
      </c>
      <c r="E22" s="275" t="s">
        <v>440</v>
      </c>
    </row>
    <row r="23" spans="3:5" ht="15.75" x14ac:dyDescent="0.25">
      <c r="C23" s="282"/>
      <c r="D23" s="277">
        <v>20</v>
      </c>
      <c r="E23" s="275" t="s">
        <v>441</v>
      </c>
    </row>
    <row r="24" spans="3:5" ht="15.75" x14ac:dyDescent="0.25">
      <c r="C24" s="282"/>
      <c r="D24" s="277">
        <v>21</v>
      </c>
      <c r="E24" s="275" t="s">
        <v>442</v>
      </c>
    </row>
    <row r="25" spans="3:5" ht="16.5" thickBot="1" x14ac:dyDescent="0.3">
      <c r="C25" s="282"/>
      <c r="D25" s="281">
        <v>22</v>
      </c>
      <c r="E25" s="279" t="s">
        <v>443</v>
      </c>
    </row>
  </sheetData>
  <sheetProtection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T90"/>
  <sheetViews>
    <sheetView topLeftCell="F1" zoomScale="80" zoomScaleNormal="80" workbookViewId="0">
      <selection activeCell="F25" sqref="F25"/>
    </sheetView>
  </sheetViews>
  <sheetFormatPr defaultRowHeight="15" x14ac:dyDescent="0.25"/>
  <cols>
    <col min="1" max="1" width="15.140625" style="11" bestFit="1" customWidth="1"/>
    <col min="2" max="2" width="11.7109375" style="11" customWidth="1"/>
    <col min="3" max="4" width="9.140625" style="11"/>
    <col min="5" max="5" width="6.42578125" customWidth="1"/>
    <col min="6" max="6" width="58.5703125" bestFit="1" customWidth="1"/>
    <col min="7" max="7" width="5" customWidth="1"/>
    <col min="8" max="8" width="60" customWidth="1"/>
    <col min="9" max="9" width="6.140625" customWidth="1"/>
    <col min="10" max="10" width="54.85546875" bestFit="1" customWidth="1"/>
    <col min="11" max="11" width="6.42578125" customWidth="1"/>
    <col min="12" max="12" width="54.5703125" customWidth="1"/>
    <col min="13" max="13" width="12" customWidth="1"/>
    <col min="14" max="14" width="15.42578125" customWidth="1"/>
    <col min="15" max="15" width="5.85546875" customWidth="1"/>
    <col min="16" max="16" width="49.42578125" customWidth="1"/>
    <col min="17" max="17" width="5.7109375" customWidth="1"/>
    <col min="18" max="18" width="39.28515625" bestFit="1" customWidth="1"/>
    <col min="19" max="19" width="5.5703125" customWidth="1"/>
    <col min="20" max="20" width="38.140625" bestFit="1" customWidth="1"/>
    <col min="21" max="21" width="10" customWidth="1"/>
  </cols>
  <sheetData>
    <row r="2" spans="1:20" x14ac:dyDescent="0.25">
      <c r="A2" s="160" t="s">
        <v>13</v>
      </c>
      <c r="B2" s="160" t="s">
        <v>14</v>
      </c>
      <c r="C2" s="160" t="s">
        <v>15</v>
      </c>
      <c r="D2" s="160" t="s">
        <v>16</v>
      </c>
      <c r="F2" s="4" t="s">
        <v>120</v>
      </c>
      <c r="H2" s="4" t="s">
        <v>131</v>
      </c>
      <c r="J2" s="4" t="s">
        <v>128</v>
      </c>
      <c r="L2" s="4" t="s">
        <v>129</v>
      </c>
      <c r="M2" s="4" t="s">
        <v>134</v>
      </c>
      <c r="N2" s="4" t="s">
        <v>133</v>
      </c>
      <c r="P2" s="4" t="s">
        <v>130</v>
      </c>
      <c r="R2" s="4" t="s">
        <v>136</v>
      </c>
      <c r="T2" s="4" t="s">
        <v>143</v>
      </c>
    </row>
    <row r="3" spans="1:20" ht="14.25" customHeight="1" x14ac:dyDescent="0.25">
      <c r="A3" s="2">
        <v>1</v>
      </c>
      <c r="B3" s="2" t="s">
        <v>17</v>
      </c>
      <c r="C3" s="2" t="s">
        <v>32</v>
      </c>
      <c r="D3" s="2">
        <v>9</v>
      </c>
      <c r="F3" s="7" t="s">
        <v>486</v>
      </c>
      <c r="H3" s="7" t="s">
        <v>586</v>
      </c>
      <c r="J3" s="7" t="s">
        <v>501</v>
      </c>
      <c r="L3" s="8" t="s">
        <v>543</v>
      </c>
      <c r="M3" s="3" t="s">
        <v>125</v>
      </c>
      <c r="N3" s="3" t="s">
        <v>4</v>
      </c>
      <c r="P3" s="5" t="s">
        <v>473</v>
      </c>
      <c r="R3" s="3" t="s">
        <v>142</v>
      </c>
      <c r="T3" s="3"/>
    </row>
    <row r="4" spans="1:20" ht="14.25" customHeight="1" x14ac:dyDescent="0.25">
      <c r="A4" s="2">
        <v>2</v>
      </c>
      <c r="B4" s="2" t="s">
        <v>18</v>
      </c>
      <c r="C4" s="2" t="s">
        <v>33</v>
      </c>
      <c r="D4" s="2">
        <v>1</v>
      </c>
      <c r="F4" s="8" t="s">
        <v>490</v>
      </c>
      <c r="H4" s="7" t="s">
        <v>493</v>
      </c>
      <c r="J4" s="7" t="s">
        <v>502</v>
      </c>
      <c r="L4" s="8" t="s">
        <v>544</v>
      </c>
      <c r="M4" s="3" t="s">
        <v>125</v>
      </c>
      <c r="N4" s="3" t="s">
        <v>4</v>
      </c>
      <c r="P4" s="5" t="s">
        <v>474</v>
      </c>
      <c r="R4" s="3" t="s">
        <v>141</v>
      </c>
      <c r="T4" s="3" t="s">
        <v>144</v>
      </c>
    </row>
    <row r="5" spans="1:20" ht="14.25" customHeight="1" x14ac:dyDescent="0.25">
      <c r="A5" s="2">
        <v>3</v>
      </c>
      <c r="B5" s="2" t="s">
        <v>19</v>
      </c>
      <c r="C5" s="2" t="s">
        <v>34</v>
      </c>
      <c r="D5" s="2">
        <v>3</v>
      </c>
      <c r="F5" s="7" t="s">
        <v>488</v>
      </c>
      <c r="H5" s="8" t="s">
        <v>498</v>
      </c>
      <c r="J5" s="7" t="s">
        <v>503</v>
      </c>
      <c r="L5" s="7" t="s">
        <v>545</v>
      </c>
      <c r="M5" s="3" t="s">
        <v>125</v>
      </c>
      <c r="N5" s="3" t="s">
        <v>123</v>
      </c>
      <c r="P5" s="5" t="s">
        <v>475</v>
      </c>
      <c r="R5" s="3" t="s">
        <v>140</v>
      </c>
      <c r="T5" s="3" t="s">
        <v>145</v>
      </c>
    </row>
    <row r="6" spans="1:20" ht="14.25" customHeight="1" x14ac:dyDescent="0.25">
      <c r="A6" s="2">
        <v>4</v>
      </c>
      <c r="B6" s="2" t="s">
        <v>25</v>
      </c>
      <c r="C6" s="2" t="s">
        <v>35</v>
      </c>
      <c r="D6" s="2">
        <v>4</v>
      </c>
      <c r="F6" s="7" t="s">
        <v>491</v>
      </c>
      <c r="H6" s="7" t="s">
        <v>577</v>
      </c>
      <c r="J6" s="7" t="s">
        <v>504</v>
      </c>
      <c r="L6" s="3" t="s">
        <v>541</v>
      </c>
      <c r="M6" s="3" t="s">
        <v>125</v>
      </c>
      <c r="N6" s="3" t="s">
        <v>4</v>
      </c>
      <c r="P6" s="5" t="s">
        <v>476</v>
      </c>
      <c r="R6" s="3" t="s">
        <v>139</v>
      </c>
      <c r="T6" s="3" t="s">
        <v>397</v>
      </c>
    </row>
    <row r="7" spans="1:20" ht="14.25" customHeight="1" x14ac:dyDescent="0.25">
      <c r="A7" s="2">
        <v>5</v>
      </c>
      <c r="B7" s="2" t="s">
        <v>20</v>
      </c>
      <c r="C7" s="2" t="s">
        <v>36</v>
      </c>
      <c r="D7" s="2">
        <v>10</v>
      </c>
      <c r="F7" s="8" t="s">
        <v>492</v>
      </c>
      <c r="H7" s="7" t="s">
        <v>497</v>
      </c>
      <c r="J7" s="7" t="s">
        <v>516</v>
      </c>
      <c r="L7" s="7" t="s">
        <v>546</v>
      </c>
      <c r="M7" s="3" t="s">
        <v>125</v>
      </c>
      <c r="N7" s="3" t="s">
        <v>4</v>
      </c>
      <c r="P7" s="5" t="s">
        <v>477</v>
      </c>
      <c r="R7" s="3" t="s">
        <v>138</v>
      </c>
      <c r="T7" s="3" t="s">
        <v>146</v>
      </c>
    </row>
    <row r="8" spans="1:20" ht="14.25" customHeight="1" x14ac:dyDescent="0.25">
      <c r="A8" s="2">
        <v>6</v>
      </c>
      <c r="B8" s="2" t="s">
        <v>21</v>
      </c>
      <c r="C8" s="2" t="s">
        <v>37</v>
      </c>
      <c r="D8" s="2">
        <v>7</v>
      </c>
      <c r="F8" s="7" t="s">
        <v>487</v>
      </c>
      <c r="H8" s="8" t="s">
        <v>499</v>
      </c>
      <c r="J8" s="7" t="s">
        <v>489</v>
      </c>
      <c r="L8" s="3" t="s">
        <v>540</v>
      </c>
      <c r="M8" s="3" t="s">
        <v>125</v>
      </c>
      <c r="N8" s="3" t="s">
        <v>4</v>
      </c>
      <c r="P8" s="5" t="s">
        <v>478</v>
      </c>
      <c r="R8" s="3" t="s">
        <v>137</v>
      </c>
      <c r="T8" s="3" t="s">
        <v>150</v>
      </c>
    </row>
    <row r="9" spans="1:20" ht="14.25" customHeight="1" x14ac:dyDescent="0.25">
      <c r="A9" s="2">
        <v>7</v>
      </c>
      <c r="B9" s="2" t="s">
        <v>22</v>
      </c>
      <c r="C9" s="2" t="s">
        <v>38</v>
      </c>
      <c r="D9" s="2">
        <v>11</v>
      </c>
      <c r="F9" s="8" t="s">
        <v>489</v>
      </c>
      <c r="H9" s="8" t="s">
        <v>500</v>
      </c>
      <c r="J9" s="3"/>
      <c r="L9" s="3" t="s">
        <v>542</v>
      </c>
      <c r="M9" s="3" t="s">
        <v>125</v>
      </c>
      <c r="N9" s="3" t="s">
        <v>124</v>
      </c>
      <c r="P9" s="5" t="s">
        <v>479</v>
      </c>
      <c r="T9" s="3" t="s">
        <v>147</v>
      </c>
    </row>
    <row r="10" spans="1:20" ht="14.25" customHeight="1" x14ac:dyDescent="0.25">
      <c r="A10" s="2">
        <v>8</v>
      </c>
      <c r="B10" s="2" t="s">
        <v>23</v>
      </c>
      <c r="C10" s="2" t="s">
        <v>39</v>
      </c>
      <c r="D10" s="2">
        <v>9</v>
      </c>
      <c r="F10" s="8" t="s">
        <v>490</v>
      </c>
      <c r="H10" s="7" t="s">
        <v>496</v>
      </c>
      <c r="L10" s="8"/>
      <c r="M10" s="3"/>
      <c r="N10" s="3"/>
      <c r="P10" s="5" t="s">
        <v>480</v>
      </c>
      <c r="T10" s="3" t="s">
        <v>148</v>
      </c>
    </row>
    <row r="11" spans="1:20" ht="15" customHeight="1" x14ac:dyDescent="0.25">
      <c r="A11" s="2">
        <v>9</v>
      </c>
      <c r="B11" s="2" t="s">
        <v>24</v>
      </c>
      <c r="C11" s="2" t="s">
        <v>40</v>
      </c>
      <c r="D11" s="2">
        <v>8</v>
      </c>
      <c r="H11" s="7" t="s">
        <v>489</v>
      </c>
      <c r="L11" s="377"/>
      <c r="M11" s="378"/>
      <c r="N11" s="378"/>
      <c r="P11" s="5" t="s">
        <v>481</v>
      </c>
      <c r="T11" s="3" t="s">
        <v>151</v>
      </c>
    </row>
    <row r="12" spans="1:20" ht="15" customHeight="1" x14ac:dyDescent="0.25">
      <c r="A12" s="2">
        <v>10</v>
      </c>
      <c r="B12" s="2" t="s">
        <v>26</v>
      </c>
      <c r="C12" s="2" t="s">
        <v>41</v>
      </c>
      <c r="D12" s="2">
        <v>11</v>
      </c>
      <c r="F12" s="6"/>
      <c r="H12" s="8" t="s">
        <v>495</v>
      </c>
      <c r="J12" s="4" t="s">
        <v>519</v>
      </c>
      <c r="P12" s="5" t="s">
        <v>482</v>
      </c>
      <c r="T12" s="3" t="s">
        <v>149</v>
      </c>
    </row>
    <row r="13" spans="1:20" ht="15" customHeight="1" x14ac:dyDescent="0.25">
      <c r="A13" s="2">
        <v>11</v>
      </c>
      <c r="B13" s="2" t="s">
        <v>27</v>
      </c>
      <c r="C13" s="2" t="s">
        <v>42</v>
      </c>
      <c r="D13" s="2">
        <v>7</v>
      </c>
      <c r="H13" s="7" t="s">
        <v>494</v>
      </c>
      <c r="J13" s="3" t="s">
        <v>518</v>
      </c>
      <c r="L13" s="6"/>
      <c r="P13" s="5" t="s">
        <v>483</v>
      </c>
      <c r="T13" s="3"/>
    </row>
    <row r="14" spans="1:20" ht="15" customHeight="1" x14ac:dyDescent="0.25">
      <c r="A14" s="2">
        <v>12</v>
      </c>
      <c r="B14" s="2" t="s">
        <v>28</v>
      </c>
      <c r="C14" s="2" t="s">
        <v>43</v>
      </c>
      <c r="D14" s="2">
        <v>7</v>
      </c>
      <c r="J14" s="3" t="s">
        <v>520</v>
      </c>
      <c r="L14" s="6"/>
      <c r="P14" s="5" t="s">
        <v>484</v>
      </c>
    </row>
    <row r="15" spans="1:20" ht="15" customHeight="1" x14ac:dyDescent="0.25">
      <c r="A15" s="2">
        <v>13</v>
      </c>
      <c r="B15" s="2" t="s">
        <v>29</v>
      </c>
      <c r="C15" s="2" t="s">
        <v>44</v>
      </c>
      <c r="D15" s="2">
        <v>8</v>
      </c>
      <c r="F15" s="164" t="s">
        <v>327</v>
      </c>
      <c r="H15" s="164" t="s">
        <v>506</v>
      </c>
      <c r="J15" s="3" t="s">
        <v>521</v>
      </c>
      <c r="P15" s="5" t="s">
        <v>485</v>
      </c>
    </row>
    <row r="16" spans="1:20" ht="15" customHeight="1" x14ac:dyDescent="0.25">
      <c r="A16" s="2">
        <v>14</v>
      </c>
      <c r="B16" s="2" t="s">
        <v>30</v>
      </c>
      <c r="C16" s="2" t="s">
        <v>45</v>
      </c>
      <c r="D16" s="2">
        <v>8</v>
      </c>
      <c r="F16" s="3" t="s">
        <v>320</v>
      </c>
      <c r="H16" s="3" t="s">
        <v>507</v>
      </c>
      <c r="J16" s="3" t="s">
        <v>522</v>
      </c>
      <c r="P16" s="6"/>
    </row>
    <row r="17" spans="1:16" ht="15" customHeight="1" x14ac:dyDescent="0.25">
      <c r="A17" s="2">
        <v>15</v>
      </c>
      <c r="B17" s="2" t="s">
        <v>31</v>
      </c>
      <c r="C17" s="2" t="s">
        <v>46</v>
      </c>
      <c r="D17" s="2">
        <v>11</v>
      </c>
      <c r="F17" s="3" t="s">
        <v>321</v>
      </c>
      <c r="H17" s="3" t="s">
        <v>508</v>
      </c>
      <c r="J17" s="3" t="s">
        <v>523</v>
      </c>
    </row>
    <row r="18" spans="1:16" ht="15" customHeight="1" x14ac:dyDescent="0.25">
      <c r="A18" s="2">
        <v>16</v>
      </c>
      <c r="B18" s="2" t="s">
        <v>153</v>
      </c>
      <c r="C18" s="2" t="s">
        <v>47</v>
      </c>
      <c r="D18" s="2">
        <v>5</v>
      </c>
      <c r="F18" s="3" t="s">
        <v>322</v>
      </c>
      <c r="H18" s="3" t="s">
        <v>509</v>
      </c>
      <c r="J18" s="3" t="s">
        <v>524</v>
      </c>
    </row>
    <row r="19" spans="1:16" ht="15" customHeight="1" x14ac:dyDescent="0.25">
      <c r="A19" s="2">
        <v>17</v>
      </c>
      <c r="B19" s="2" t="s">
        <v>154</v>
      </c>
      <c r="C19" s="2" t="s">
        <v>48</v>
      </c>
      <c r="D19" s="2">
        <v>3</v>
      </c>
      <c r="F19" s="3" t="s">
        <v>390</v>
      </c>
      <c r="J19" s="3" t="s">
        <v>525</v>
      </c>
      <c r="P19" s="6"/>
    </row>
    <row r="20" spans="1:16" x14ac:dyDescent="0.25">
      <c r="A20" s="2">
        <v>18</v>
      </c>
      <c r="B20" s="2" t="s">
        <v>155</v>
      </c>
      <c r="C20" s="2" t="s">
        <v>49</v>
      </c>
      <c r="D20" s="2">
        <v>12</v>
      </c>
      <c r="J20" s="3" t="s">
        <v>526</v>
      </c>
    </row>
    <row r="21" spans="1:16" ht="21.75" customHeight="1" x14ac:dyDescent="0.25">
      <c r="A21" s="2">
        <v>19</v>
      </c>
      <c r="B21" s="2" t="s">
        <v>156</v>
      </c>
      <c r="C21" s="2" t="s">
        <v>50</v>
      </c>
      <c r="D21" s="2">
        <v>7</v>
      </c>
      <c r="F21" s="163" t="s">
        <v>326</v>
      </c>
      <c r="H21" s="163" t="s">
        <v>513</v>
      </c>
      <c r="J21" s="3" t="s">
        <v>527</v>
      </c>
    </row>
    <row r="22" spans="1:16" ht="15.75" x14ac:dyDescent="0.25">
      <c r="A22" s="2">
        <v>20</v>
      </c>
      <c r="B22" s="2" t="s">
        <v>157</v>
      </c>
      <c r="C22" s="2" t="s">
        <v>51</v>
      </c>
      <c r="D22" s="2">
        <v>1</v>
      </c>
      <c r="F22" s="8" t="s">
        <v>324</v>
      </c>
      <c r="H22" s="3" t="s">
        <v>514</v>
      </c>
      <c r="J22" s="3" t="s">
        <v>528</v>
      </c>
    </row>
    <row r="23" spans="1:16" x14ac:dyDescent="0.25">
      <c r="A23" s="2">
        <v>21</v>
      </c>
      <c r="B23" s="2" t="s">
        <v>158</v>
      </c>
      <c r="C23" s="2" t="s">
        <v>52</v>
      </c>
      <c r="D23" s="2">
        <v>6</v>
      </c>
      <c r="F23" s="7" t="s">
        <v>325</v>
      </c>
      <c r="H23" s="3" t="s">
        <v>515</v>
      </c>
      <c r="J23" s="3" t="s">
        <v>529</v>
      </c>
    </row>
    <row r="24" spans="1:16" ht="15.75" x14ac:dyDescent="0.25">
      <c r="A24" s="2">
        <v>22</v>
      </c>
      <c r="B24" s="2" t="s">
        <v>159</v>
      </c>
      <c r="C24" s="2" t="s">
        <v>53</v>
      </c>
      <c r="D24" s="2">
        <v>3</v>
      </c>
      <c r="F24" s="8" t="s">
        <v>396</v>
      </c>
      <c r="H24" s="3" t="s">
        <v>578</v>
      </c>
    </row>
    <row r="25" spans="1:16" x14ac:dyDescent="0.25">
      <c r="A25" s="2">
        <v>23</v>
      </c>
      <c r="B25" s="2" t="s">
        <v>160</v>
      </c>
      <c r="C25" s="2" t="s">
        <v>54</v>
      </c>
      <c r="D25" s="2">
        <v>5</v>
      </c>
      <c r="H25" s="3"/>
    </row>
    <row r="26" spans="1:16" x14ac:dyDescent="0.25">
      <c r="A26" s="2">
        <v>24</v>
      </c>
      <c r="B26" s="2" t="s">
        <v>161</v>
      </c>
      <c r="C26" s="2" t="s">
        <v>55</v>
      </c>
      <c r="D26" s="2">
        <v>6</v>
      </c>
      <c r="H26" s="3"/>
    </row>
    <row r="27" spans="1:16" x14ac:dyDescent="0.25">
      <c r="A27" s="2">
        <v>25</v>
      </c>
      <c r="B27" s="2" t="s">
        <v>162</v>
      </c>
      <c r="C27" s="2" t="s">
        <v>56</v>
      </c>
      <c r="D27" s="2">
        <v>6</v>
      </c>
    </row>
    <row r="28" spans="1:16" x14ac:dyDescent="0.25">
      <c r="A28" s="2">
        <v>26</v>
      </c>
      <c r="B28" s="2" t="s">
        <v>163</v>
      </c>
      <c r="C28" s="2" t="s">
        <v>57</v>
      </c>
      <c r="D28" s="2">
        <v>2</v>
      </c>
    </row>
    <row r="29" spans="1:16" x14ac:dyDescent="0.25">
      <c r="A29" s="2">
        <v>27</v>
      </c>
      <c r="B29" s="2" t="s">
        <v>164</v>
      </c>
      <c r="C29" s="2" t="s">
        <v>58</v>
      </c>
      <c r="D29" s="2">
        <v>10</v>
      </c>
    </row>
    <row r="30" spans="1:16" x14ac:dyDescent="0.25">
      <c r="A30" s="2">
        <v>28</v>
      </c>
      <c r="B30" s="2" t="s">
        <v>165</v>
      </c>
      <c r="C30" s="2" t="s">
        <v>59</v>
      </c>
      <c r="D30" s="2">
        <v>12</v>
      </c>
    </row>
    <row r="31" spans="1:16" x14ac:dyDescent="0.25">
      <c r="A31" s="2">
        <v>29</v>
      </c>
      <c r="B31" s="2" t="s">
        <v>166</v>
      </c>
      <c r="C31" s="2" t="s">
        <v>60</v>
      </c>
      <c r="D31" s="2">
        <v>8</v>
      </c>
    </row>
    <row r="32" spans="1:16" x14ac:dyDescent="0.25">
      <c r="A32" s="2">
        <v>30</v>
      </c>
      <c r="B32" s="2" t="s">
        <v>167</v>
      </c>
      <c r="C32" s="2" t="s">
        <v>61</v>
      </c>
      <c r="D32" s="2">
        <v>5</v>
      </c>
    </row>
    <row r="33" spans="1:4" x14ac:dyDescent="0.25">
      <c r="A33" s="2">
        <v>31</v>
      </c>
      <c r="B33" s="2" t="s">
        <v>168</v>
      </c>
      <c r="C33" s="2" t="s">
        <v>62</v>
      </c>
      <c r="D33" s="2">
        <v>8</v>
      </c>
    </row>
    <row r="34" spans="1:4" x14ac:dyDescent="0.25">
      <c r="A34" s="2">
        <v>32</v>
      </c>
      <c r="B34" s="2" t="s">
        <v>169</v>
      </c>
      <c r="C34" s="2" t="s">
        <v>63</v>
      </c>
      <c r="D34" s="2">
        <v>1</v>
      </c>
    </row>
    <row r="35" spans="1:4" x14ac:dyDescent="0.25">
      <c r="A35" s="2">
        <v>33</v>
      </c>
      <c r="B35" s="2" t="s">
        <v>171</v>
      </c>
      <c r="C35" s="2" t="s">
        <v>64</v>
      </c>
      <c r="D35" s="2">
        <v>1</v>
      </c>
    </row>
    <row r="36" spans="1:4" x14ac:dyDescent="0.25">
      <c r="A36" s="2">
        <v>34</v>
      </c>
      <c r="B36" s="2" t="s">
        <v>170</v>
      </c>
      <c r="C36" s="2" t="s">
        <v>65</v>
      </c>
      <c r="D36" s="2">
        <v>11</v>
      </c>
    </row>
    <row r="37" spans="1:4" x14ac:dyDescent="0.25">
      <c r="A37" s="2">
        <v>35</v>
      </c>
      <c r="B37" s="2" t="s">
        <v>172</v>
      </c>
      <c r="C37" s="2" t="s">
        <v>66</v>
      </c>
      <c r="D37" s="2">
        <v>2</v>
      </c>
    </row>
    <row r="38" spans="1:4" x14ac:dyDescent="0.25">
      <c r="A38" s="2">
        <v>36</v>
      </c>
      <c r="B38" s="2" t="s">
        <v>173</v>
      </c>
      <c r="C38" s="2" t="s">
        <v>67</v>
      </c>
      <c r="D38" s="2">
        <v>9</v>
      </c>
    </row>
    <row r="39" spans="1:4" x14ac:dyDescent="0.25">
      <c r="A39" s="2">
        <v>37</v>
      </c>
      <c r="B39" s="2" t="s">
        <v>174</v>
      </c>
      <c r="C39" s="2" t="s">
        <v>68</v>
      </c>
      <c r="D39" s="2">
        <v>10</v>
      </c>
    </row>
    <row r="40" spans="1:4" x14ac:dyDescent="0.25">
      <c r="A40" s="2">
        <v>38</v>
      </c>
      <c r="B40" s="2" t="s">
        <v>175</v>
      </c>
      <c r="C40" s="2" t="s">
        <v>69</v>
      </c>
      <c r="D40" s="2">
        <v>11</v>
      </c>
    </row>
    <row r="41" spans="1:4" x14ac:dyDescent="0.25">
      <c r="A41" s="2">
        <v>39</v>
      </c>
      <c r="B41" s="2" t="s">
        <v>176</v>
      </c>
      <c r="C41" s="2" t="s">
        <v>70</v>
      </c>
      <c r="D41" s="2">
        <v>3</v>
      </c>
    </row>
    <row r="42" spans="1:4" x14ac:dyDescent="0.25">
      <c r="A42" s="2">
        <v>40</v>
      </c>
      <c r="B42" s="2" t="s">
        <v>177</v>
      </c>
      <c r="C42" s="2" t="s">
        <v>71</v>
      </c>
      <c r="D42" s="2">
        <v>9</v>
      </c>
    </row>
    <row r="43" spans="1:4" x14ac:dyDescent="0.25">
      <c r="A43" s="2">
        <v>41</v>
      </c>
      <c r="B43" s="2" t="s">
        <v>178</v>
      </c>
      <c r="C43" s="2" t="s">
        <v>72</v>
      </c>
      <c r="D43" s="2">
        <v>11</v>
      </c>
    </row>
    <row r="44" spans="1:4" x14ac:dyDescent="0.25">
      <c r="A44" s="2">
        <v>42</v>
      </c>
      <c r="B44" s="2" t="s">
        <v>179</v>
      </c>
      <c r="C44" s="2" t="s">
        <v>73</v>
      </c>
      <c r="D44" s="2">
        <v>5</v>
      </c>
    </row>
    <row r="45" spans="1:4" x14ac:dyDescent="0.25">
      <c r="A45" s="2">
        <v>43</v>
      </c>
      <c r="B45" s="2" t="s">
        <v>180</v>
      </c>
      <c r="C45" s="2" t="s">
        <v>74</v>
      </c>
      <c r="D45" s="2">
        <v>12</v>
      </c>
    </row>
    <row r="46" spans="1:4" x14ac:dyDescent="0.25">
      <c r="A46" s="2">
        <v>44</v>
      </c>
      <c r="B46" s="2" t="s">
        <v>181</v>
      </c>
      <c r="C46" s="2" t="s">
        <v>75</v>
      </c>
      <c r="D46" s="2">
        <v>9</v>
      </c>
    </row>
    <row r="47" spans="1:4" x14ac:dyDescent="0.25">
      <c r="A47" s="2">
        <v>45</v>
      </c>
      <c r="B47" s="2" t="s">
        <v>182</v>
      </c>
      <c r="C47" s="2" t="s">
        <v>76</v>
      </c>
      <c r="D47" s="2">
        <v>5</v>
      </c>
    </row>
    <row r="48" spans="1:4" x14ac:dyDescent="0.25">
      <c r="A48" s="2">
        <v>46</v>
      </c>
      <c r="B48" s="2" t="s">
        <v>183</v>
      </c>
      <c r="C48" s="2" t="s">
        <v>77</v>
      </c>
      <c r="D48" s="2">
        <v>7</v>
      </c>
    </row>
    <row r="49" spans="1:4" x14ac:dyDescent="0.25">
      <c r="A49" s="2">
        <v>47</v>
      </c>
      <c r="B49" s="2" t="s">
        <v>184</v>
      </c>
      <c r="C49" s="2" t="s">
        <v>78</v>
      </c>
      <c r="D49" s="2">
        <v>3</v>
      </c>
    </row>
    <row r="50" spans="1:4" x14ac:dyDescent="0.25">
      <c r="A50" s="2">
        <v>48</v>
      </c>
      <c r="B50" s="2" t="s">
        <v>185</v>
      </c>
      <c r="C50" s="2" t="s">
        <v>79</v>
      </c>
      <c r="D50" s="2">
        <v>2</v>
      </c>
    </row>
    <row r="51" spans="1:4" x14ac:dyDescent="0.25">
      <c r="A51" s="2">
        <v>49</v>
      </c>
      <c r="B51" s="2" t="s">
        <v>186</v>
      </c>
      <c r="C51" s="2" t="s">
        <v>80</v>
      </c>
      <c r="D51" s="2">
        <v>6</v>
      </c>
    </row>
    <row r="52" spans="1:4" x14ac:dyDescent="0.25">
      <c r="A52" s="2">
        <v>50</v>
      </c>
      <c r="B52" s="2" t="s">
        <v>187</v>
      </c>
      <c r="C52" s="2" t="s">
        <v>81</v>
      </c>
      <c r="D52" s="2">
        <v>4</v>
      </c>
    </row>
    <row r="53" spans="1:4" x14ac:dyDescent="0.25">
      <c r="A53" s="2">
        <v>51</v>
      </c>
      <c r="B53" s="2" t="s">
        <v>188</v>
      </c>
      <c r="C53" s="2" t="s">
        <v>82</v>
      </c>
      <c r="D53" s="2">
        <v>6</v>
      </c>
    </row>
    <row r="54" spans="1:4" x14ac:dyDescent="0.25">
      <c r="A54" s="2">
        <v>52</v>
      </c>
      <c r="B54" s="2" t="s">
        <v>189</v>
      </c>
      <c r="C54" s="2" t="s">
        <v>83</v>
      </c>
      <c r="D54" s="2">
        <v>3</v>
      </c>
    </row>
    <row r="55" spans="1:4" x14ac:dyDescent="0.25">
      <c r="A55" s="2">
        <v>53</v>
      </c>
      <c r="B55" s="2" t="s">
        <v>190</v>
      </c>
      <c r="C55" s="2" t="s">
        <v>84</v>
      </c>
      <c r="D55" s="2">
        <v>10</v>
      </c>
    </row>
    <row r="56" spans="1:4" x14ac:dyDescent="0.25">
      <c r="A56" s="2">
        <v>54</v>
      </c>
      <c r="B56" s="2" t="s">
        <v>191</v>
      </c>
      <c r="C56" s="2" t="s">
        <v>85</v>
      </c>
      <c r="D56" s="2">
        <v>7</v>
      </c>
    </row>
    <row r="57" spans="1:4" x14ac:dyDescent="0.25">
      <c r="A57" s="2">
        <v>55</v>
      </c>
      <c r="B57" s="2" t="s">
        <v>192</v>
      </c>
      <c r="C57" s="2" t="s">
        <v>86</v>
      </c>
      <c r="D57" s="2">
        <v>7</v>
      </c>
    </row>
    <row r="58" spans="1:4" x14ac:dyDescent="0.25">
      <c r="A58" s="2">
        <v>56</v>
      </c>
      <c r="B58" s="2" t="s">
        <v>193</v>
      </c>
      <c r="C58" s="2" t="s">
        <v>87</v>
      </c>
      <c r="D58" s="2">
        <v>10</v>
      </c>
    </row>
    <row r="59" spans="1:4" x14ac:dyDescent="0.25">
      <c r="A59" s="2">
        <v>57</v>
      </c>
      <c r="B59" s="2" t="s">
        <v>194</v>
      </c>
      <c r="C59" s="2" t="s">
        <v>88</v>
      </c>
      <c r="D59" s="2">
        <v>7</v>
      </c>
    </row>
    <row r="60" spans="1:4" x14ac:dyDescent="0.25">
      <c r="A60" s="2">
        <v>58</v>
      </c>
      <c r="B60" s="2" t="s">
        <v>195</v>
      </c>
      <c r="C60" s="2" t="s">
        <v>89</v>
      </c>
      <c r="D60" s="2">
        <v>10</v>
      </c>
    </row>
    <row r="61" spans="1:4" x14ac:dyDescent="0.25">
      <c r="A61" s="2">
        <v>59</v>
      </c>
      <c r="B61" s="2" t="s">
        <v>196</v>
      </c>
      <c r="C61" s="2" t="s">
        <v>90</v>
      </c>
      <c r="D61" s="2">
        <v>6</v>
      </c>
    </row>
    <row r="62" spans="1:4" x14ac:dyDescent="0.25">
      <c r="A62" s="2">
        <v>60</v>
      </c>
      <c r="B62" s="2" t="s">
        <v>197</v>
      </c>
      <c r="C62" s="2" t="s">
        <v>91</v>
      </c>
      <c r="D62" s="2">
        <v>5</v>
      </c>
    </row>
    <row r="63" spans="1:4" x14ac:dyDescent="0.25">
      <c r="A63" s="2">
        <v>61</v>
      </c>
      <c r="B63" s="2" t="s">
        <v>198</v>
      </c>
      <c r="C63" s="2" t="s">
        <v>92</v>
      </c>
      <c r="D63" s="2">
        <v>10</v>
      </c>
    </row>
    <row r="64" spans="1:4" x14ac:dyDescent="0.25">
      <c r="A64" s="2">
        <v>62</v>
      </c>
      <c r="B64" s="2" t="s">
        <v>199</v>
      </c>
      <c r="C64" s="2" t="s">
        <v>93</v>
      </c>
      <c r="D64" s="2">
        <v>2</v>
      </c>
    </row>
    <row r="65" spans="1:4" x14ac:dyDescent="0.25">
      <c r="A65" s="2">
        <v>63</v>
      </c>
      <c r="B65" s="2" t="s">
        <v>200</v>
      </c>
      <c r="C65" s="2" t="s">
        <v>94</v>
      </c>
      <c r="D65" s="2">
        <v>1</v>
      </c>
    </row>
    <row r="66" spans="1:4" x14ac:dyDescent="0.25">
      <c r="A66" s="2">
        <v>64</v>
      </c>
      <c r="B66" s="2" t="s">
        <v>201</v>
      </c>
      <c r="C66" s="2" t="s">
        <v>95</v>
      </c>
      <c r="D66" s="2">
        <v>5</v>
      </c>
    </row>
    <row r="67" spans="1:4" x14ac:dyDescent="0.25">
      <c r="A67" s="2">
        <v>65</v>
      </c>
      <c r="B67" s="2" t="s">
        <v>202</v>
      </c>
      <c r="C67" s="2" t="s">
        <v>96</v>
      </c>
      <c r="D67" s="2">
        <v>6</v>
      </c>
    </row>
    <row r="68" spans="1:4" x14ac:dyDescent="0.25">
      <c r="A68" s="2">
        <v>66</v>
      </c>
      <c r="B68" s="2" t="s">
        <v>203</v>
      </c>
      <c r="C68" s="2" t="s">
        <v>97</v>
      </c>
      <c r="D68" s="2">
        <v>9</v>
      </c>
    </row>
    <row r="69" spans="1:4" x14ac:dyDescent="0.25">
      <c r="A69" s="2">
        <v>67</v>
      </c>
      <c r="B69" s="2" t="s">
        <v>204</v>
      </c>
      <c r="C69" s="2" t="s">
        <v>98</v>
      </c>
      <c r="D69" s="2">
        <v>4</v>
      </c>
    </row>
    <row r="70" spans="1:4" x14ac:dyDescent="0.25">
      <c r="A70" s="2">
        <v>68</v>
      </c>
      <c r="B70" s="2" t="s">
        <v>205</v>
      </c>
      <c r="C70" s="2" t="s">
        <v>99</v>
      </c>
      <c r="D70" s="2">
        <v>8</v>
      </c>
    </row>
    <row r="71" spans="1:4" x14ac:dyDescent="0.25">
      <c r="A71" s="2">
        <v>69</v>
      </c>
      <c r="B71" s="2" t="s">
        <v>206</v>
      </c>
      <c r="C71" s="2" t="s">
        <v>100</v>
      </c>
      <c r="D71" s="2">
        <v>1</v>
      </c>
    </row>
    <row r="72" spans="1:4" x14ac:dyDescent="0.25">
      <c r="A72" s="2">
        <v>70</v>
      </c>
      <c r="B72" s="2" t="s">
        <v>207</v>
      </c>
      <c r="C72" s="2" t="s">
        <v>101</v>
      </c>
      <c r="D72" s="2">
        <v>3</v>
      </c>
    </row>
    <row r="73" spans="1:4" x14ac:dyDescent="0.25">
      <c r="A73" s="2">
        <v>71</v>
      </c>
      <c r="B73" s="2" t="s">
        <v>208</v>
      </c>
      <c r="C73" s="2" t="s">
        <v>102</v>
      </c>
      <c r="D73" s="2">
        <v>9</v>
      </c>
    </row>
    <row r="74" spans="1:4" x14ac:dyDescent="0.25">
      <c r="A74" s="2">
        <v>72</v>
      </c>
      <c r="B74" s="2" t="s">
        <v>209</v>
      </c>
      <c r="C74" s="2" t="s">
        <v>103</v>
      </c>
      <c r="D74" s="2">
        <v>2</v>
      </c>
    </row>
    <row r="75" spans="1:4" x14ac:dyDescent="0.25">
      <c r="A75" s="2">
        <v>73</v>
      </c>
      <c r="B75" s="2" t="s">
        <v>210</v>
      </c>
      <c r="C75" s="2" t="s">
        <v>104</v>
      </c>
      <c r="D75" s="2">
        <v>9</v>
      </c>
    </row>
    <row r="76" spans="1:4" x14ac:dyDescent="0.25">
      <c r="A76" s="2">
        <v>74</v>
      </c>
      <c r="B76" s="2" t="s">
        <v>211</v>
      </c>
      <c r="C76" s="2" t="s">
        <v>105</v>
      </c>
      <c r="D76" s="2">
        <v>2</v>
      </c>
    </row>
    <row r="77" spans="1:4" x14ac:dyDescent="0.25">
      <c r="A77" s="2">
        <v>75</v>
      </c>
      <c r="B77" s="2" t="s">
        <v>212</v>
      </c>
      <c r="C77" s="2" t="s">
        <v>106</v>
      </c>
      <c r="D77" s="2">
        <v>7</v>
      </c>
    </row>
    <row r="78" spans="1:4" x14ac:dyDescent="0.25">
      <c r="A78" s="2">
        <v>76</v>
      </c>
      <c r="B78" s="2" t="s">
        <v>213</v>
      </c>
      <c r="C78" s="2" t="s">
        <v>107</v>
      </c>
      <c r="D78" s="2">
        <v>4</v>
      </c>
    </row>
    <row r="79" spans="1:4" x14ac:dyDescent="0.25">
      <c r="A79" s="2">
        <v>77</v>
      </c>
      <c r="B79" s="2" t="s">
        <v>214</v>
      </c>
      <c r="C79" s="2" t="s">
        <v>108</v>
      </c>
      <c r="D79" s="2">
        <v>4</v>
      </c>
    </row>
    <row r="80" spans="1:4" x14ac:dyDescent="0.25">
      <c r="A80" s="2">
        <v>78</v>
      </c>
      <c r="B80" s="2" t="s">
        <v>215</v>
      </c>
      <c r="C80" s="2" t="s">
        <v>109</v>
      </c>
      <c r="D80" s="2">
        <v>4</v>
      </c>
    </row>
    <row r="81" spans="1:4" x14ac:dyDescent="0.25">
      <c r="A81" s="2">
        <v>79</v>
      </c>
      <c r="B81" s="2" t="s">
        <v>216</v>
      </c>
      <c r="C81" s="2" t="s">
        <v>110</v>
      </c>
      <c r="D81" s="2">
        <v>11</v>
      </c>
    </row>
    <row r="82" spans="1:4" x14ac:dyDescent="0.25">
      <c r="A82" s="2">
        <v>80</v>
      </c>
      <c r="B82" s="2" t="s">
        <v>217</v>
      </c>
      <c r="C82" s="2" t="s">
        <v>111</v>
      </c>
      <c r="D82" s="2">
        <v>6</v>
      </c>
    </row>
    <row r="83" spans="1:4" x14ac:dyDescent="0.25">
      <c r="A83" s="2">
        <v>81</v>
      </c>
      <c r="B83" s="2" t="s">
        <v>218</v>
      </c>
      <c r="C83" s="2" t="s">
        <v>112</v>
      </c>
      <c r="D83" s="2">
        <v>1</v>
      </c>
    </row>
    <row r="84" spans="1:4" x14ac:dyDescent="0.25">
      <c r="A84" s="2">
        <v>82</v>
      </c>
      <c r="B84" s="2" t="s">
        <v>219</v>
      </c>
      <c r="C84" s="2" t="s">
        <v>113</v>
      </c>
      <c r="D84" s="2">
        <v>10</v>
      </c>
    </row>
    <row r="85" spans="1:4" x14ac:dyDescent="0.25">
      <c r="A85" s="2">
        <v>83</v>
      </c>
      <c r="B85" s="2" t="s">
        <v>220</v>
      </c>
      <c r="C85" s="2" t="s">
        <v>114</v>
      </c>
      <c r="D85" s="2">
        <v>8</v>
      </c>
    </row>
    <row r="86" spans="1:4" x14ac:dyDescent="0.25">
      <c r="A86" s="2">
        <v>84</v>
      </c>
      <c r="B86" s="2" t="s">
        <v>221</v>
      </c>
      <c r="C86" s="2" t="s">
        <v>115</v>
      </c>
      <c r="D86" s="2">
        <v>10</v>
      </c>
    </row>
    <row r="87" spans="1:4" x14ac:dyDescent="0.25">
      <c r="A87" s="2">
        <v>85</v>
      </c>
      <c r="B87" s="2" t="s">
        <v>222</v>
      </c>
      <c r="C87" s="2" t="s">
        <v>116</v>
      </c>
      <c r="D87" s="2">
        <v>3</v>
      </c>
    </row>
    <row r="88" spans="1:4" x14ac:dyDescent="0.25">
      <c r="A88" s="2">
        <v>86</v>
      </c>
      <c r="B88" s="2" t="s">
        <v>223</v>
      </c>
      <c r="C88" s="2" t="s">
        <v>117</v>
      </c>
      <c r="D88" s="2">
        <v>2</v>
      </c>
    </row>
    <row r="89" spans="1:4" x14ac:dyDescent="0.25">
      <c r="A89" s="2">
        <v>87</v>
      </c>
      <c r="B89" s="2" t="s">
        <v>224</v>
      </c>
      <c r="C89" s="2" t="s">
        <v>118</v>
      </c>
      <c r="D89" s="2">
        <v>2</v>
      </c>
    </row>
    <row r="90" spans="1:4" x14ac:dyDescent="0.25">
      <c r="A90" s="2">
        <v>88</v>
      </c>
      <c r="B90" s="2" t="s">
        <v>225</v>
      </c>
      <c r="C90" s="2" t="str">
        <f>"WYA"</f>
        <v>WYA</v>
      </c>
      <c r="D90" s="2">
        <v>1</v>
      </c>
    </row>
  </sheetData>
  <sheetProtection sheet="1" objects="1" scenarios="1"/>
  <sortState xmlns:xlrd2="http://schemas.microsoft.com/office/spreadsheetml/2017/richdata2" ref="H3:H13">
    <sortCondition ref="H3:H13"/>
  </sortState>
  <pageMargins left="0.7" right="0.7" top="0.75" bottom="0.75" header="0.3" footer="0.3"/>
  <pageSetup orientation="portrait" r:id="rId1"/>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20</vt:i4>
      </vt:variant>
    </vt:vector>
  </HeadingPairs>
  <TitlesOfParts>
    <vt:vector size="29" baseType="lpstr">
      <vt:lpstr>BR-100</vt:lpstr>
      <vt:lpstr>AWS Coding Input</vt:lpstr>
      <vt:lpstr>SNBI Transition Form</vt:lpstr>
      <vt:lpstr>SNBI</vt:lpstr>
      <vt:lpstr>Calcs &amp; Signs</vt:lpstr>
      <vt:lpstr>BrR_Results</vt:lpstr>
      <vt:lpstr>SNBI Codes</vt:lpstr>
      <vt:lpstr>NBI Struct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Krishnaraj, Hemapriya</cp:lastModifiedBy>
  <cp:lastPrinted>2026-01-09T15:47:43Z</cp:lastPrinted>
  <dcterms:created xsi:type="dcterms:W3CDTF">2015-02-24T16:25:39Z</dcterms:created>
  <dcterms:modified xsi:type="dcterms:W3CDTF">2026-01-09T15:47:50Z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