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0206934\"/>
    </mc:Choice>
  </mc:AlternateContent>
  <xr:revisionPtr revIDLastSave="0" documentId="13_ncr:1_{9C4885B7-3C61-422C-A02C-A93E9AABD5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3" i="1" l="1"/>
  <c r="U10" i="1"/>
  <c r="T23" i="1"/>
  <c r="T10" i="1"/>
  <c r="S10" i="1"/>
  <c r="O11" i="1"/>
  <c r="R23" i="1" l="1"/>
  <c r="Q23" i="1"/>
  <c r="R11" i="1"/>
  <c r="Q11" i="1"/>
  <c r="R10" i="1"/>
  <c r="Q10" i="1"/>
  <c r="K10" i="1" l="1"/>
  <c r="R219" i="1" l="1"/>
  <c r="P219" i="1"/>
  <c r="M219" i="1"/>
  <c r="L219" i="1"/>
  <c r="K219" i="1"/>
  <c r="R140" i="1"/>
  <c r="P140" i="1"/>
  <c r="M140" i="1"/>
  <c r="L140" i="1"/>
  <c r="K140" i="1"/>
  <c r="R61" i="1"/>
  <c r="P61" i="1"/>
  <c r="M61" i="1"/>
  <c r="L61" i="1"/>
  <c r="K61" i="1"/>
  <c r="P11" i="1"/>
  <c r="M11" i="1"/>
  <c r="L11" i="1"/>
  <c r="K11" i="1"/>
  <c r="R292" i="1" l="1"/>
  <c r="P292" i="1"/>
  <c r="M292" i="1"/>
  <c r="L292" i="1"/>
  <c r="K292" i="1"/>
  <c r="R213" i="1"/>
  <c r="P213" i="1"/>
  <c r="M213" i="1"/>
  <c r="L213" i="1"/>
  <c r="K213" i="1"/>
  <c r="R134" i="1"/>
  <c r="P134" i="1"/>
  <c r="M134" i="1"/>
  <c r="L134" i="1"/>
  <c r="K134" i="1"/>
  <c r="R231" i="1" l="1"/>
  <c r="P231" i="1"/>
  <c r="M231" i="1"/>
  <c r="L231" i="1"/>
  <c r="K231" i="1"/>
  <c r="R218" i="1"/>
  <c r="P218" i="1"/>
  <c r="M218" i="1"/>
  <c r="L218" i="1"/>
  <c r="K218" i="1"/>
  <c r="R152" i="1"/>
  <c r="P152" i="1"/>
  <c r="M152" i="1"/>
  <c r="L152" i="1"/>
  <c r="K152" i="1"/>
  <c r="R139" i="1"/>
  <c r="P139" i="1"/>
  <c r="M139" i="1"/>
  <c r="L139" i="1"/>
  <c r="K139" i="1"/>
  <c r="R73" i="1"/>
  <c r="P73" i="1"/>
  <c r="M73" i="1"/>
  <c r="L73" i="1"/>
  <c r="K73" i="1"/>
  <c r="R60" i="1"/>
  <c r="P60" i="1"/>
  <c r="M60" i="1"/>
  <c r="L60" i="1"/>
  <c r="K60" i="1"/>
  <c r="L23" i="1" l="1"/>
  <c r="M23" i="1"/>
  <c r="P23" i="1"/>
  <c r="L10" i="1"/>
  <c r="M10" i="1"/>
  <c r="P10" i="1"/>
  <c r="K23" i="1"/>
  <c r="D7" i="1" l="1"/>
  <c r="D57" i="1" s="1"/>
  <c r="D136" i="1" s="1"/>
  <c r="D215" i="1" s="1"/>
</calcChain>
</file>

<file path=xl/sharedStrings.xml><?xml version="1.0" encoding="utf-8"?>
<sst xmlns="http://schemas.openxmlformats.org/spreadsheetml/2006/main" count="167" uniqueCount="74">
  <si>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</si>
  <si>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</si>
  <si>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</si>
  <si>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</si>
  <si>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</si>
  <si>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</si>
  <si>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</si>
  <si>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</si>
  <si>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</si>
  <si>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</si>
  <si>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</si>
  <si>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</si>
  <si>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</si>
  <si>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</si>
  <si>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</si>
  <si>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</si>
  <si>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</si>
  <si>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</si>
  <si>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</si>
  <si>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</si>
  <si>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</si>
  <si>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SUBTOTALS</t>
  </si>
  <si>
    <t>642E00104</t>
  </si>
  <si>
    <t>642E00300</t>
  </si>
  <si>
    <t>MILE</t>
  </si>
  <si>
    <t xml:space="preserve">           (NO PASS LT.)</t>
  </si>
  <si>
    <t xml:space="preserve">           (NO PASS RT.)</t>
  </si>
  <si>
    <t>0+45</t>
  </si>
  <si>
    <t>8+98</t>
  </si>
  <si>
    <t>214+84</t>
  </si>
  <si>
    <t>223+82</t>
  </si>
  <si>
    <t>225+67</t>
  </si>
  <si>
    <t>CENTER LINE, TYPE 1  (DOUBLE YELLOW)</t>
  </si>
  <si>
    <t>234+64</t>
  </si>
  <si>
    <t>257+50</t>
  </si>
  <si>
    <t>262+50</t>
  </si>
  <si>
    <t>267+50</t>
  </si>
  <si>
    <t>272+50</t>
  </si>
  <si>
    <t>277+50</t>
  </si>
  <si>
    <t>282+50</t>
  </si>
  <si>
    <t>287+50</t>
  </si>
  <si>
    <t>292+50</t>
  </si>
  <si>
    <t>297+50</t>
  </si>
  <si>
    <t>302+50</t>
  </si>
  <si>
    <t>326+15</t>
  </si>
  <si>
    <t>335+12</t>
  </si>
  <si>
    <t>337+92</t>
  </si>
  <si>
    <t>341+88</t>
  </si>
  <si>
    <t>350+08</t>
  </si>
  <si>
    <t>358+82</t>
  </si>
  <si>
    <t>358+25</t>
  </si>
  <si>
    <t>359+30</t>
  </si>
  <si>
    <t>359+57</t>
  </si>
  <si>
    <t>368+43</t>
  </si>
  <si>
    <t>383+67</t>
  </si>
  <si>
    <t>392+79</t>
  </si>
  <si>
    <t>393+23</t>
  </si>
  <si>
    <t>395+35</t>
  </si>
  <si>
    <t>395+72</t>
  </si>
  <si>
    <t>396+72</t>
  </si>
  <si>
    <t>EACH</t>
  </si>
  <si>
    <t>644E01200</t>
  </si>
  <si>
    <t>644E00404</t>
  </si>
  <si>
    <t>644E00500</t>
  </si>
  <si>
    <t>644E01000</t>
  </si>
  <si>
    <t>644E00700</t>
  </si>
  <si>
    <t>644E01300</t>
  </si>
  <si>
    <t>644E01600</t>
  </si>
  <si>
    <t>644E00630</t>
  </si>
  <si>
    <t>HANDICAP SYMBOL MARKING</t>
  </si>
  <si>
    <t>LANE ARROW</t>
  </si>
  <si>
    <t>TRANSVERSE/DIAGONAL LINE</t>
  </si>
  <si>
    <t>CROSSWALK LINE, 24"</t>
  </si>
  <si>
    <t>RAILROAD SYMBOL MARKING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</si>
</sst>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17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65" fontId="4" fillId="0" borderId="45" xfId="0" applyNumberFormat="1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5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1" fontId="4" fillId="0" borderId="0" xfId="0" applyNumberFormat="1" applyFont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53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 applyProtection="1">
      <alignment horizontal="center" vertical="center"/>
      <protection locked="0"/>
    </xf>
    <xf numFmtId="0" fontId="4" fillId="0" borderId="53" xfId="0" applyFont="1" applyBorder="1" applyAlignment="1" applyProtection="1">
      <alignment horizontal="center" vertical="center"/>
      <protection locked="0"/>
    </xf>
    <xf numFmtId="0" fontId="4" fillId="0" borderId="54" xfId="0" applyFont="1" applyBorder="1" applyAlignment="1" applyProtection="1">
      <alignment horizontal="center" vertical="center"/>
      <protection locked="0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2" fontId="4" fillId="0" borderId="25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/>
    </xf>
    <xf numFmtId="0" fontId="4" fillId="0" borderId="60" xfId="0" applyFont="1" applyBorder="1" applyAlignment="1">
      <alignment vertical="center"/>
    </xf>
    <xf numFmtId="0" fontId="4" fillId="0" borderId="58" xfId="0" applyFont="1" applyBorder="1" applyAlignment="1">
      <alignment vertical="center"/>
    </xf>
    <xf numFmtId="0" fontId="4" fillId="0" borderId="58" xfId="0" applyFont="1" applyBorder="1" applyAlignment="1">
      <alignment horizontal="center" vertical="center"/>
    </xf>
    <xf numFmtId="0" fontId="4" fillId="0" borderId="61" xfId="0" applyFont="1" applyBorder="1" applyAlignment="1">
      <alignment vertical="center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7" xfId="0" applyFont="1" applyBorder="1" applyAlignment="1">
      <alignment horizontal="center" vertical="center" textRotation="90" wrapText="1"/>
    </xf>
    <xf numFmtId="0" fontId="4" fillId="0" borderId="58" xfId="0" applyFont="1" applyBorder="1" applyAlignment="1">
      <alignment horizontal="center" vertical="center" textRotation="90" wrapText="1"/>
    </xf>
    <xf numFmtId="0" fontId="4" fillId="0" borderId="59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41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0" borderId="4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4" xfId="0" applyFont="1" applyBorder="1" applyAlignment="1" applyProtection="1">
      <alignment horizontal="left" vertical="center"/>
      <protection locked="0"/>
    </xf>
    <xf numFmtId="0" fontId="7" fillId="0" borderId="23" xfId="0" applyFont="1" applyBorder="1" applyAlignment="1" applyProtection="1">
      <alignment horizontal="left" vertical="center"/>
      <protection locked="0"/>
    </xf>
    <xf numFmtId="0" fontId="7" fillId="0" borderId="24" xfId="0" applyFont="1" applyBorder="1" applyAlignment="1" applyProtection="1">
      <alignment horizontal="left" vertical="center"/>
      <protection locked="0"/>
    </xf>
    <xf numFmtId="2" fontId="4" fillId="0" borderId="32" xfId="0" applyNumberFormat="1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53</xdr:row>
      <xdr:rowOff>0</xdr:rowOff>
    </xdr:from>
    <xdr:to>
      <xdr:col>18</xdr:col>
      <xdr:colOff>0</xdr:colOff>
      <xdr:row>53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/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/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/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/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/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/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/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/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  <cell r="G434"/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  <cell r="G435"/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  <cell r="G436"/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  <cell r="G437"/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  <cell r="G438"/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  <cell r="G439"/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  <cell r="G440"/>
        </row>
        <row r="441">
          <cell r="A441" t="str">
            <v>305E11011</v>
          </cell>
          <cell r="B441"/>
          <cell r="C441" t="str">
            <v>SY</v>
          </cell>
          <cell r="D441" t="str">
            <v>7" CONCRETE BASE, CLASS QC 1P, AS PER PLAN</v>
          </cell>
          <cell r="F441">
            <v>0</v>
          </cell>
          <cell r="G441"/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  <cell r="G442"/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  <cell r="G443"/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  <cell r="G444"/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  <cell r="G445"/>
        </row>
        <row r="446">
          <cell r="A446" t="str">
            <v>305E12020</v>
          </cell>
          <cell r="B446"/>
          <cell r="C446" t="str">
            <v>SY</v>
          </cell>
          <cell r="D446" t="str">
            <v>8" CONCRETE BASE, CLASS QC 1P WITH QC/QA</v>
          </cell>
          <cell r="F446">
            <v>0</v>
          </cell>
          <cell r="G446"/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  <cell r="G447"/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  <cell r="G448"/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  <cell r="G449"/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  <cell r="G450"/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  <cell r="G451"/>
        </row>
        <row r="452">
          <cell r="A452" t="str">
            <v>305E14010</v>
          </cell>
          <cell r="B452"/>
          <cell r="C452" t="str">
            <v>SY</v>
          </cell>
          <cell r="D452" t="str">
            <v>10" CONCRETE BASE, CLASS QC 1P</v>
          </cell>
          <cell r="F452">
            <v>0</v>
          </cell>
          <cell r="G452"/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  <cell r="G453"/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  <cell r="G454"/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  <cell r="G455"/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  <cell r="G456"/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  <cell r="G457"/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  <cell r="G458"/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  <cell r="G459"/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  <cell r="G460"/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  <cell r="G461"/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  <cell r="G462"/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  <cell r="G463"/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  <cell r="G464"/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  <cell r="G465"/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  <cell r="G466"/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  <cell r="G467"/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  <cell r="G469"/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  <cell r="G470"/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  <cell r="G471"/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  <cell r="G473"/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  <cell r="G474"/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  <cell r="G475"/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  <cell r="G476"/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  <cell r="G477"/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  <cell r="G478"/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  <cell r="G480"/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  <cell r="G481"/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  <cell r="G482"/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  <cell r="G483"/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B489"/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B494"/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B500"/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  <cell r="G501"/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  <cell r="G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G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  <cell r="G504"/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  <cell r="G505"/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  <cell r="G506"/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  <cell r="G507"/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  <cell r="G508"/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  <cell r="G509"/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  <cell r="G510"/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  <cell r="G511"/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  <cell r="G512"/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  <cell r="G513"/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  <cell r="G514"/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  <cell r="G515"/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  <cell r="G516"/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  <cell r="G517"/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  <cell r="G518"/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  <cell r="G519"/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  <cell r="G520"/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  <cell r="G521"/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  <cell r="G522"/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  <cell r="G523"/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  <cell r="G524"/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  <cell r="G525"/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  <cell r="G526"/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  <cell r="G527"/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  <cell r="G528"/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  <cell r="G532"/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  <cell r="G533"/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  <cell r="G534"/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  <cell r="G535"/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  <cell r="G536"/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  <cell r="G537"/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  <cell r="G538"/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  <cell r="G539"/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  <cell r="G541"/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  <cell r="G543"/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  <cell r="G544"/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  <cell r="G545"/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  <cell r="G547"/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  <cell r="G549"/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  <cell r="G551"/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  <cell r="G552"/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  <cell r="G553"/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  <cell r="G554"/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  <cell r="G555"/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  <cell r="G556"/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  <cell r="G557"/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  <cell r="G561"/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  <cell r="G562"/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  <cell r="G563"/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  <cell r="G565"/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  <cell r="G567"/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  <cell r="G569"/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  <cell r="G571"/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  <cell r="G573"/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  <cell r="G575"/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  <cell r="G577"/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  <cell r="G578"/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  <cell r="G580"/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  <cell r="G581"/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  <cell r="G582"/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  <cell r="G583"/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  <cell r="G584"/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  <cell r="G585"/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  <cell r="G586"/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  <cell r="G587"/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  <cell r="G588"/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  <cell r="G590"/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  <cell r="G592"/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  <cell r="G594"/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  <cell r="G596"/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  <cell r="G597"/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  <cell r="G599"/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  <cell r="G601"/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  <cell r="G602"/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  <cell r="G604"/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  <cell r="G606"/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  <cell r="G608"/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  <cell r="G611"/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  <cell r="G612"/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  <cell r="G613"/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  <cell r="G614"/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  <cell r="G617"/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  <cell r="G618"/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  <cell r="G619"/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  <cell r="G620"/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  <cell r="G621"/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  <cell r="G622"/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  <cell r="G623"/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  <cell r="G624"/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  <cell r="G625"/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  <cell r="G626"/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  <cell r="G627"/>
        </row>
        <row r="628">
          <cell r="A628" t="str">
            <v>451E13021</v>
          </cell>
          <cell r="B628"/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  <cell r="G628"/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  <cell r="G629"/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  <cell r="G630"/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  <cell r="G631"/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  <cell r="G632"/>
        </row>
        <row r="633">
          <cell r="A633" t="str">
            <v>451E15010</v>
          </cell>
          <cell r="B633"/>
          <cell r="C633" t="str">
            <v>SY</v>
          </cell>
          <cell r="D633" t="str">
            <v>10" REINFORCED CONCRETE PAVEMENT, CLASS QC 1P</v>
          </cell>
          <cell r="F633">
            <v>0</v>
          </cell>
          <cell r="G633"/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  <cell r="G634"/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  <cell r="G635"/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  <cell r="G636"/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  <cell r="G637"/>
        </row>
        <row r="638">
          <cell r="A638" t="str">
            <v>451E15061</v>
          </cell>
          <cell r="B638"/>
          <cell r="C638" t="str">
            <v>SY</v>
          </cell>
          <cell r="D638" t="str">
            <v>11" REINFORCED CONCRETE PAVEMENT, CLASS QC 1P, AS PER PLAN</v>
          </cell>
          <cell r="F638">
            <v>0</v>
          </cell>
          <cell r="G638"/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  <cell r="G639"/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  <cell r="G640"/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  <cell r="G641"/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  <cell r="G642"/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  <cell r="G643"/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  <cell r="G644"/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  <cell r="G645"/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  <cell r="G646"/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  <cell r="G647"/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  <cell r="G648"/>
        </row>
        <row r="649">
          <cell r="A649" t="str">
            <v>451E16210</v>
          </cell>
          <cell r="B649"/>
          <cell r="C649" t="str">
            <v>SY</v>
          </cell>
          <cell r="D649" t="str">
            <v>14" REINFORCED CONCRETE PAVEMENT, CLASS QC 1P</v>
          </cell>
          <cell r="F649">
            <v>0</v>
          </cell>
          <cell r="G649"/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  <cell r="G650"/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  <cell r="G651"/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  <cell r="G652"/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  <cell r="G653"/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  <cell r="G654"/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  <cell r="G655"/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  <cell r="G656"/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  <cell r="G657"/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  <cell r="G658"/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  <cell r="G659"/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  <cell r="G660"/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  <cell r="G662"/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  <cell r="G663"/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  <cell r="G664"/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  <cell r="G665"/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  <cell r="G666"/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  <cell r="G667"/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  <cell r="G668"/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  <cell r="G670"/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  <cell r="G671"/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  <cell r="G672"/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  <cell r="G673"/>
        </row>
        <row r="674">
          <cell r="A674" t="str">
            <v>452E10010</v>
          </cell>
          <cell r="B674"/>
          <cell r="C674" t="str">
            <v>SY</v>
          </cell>
          <cell r="D674" t="str">
            <v>6" NON-REINFORCED CONCRETE PAVEMENT, CLASS QC 1P</v>
          </cell>
          <cell r="F674">
            <v>0</v>
          </cell>
          <cell r="G674"/>
        </row>
        <row r="675">
          <cell r="A675" t="str">
            <v>452E10011</v>
          </cell>
          <cell r="B675"/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  <cell r="G675"/>
        </row>
        <row r="676">
          <cell r="A676" t="str">
            <v>452E10020</v>
          </cell>
          <cell r="B676"/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  <cell r="G676"/>
        </row>
        <row r="677">
          <cell r="A677" t="str">
            <v>452E10021</v>
          </cell>
          <cell r="B677"/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  <cell r="G677"/>
        </row>
        <row r="678">
          <cell r="A678" t="str">
            <v>452E10050</v>
          </cell>
          <cell r="B678"/>
          <cell r="C678" t="str">
            <v>SY</v>
          </cell>
          <cell r="D678" t="str">
            <v>6" NON-REINFORCED CONCRETE PAVEMENT, CLASS QC MS</v>
          </cell>
          <cell r="F678">
            <v>0</v>
          </cell>
          <cell r="G678"/>
        </row>
        <row r="679">
          <cell r="A679" t="str">
            <v>452E10051</v>
          </cell>
          <cell r="B679"/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  <cell r="G679"/>
        </row>
        <row r="680">
          <cell r="A680" t="str">
            <v>452E10060</v>
          </cell>
          <cell r="B680"/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  <cell r="G680"/>
        </row>
        <row r="681">
          <cell r="A681" t="str">
            <v>452E10061</v>
          </cell>
          <cell r="B681"/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  <cell r="G681"/>
        </row>
        <row r="682">
          <cell r="A682" t="str">
            <v>452E11010</v>
          </cell>
          <cell r="B682"/>
          <cell r="C682" t="str">
            <v>SY</v>
          </cell>
          <cell r="D682" t="str">
            <v>7" NON-REINFORCED CONCRETE PAVEMENT, CLASS QC 1P</v>
          </cell>
          <cell r="F682">
            <v>0</v>
          </cell>
          <cell r="G682"/>
        </row>
        <row r="683">
          <cell r="A683" t="str">
            <v>452E11011</v>
          </cell>
          <cell r="B683"/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  <cell r="G683"/>
        </row>
        <row r="684">
          <cell r="A684" t="str">
            <v>452E11020</v>
          </cell>
          <cell r="B684"/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  <cell r="G684"/>
        </row>
        <row r="685">
          <cell r="A685" t="str">
            <v>452E11021</v>
          </cell>
          <cell r="B685"/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  <cell r="G685"/>
        </row>
        <row r="686">
          <cell r="A686" t="str">
            <v>452E11050</v>
          </cell>
          <cell r="B686"/>
          <cell r="C686" t="str">
            <v>SY</v>
          </cell>
          <cell r="D686" t="str">
            <v>7" NON-REINFORCED CONCRETE PAVEMENT, CLASS QC MS</v>
          </cell>
          <cell r="F686">
            <v>0</v>
          </cell>
          <cell r="G686"/>
        </row>
        <row r="687">
          <cell r="A687" t="str">
            <v>452E12010</v>
          </cell>
          <cell r="B687"/>
          <cell r="C687" t="str">
            <v>SY</v>
          </cell>
          <cell r="D687" t="str">
            <v>8" NON-REINFORCED CONCRETE PAVEMENT, CLASS QC 1P</v>
          </cell>
          <cell r="F687">
            <v>0</v>
          </cell>
          <cell r="G687"/>
        </row>
        <row r="688">
          <cell r="A688" t="str">
            <v>452E12011</v>
          </cell>
          <cell r="B688"/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  <cell r="G688"/>
        </row>
        <row r="689">
          <cell r="A689" t="str">
            <v>452E12020</v>
          </cell>
          <cell r="B689"/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  <cell r="G689"/>
        </row>
        <row r="690">
          <cell r="A690" t="str">
            <v>452E12021</v>
          </cell>
          <cell r="B690"/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  <cell r="G690"/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  <cell r="G691"/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  <cell r="G692"/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  <cell r="G693"/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  <cell r="G694"/>
        </row>
        <row r="695">
          <cell r="A695" t="str">
            <v>452E13010</v>
          </cell>
          <cell r="B695"/>
          <cell r="C695" t="str">
            <v>SY</v>
          </cell>
          <cell r="D695" t="str">
            <v>9" NON-REINFORCED CONCRETE PAVEMENT, CLASS QC 1P</v>
          </cell>
          <cell r="F695">
            <v>0</v>
          </cell>
          <cell r="G695"/>
        </row>
        <row r="696">
          <cell r="A696" t="str">
            <v>452E13011</v>
          </cell>
          <cell r="B696"/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  <cell r="G696"/>
        </row>
        <row r="697">
          <cell r="A697" t="str">
            <v>452E13020</v>
          </cell>
          <cell r="B697"/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  <cell r="G697"/>
        </row>
        <row r="698">
          <cell r="A698" t="str">
            <v>452E13021</v>
          </cell>
          <cell r="B698"/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  <cell r="G698"/>
        </row>
        <row r="699">
          <cell r="A699" t="str">
            <v>452E13040</v>
          </cell>
          <cell r="B699"/>
          <cell r="C699" t="str">
            <v>SY</v>
          </cell>
          <cell r="D699" t="str">
            <v>9" NON-REINFORCED CONCRETE PAVEMENT, CLASS QC MS</v>
          </cell>
          <cell r="F699">
            <v>0</v>
          </cell>
          <cell r="G699"/>
        </row>
        <row r="700">
          <cell r="A700" t="str">
            <v>452E13060</v>
          </cell>
          <cell r="B700"/>
          <cell r="C700" t="str">
            <v>SY</v>
          </cell>
          <cell r="D700" t="str">
            <v>9.5" NON-REINFORCED CONCRETE PAVEMENT, CLASS QC 1P</v>
          </cell>
          <cell r="F700">
            <v>0</v>
          </cell>
          <cell r="G700"/>
        </row>
        <row r="701">
          <cell r="A701" t="str">
            <v>452E13061</v>
          </cell>
          <cell r="B701"/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  <cell r="G701"/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  <cell r="G702"/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  <cell r="G703"/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  <cell r="G704"/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  <cell r="G705"/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  <cell r="G706"/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  <cell r="G707"/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  <cell r="G708"/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  <cell r="G709"/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  <cell r="G710"/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  <cell r="G711"/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  <cell r="G712"/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  <cell r="G713"/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  <cell r="G714"/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  <cell r="G715"/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  <cell r="G716"/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  <cell r="G717"/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  <cell r="G718"/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  <cell r="G719"/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  <cell r="G720"/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  <cell r="G721"/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  <cell r="G722"/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  <cell r="G723"/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  <cell r="G724"/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  <cell r="G725"/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  <cell r="G726"/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  <cell r="G727"/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  <cell r="G728"/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  <cell r="G729"/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  <cell r="G730"/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  <cell r="G731"/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  <cell r="G732"/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  <cell r="G733"/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  <cell r="G734"/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  <cell r="G735"/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  <cell r="G736"/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  <cell r="G737"/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  <cell r="G738"/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  <cell r="G739"/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  <cell r="G740"/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  <cell r="G741"/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  <cell r="G742"/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  <cell r="G743"/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  <cell r="G744"/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  <cell r="G745"/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  <cell r="G748"/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  <cell r="G749"/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  <cell r="G750"/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  <cell r="G751"/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  <cell r="G752"/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  <cell r="G753"/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  <cell r="G754"/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  <cell r="G755"/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  <cell r="G771"/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  <cell r="G772"/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  <cell r="G773"/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  <cell r="G774"/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  <cell r="G775"/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  <cell r="G778"/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  <cell r="G779"/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  <cell r="G780"/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  <cell r="G781"/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  <cell r="G782"/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  <cell r="G783"/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  <cell r="G784"/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  <cell r="G785"/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  <cell r="G786"/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  <cell r="G787"/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  <cell r="G788"/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  <cell r="G789"/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  <cell r="G790"/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  <cell r="G791"/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  <cell r="G792"/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  <cell r="G793"/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  <cell r="G794"/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  <cell r="G795"/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  <cell r="G796"/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  <cell r="G797"/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  <cell r="G798"/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  <cell r="G799"/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  <cell r="G802"/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  <cell r="G803"/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  <cell r="G804"/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  <cell r="G805"/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  <cell r="G806"/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  <cell r="G807"/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  <cell r="G808"/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  <cell r="G809"/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  <cell r="G810"/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  <cell r="G811"/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  <cell r="G812"/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  <cell r="G813"/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  <cell r="G814"/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  <cell r="G815"/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  <cell r="G816"/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  <cell r="G817"/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  <cell r="G818"/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  <cell r="G819"/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  <cell r="G820"/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  <cell r="G821"/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  <cell r="G822"/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  <cell r="G823"/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  <cell r="G824"/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  <cell r="G825"/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  <cell r="G826"/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  <cell r="G827"/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  <cell r="G828"/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  <cell r="G829"/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  <cell r="G830"/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  <cell r="G831"/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  <cell r="G832"/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  <cell r="G833"/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  <cell r="G834"/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  <cell r="G835"/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  <cell r="G836"/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  <cell r="G837"/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B839"/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B840"/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B841"/>
          <cell r="C841" t="str">
            <v>LB</v>
          </cell>
          <cell r="D841" t="str">
            <v>EPOXY COATED REINFORCING STEEL</v>
          </cell>
          <cell r="F841">
            <v>0</v>
          </cell>
          <cell r="G841"/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  <cell r="G842"/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  <cell r="G843"/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  <cell r="G844"/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  <cell r="G845"/>
        </row>
        <row r="846">
          <cell r="A846" t="str">
            <v>509E25001</v>
          </cell>
          <cell r="B846"/>
          <cell r="C846" t="str">
            <v>LB</v>
          </cell>
          <cell r="D846" t="str">
            <v>UNCOATED REINFORCING STEEL, AS PER PLAN</v>
          </cell>
          <cell r="F846">
            <v>0</v>
          </cell>
          <cell r="G846"/>
        </row>
        <row r="847">
          <cell r="A847" t="str">
            <v>509E30000</v>
          </cell>
          <cell r="B847"/>
          <cell r="C847" t="str">
            <v>FT</v>
          </cell>
          <cell r="D847" t="str">
            <v>NO. 2 GFRP DEFORMED BARS</v>
          </cell>
          <cell r="F847">
            <v>0</v>
          </cell>
          <cell r="G847"/>
        </row>
        <row r="848">
          <cell r="A848" t="str">
            <v>509E30001</v>
          </cell>
          <cell r="B848"/>
          <cell r="C848" t="str">
            <v>FT</v>
          </cell>
          <cell r="D848" t="str">
            <v>NO. 2 GFRP DEFORMED BARS, AS PER PLAN</v>
          </cell>
          <cell r="F848">
            <v>0</v>
          </cell>
          <cell r="G848"/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  <cell r="G849"/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  <cell r="G850"/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  <cell r="G851"/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  <cell r="G852"/>
        </row>
        <row r="853">
          <cell r="A853" t="str">
            <v>509E30030</v>
          </cell>
          <cell r="B853"/>
          <cell r="C853" t="str">
            <v>FT</v>
          </cell>
          <cell r="D853" t="str">
            <v>NO. 5 GFRP DEFORMED BARS</v>
          </cell>
          <cell r="F853">
            <v>0</v>
          </cell>
          <cell r="G853"/>
        </row>
        <row r="854">
          <cell r="A854" t="str">
            <v>509E30031</v>
          </cell>
          <cell r="B854"/>
          <cell r="C854" t="str">
            <v>FT</v>
          </cell>
          <cell r="D854" t="str">
            <v>NO. 5 GFRP DEFORMED BARS, AS PER PLAN</v>
          </cell>
          <cell r="F854">
            <v>0</v>
          </cell>
          <cell r="G854"/>
        </row>
        <row r="855">
          <cell r="A855" t="str">
            <v>509E30040</v>
          </cell>
          <cell r="B855"/>
          <cell r="C855" t="str">
            <v>FT</v>
          </cell>
          <cell r="D855" t="str">
            <v>NO. 6 GFRP DEFORMED BARS</v>
          </cell>
          <cell r="F855">
            <v>0</v>
          </cell>
          <cell r="G855"/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  <cell r="G856"/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  <cell r="G857"/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  <cell r="G858"/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  <cell r="G859"/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  <cell r="G860"/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  <cell r="G861"/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  <cell r="G862"/>
        </row>
        <row r="863">
          <cell r="A863" t="str">
            <v>509E30080</v>
          </cell>
          <cell r="B863"/>
          <cell r="C863" t="str">
            <v>FT</v>
          </cell>
          <cell r="D863" t="str">
            <v>NO. 10 GFRP DEFORMED BARS</v>
          </cell>
          <cell r="F863">
            <v>0</v>
          </cell>
          <cell r="G863"/>
        </row>
        <row r="864">
          <cell r="A864" t="str">
            <v>509E30081</v>
          </cell>
          <cell r="B864"/>
          <cell r="C864" t="str">
            <v>FT</v>
          </cell>
          <cell r="D864" t="str">
            <v>NO. 10 GFRP DEFORMED BARS, AS PER PLAN</v>
          </cell>
          <cell r="F864">
            <v>0</v>
          </cell>
          <cell r="G864"/>
        </row>
        <row r="865">
          <cell r="A865" t="str">
            <v>509E40000</v>
          </cell>
          <cell r="B865"/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  <cell r="G866"/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  <cell r="G867"/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  <cell r="G868"/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  <cell r="G869"/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  <cell r="G894"/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  <cell r="G895"/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  <cell r="G900"/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  <cell r="G901"/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  <cell r="G902"/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  <cell r="G903"/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  <cell r="G904"/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  <cell r="G905"/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  <cell r="G906"/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  <cell r="G907"/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  <cell r="G920"/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  <cell r="G921"/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  <cell r="G922"/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  <cell r="G923"/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  <cell r="G938"/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  <cell r="G939"/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  <cell r="G940"/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  <cell r="G941"/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  <cell r="G946"/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  <cell r="G947"/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  <cell r="G948"/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  <cell r="G949"/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  <cell r="G950"/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  <cell r="G951"/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  <cell r="G952"/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  <cell r="G953"/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  <cell r="G954"/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  <cell r="G955"/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  <cell r="G956"/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  <cell r="G957"/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  <cell r="G958"/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  <cell r="G959"/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  <cell r="G960"/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  <cell r="G961"/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  <cell r="G962"/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  <cell r="G963"/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  <cell r="G964"/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  <cell r="G965"/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  <cell r="G966"/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  <cell r="G967"/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  <cell r="G972"/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  <cell r="G973"/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  <cell r="G974"/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  <cell r="G975"/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  <cell r="G980"/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  <cell r="G981"/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  <cell r="G982"/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  <cell r="G983"/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  <cell r="G984"/>
        </row>
        <row r="985">
          <cell r="A985" t="str">
            <v>511E46213</v>
          </cell>
          <cell r="B985"/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  <cell r="G985"/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  <cell r="G986"/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  <cell r="G987"/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  <cell r="G988"/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  <cell r="G989"/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  <cell r="G990"/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  <cell r="G991"/>
        </row>
        <row r="992">
          <cell r="A992" t="str">
            <v>511E46612</v>
          </cell>
          <cell r="B992"/>
          <cell r="C992" t="str">
            <v>CY</v>
          </cell>
          <cell r="D992" t="str">
            <v>CLASS QC1 CONCRETE WITH QC/QA, HEADWALL</v>
          </cell>
          <cell r="F992">
            <v>0</v>
          </cell>
          <cell r="G992"/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  <cell r="G993"/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  <cell r="G994"/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  <cell r="G995"/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  <cell r="G996"/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  <cell r="G997"/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  <cell r="G998"/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  <cell r="G999"/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  <cell r="G1000"/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  <cell r="G1001"/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  <cell r="G1002"/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  <cell r="G1003"/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  <cell r="G1004"/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  <cell r="G1005"/>
        </row>
        <row r="1006">
          <cell r="A1006" t="str">
            <v>511E52100</v>
          </cell>
          <cell r="B1006"/>
          <cell r="C1006" t="str">
            <v>CY</v>
          </cell>
          <cell r="D1006" t="str">
            <v>CLASS QC FS CONCRETE</v>
          </cell>
          <cell r="F1006">
            <v>0</v>
          </cell>
          <cell r="G1006"/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  <cell r="G1007"/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B1011"/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B1013"/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  <cell r="G1014"/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  <cell r="G1023"/>
        </row>
        <row r="1024">
          <cell r="A1024" t="str">
            <v>512E10001</v>
          </cell>
          <cell r="B1024"/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B1025"/>
          <cell r="C1025" t="str">
            <v>SY</v>
          </cell>
          <cell r="D1025" t="str">
            <v>SEALING OF CONCRETE SURFACES (NON-EPOXY)</v>
          </cell>
          <cell r="F1025">
            <v>0</v>
          </cell>
          <cell r="G1025"/>
        </row>
        <row r="1026">
          <cell r="A1026" t="str">
            <v>512E10051</v>
          </cell>
          <cell r="B1026"/>
          <cell r="C1026" t="str">
            <v>SY</v>
          </cell>
          <cell r="D1026" t="str">
            <v>SEALING OF CONCRETE SURFACES (NON-EPOXY), AS PER PLAN</v>
          </cell>
          <cell r="F1026">
            <v>0</v>
          </cell>
          <cell r="G1026"/>
        </row>
        <row r="1027">
          <cell r="A1027" t="str">
            <v>512E10100</v>
          </cell>
          <cell r="B1027"/>
          <cell r="C1027" t="str">
            <v>SY</v>
          </cell>
          <cell r="D1027" t="str">
            <v>SEALING OF CONCRETE SURFACES (EPOXY-URETHANE)</v>
          </cell>
          <cell r="F1027">
            <v>0</v>
          </cell>
          <cell r="G1027"/>
        </row>
        <row r="1028">
          <cell r="A1028" t="str">
            <v>512E10101</v>
          </cell>
          <cell r="B1028"/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  <cell r="G1028"/>
        </row>
        <row r="1029">
          <cell r="A1029" t="str">
            <v>512E10300</v>
          </cell>
          <cell r="B1029"/>
          <cell r="C1029" t="str">
            <v>SY</v>
          </cell>
          <cell r="D1029" t="str">
            <v>SEALING CONCRETE BRIDGE DECKS WITH HMWM RESIN</v>
          </cell>
          <cell r="F1029">
            <v>0</v>
          </cell>
          <cell r="G1029"/>
        </row>
        <row r="1030">
          <cell r="A1030" t="str">
            <v>512E10301</v>
          </cell>
          <cell r="B1030"/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  <cell r="G1030"/>
        </row>
        <row r="1031">
          <cell r="A1031" t="str">
            <v>512E10400</v>
          </cell>
          <cell r="B1031"/>
          <cell r="C1031" t="str">
            <v>SY</v>
          </cell>
          <cell r="D1031" t="str">
            <v>TREATING OF CONCRETE BRIDGE DECK WITH SRS</v>
          </cell>
          <cell r="F1031">
            <v>0</v>
          </cell>
          <cell r="G1031"/>
        </row>
        <row r="1032">
          <cell r="A1032" t="str">
            <v>512E10401</v>
          </cell>
          <cell r="B1032"/>
          <cell r="C1032" t="str">
            <v>SY</v>
          </cell>
          <cell r="D1032" t="str">
            <v>TREATING OF CONCRETE BRIDGE DECK WITH SRS, AS PER PLAN</v>
          </cell>
          <cell r="F1032">
            <v>0</v>
          </cell>
          <cell r="G1032"/>
        </row>
        <row r="1033">
          <cell r="A1033" t="str">
            <v>512E10600</v>
          </cell>
          <cell r="B1033"/>
          <cell r="C1033" t="str">
            <v>FT</v>
          </cell>
          <cell r="D1033" t="str">
            <v>CONCRETE REPAIR BY EPOXY INJECTION</v>
          </cell>
          <cell r="F1033">
            <v>0</v>
          </cell>
          <cell r="G1033"/>
        </row>
        <row r="1034">
          <cell r="A1034" t="str">
            <v>512E10601</v>
          </cell>
          <cell r="B1034"/>
          <cell r="C1034" t="str">
            <v>FT</v>
          </cell>
          <cell r="D1034" t="str">
            <v>CONCRETE REPAIR BY EPOXY INJECTION, AS PER PLAN</v>
          </cell>
          <cell r="F1034">
            <v>0</v>
          </cell>
          <cell r="G1034"/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  <cell r="G1035"/>
        </row>
        <row r="1036">
          <cell r="A1036" t="str">
            <v>512E33000</v>
          </cell>
          <cell r="B1036"/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B1037"/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B1038"/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B1039"/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B1040"/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B1044"/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B1045"/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B1046"/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B1047"/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B1050"/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B1051"/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B1052"/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  <cell r="G1053"/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  <cell r="G1054"/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  <cell r="G1059"/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  <cell r="G1060"/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  <cell r="G1061"/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  <cell r="G1062"/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  <cell r="G1063"/>
        </row>
        <row r="1064">
          <cell r="A1064" t="str">
            <v>512E73501</v>
          </cell>
          <cell r="B1064"/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  <cell r="G1064"/>
        </row>
        <row r="1065">
          <cell r="A1065" t="str">
            <v>512E74000</v>
          </cell>
          <cell r="B1065"/>
          <cell r="C1065" t="str">
            <v>SY</v>
          </cell>
          <cell r="D1065" t="str">
            <v>REMOVAL OF EXISTING COATINGS FROM CONCRETE SURFACES</v>
          </cell>
          <cell r="F1065">
            <v>0</v>
          </cell>
          <cell r="G1065"/>
        </row>
        <row r="1066">
          <cell r="A1066" t="str">
            <v>512E74001</v>
          </cell>
          <cell r="B1066"/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  <cell r="G1066"/>
        </row>
        <row r="1067">
          <cell r="A1067" t="str">
            <v>512E74500</v>
          </cell>
          <cell r="B1067"/>
          <cell r="C1067" t="str">
            <v>FT</v>
          </cell>
          <cell r="D1067" t="str">
            <v>REMOVAL OF EXISTING PAVEMENT MARKING</v>
          </cell>
          <cell r="F1067">
            <v>0</v>
          </cell>
          <cell r="G1067"/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  <cell r="G1068"/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  <cell r="G1069"/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B1075"/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B1076"/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B1077"/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B1078"/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B1079"/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B1080"/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B1081"/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B1082"/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B1083"/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B1084"/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B1092"/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B1093"/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B1094"/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B1095"/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  <cell r="G1102"/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  <cell r="G1103"/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  <cell r="G1104"/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  <cell r="G1105"/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  <cell r="G1106"/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  <cell r="G1107"/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  <cell r="G1108"/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  <cell r="G1109"/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  <cell r="G1110"/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  <cell r="G1111"/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  <cell r="G1117"/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  <cell r="G1118"/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  <cell r="G1119"/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  <cell r="G1120"/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  <cell r="G1121"/>
        </row>
        <row r="1122">
          <cell r="A1122" t="str">
            <v>514E00061</v>
          </cell>
          <cell r="B1122"/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  <cell r="G1122"/>
        </row>
        <row r="1123">
          <cell r="A1123" t="str">
            <v>514E00066</v>
          </cell>
          <cell r="B1123"/>
          <cell r="C1123" t="str">
            <v>SF</v>
          </cell>
          <cell r="D1123" t="str">
            <v>FIELD PAINTING STRUCTURAL STEEL, FINISH COAT</v>
          </cell>
          <cell r="F1123">
            <v>0</v>
          </cell>
          <cell r="G1123"/>
        </row>
        <row r="1124">
          <cell r="A1124" t="str">
            <v>514E00067</v>
          </cell>
          <cell r="B1124"/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  <cell r="G1124"/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  <cell r="G1125"/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  <cell r="G1126"/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  <cell r="G1127"/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  <cell r="G1128"/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  <cell r="G1129"/>
        </row>
        <row r="1130">
          <cell r="A1130" t="str">
            <v>514E00301</v>
          </cell>
          <cell r="B1130"/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  <cell r="G1130"/>
        </row>
        <row r="1131">
          <cell r="A1131" t="str">
            <v>514E00400</v>
          </cell>
          <cell r="B1131"/>
          <cell r="C1131" t="str">
            <v>LS</v>
          </cell>
          <cell r="D1131" t="str">
            <v>FIELD PAINTING STRUCTURAL STEEL, FINISH COAT</v>
          </cell>
          <cell r="F1131">
            <v>0</v>
          </cell>
          <cell r="G1131"/>
        </row>
        <row r="1132">
          <cell r="A1132" t="str">
            <v>514E00401</v>
          </cell>
          <cell r="B1132"/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  <cell r="G1132"/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  <cell r="G1133"/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  <cell r="G1134"/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  <cell r="G1135"/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  <cell r="G1136"/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  <cell r="G1137"/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  <cell r="G1138"/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  <cell r="G1139"/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  <cell r="G1140"/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  <cell r="G1141"/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  <cell r="G1142"/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  <cell r="G1143"/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  <cell r="G1148"/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  <cell r="G1149"/>
        </row>
        <row r="1150">
          <cell r="A1150" t="str">
            <v>514E80020</v>
          </cell>
          <cell r="B1150"/>
          <cell r="C1150" t="str">
            <v>SF</v>
          </cell>
          <cell r="D1150" t="str">
            <v>SHOP PAINTING AND FIELD TOUCH-UP OF STRUCTURAL STEEL</v>
          </cell>
          <cell r="F1150">
            <v>0</v>
          </cell>
          <cell r="G1150"/>
        </row>
        <row r="1151">
          <cell r="A1151" t="str">
            <v>514E80030</v>
          </cell>
          <cell r="B1151"/>
          <cell r="C1151" t="str">
            <v>LS</v>
          </cell>
          <cell r="D1151" t="str">
            <v>SHOP PAINTING AND FIELD TOUCH-UP OF STRUCTURAL STEEL</v>
          </cell>
          <cell r="F1151">
            <v>0</v>
          </cell>
          <cell r="G1151"/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  <cell r="G1152"/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  <cell r="G1153"/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B1178"/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B1179"/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B1180"/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B1236"/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  <cell r="G1244"/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  <cell r="G1245"/>
        </row>
        <row r="1246">
          <cell r="A1246" t="str">
            <v>515E30000</v>
          </cell>
          <cell r="B1246"/>
          <cell r="C1246" t="str">
            <v>FT</v>
          </cell>
          <cell r="D1246" t="str">
            <v>HIGH EARLY STRENGTH KEYWAY GROUT</v>
          </cell>
          <cell r="F1246">
            <v>0</v>
          </cell>
          <cell r="G1246"/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  <cell r="G1247"/>
        </row>
        <row r="1248">
          <cell r="A1248" t="str">
            <v>516E01301</v>
          </cell>
          <cell r="B1248"/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  <cell r="G1248"/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  <cell r="G1249"/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  <cell r="G1250"/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  <cell r="G1251"/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  <cell r="G1252"/>
        </row>
        <row r="1253">
          <cell r="A1253" t="str">
            <v>516E10500</v>
          </cell>
          <cell r="B1253"/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  <cell r="G1253"/>
        </row>
        <row r="1254">
          <cell r="A1254" t="str">
            <v>516E10501</v>
          </cell>
          <cell r="B1254"/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  <cell r="G1254"/>
        </row>
        <row r="1255">
          <cell r="A1255" t="str">
            <v>516E10900</v>
          </cell>
          <cell r="B1255"/>
          <cell r="C1255" t="str">
            <v>FT</v>
          </cell>
          <cell r="D1255" t="str">
            <v>ELASTOMERIC COMPRESSION SEAL</v>
          </cell>
          <cell r="F1255">
            <v>0</v>
          </cell>
          <cell r="G1255"/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  <cell r="G1256"/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  <cell r="G1257"/>
        </row>
        <row r="1258">
          <cell r="A1258" t="str">
            <v>516E11211</v>
          </cell>
          <cell r="B1258"/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  <cell r="G1258"/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  <cell r="G1259"/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  <cell r="G1260"/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  <cell r="G1261"/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  <cell r="G1262"/>
        </row>
        <row r="1263">
          <cell r="A1263" t="str">
            <v>516E12200</v>
          </cell>
          <cell r="B1263"/>
          <cell r="C1263" t="str">
            <v>FT</v>
          </cell>
          <cell r="D1263" t="str">
            <v>STRUCTURAL STEEL EXPANSION JOINT</v>
          </cell>
          <cell r="F1263">
            <v>0</v>
          </cell>
          <cell r="G1263"/>
        </row>
        <row r="1264">
          <cell r="A1264" t="str">
            <v>516E12201</v>
          </cell>
          <cell r="B1264"/>
          <cell r="C1264" t="str">
            <v>FT</v>
          </cell>
          <cell r="D1264" t="str">
            <v>STRUCTURAL STEEL EXPANSION JOINT, AS PER PLAN</v>
          </cell>
          <cell r="F1264">
            <v>0</v>
          </cell>
          <cell r="G1264"/>
        </row>
        <row r="1265">
          <cell r="A1265" t="str">
            <v>516E12300</v>
          </cell>
          <cell r="B1265"/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B1267"/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B1268"/>
          <cell r="C1268" t="str">
            <v>LB</v>
          </cell>
          <cell r="D1268" t="str">
            <v>SIDEWALK COVER PLATE</v>
          </cell>
          <cell r="F1268">
            <v>0</v>
          </cell>
          <cell r="G1268"/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  <cell r="G1269"/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  <cell r="G1270"/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  <cell r="G1271"/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  <cell r="G1272"/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  <cell r="G1273"/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  <cell r="G1274"/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  <cell r="G1275"/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  <cell r="G1276"/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  <cell r="G1277"/>
        </row>
        <row r="1278">
          <cell r="A1278" t="str">
            <v>516E13900</v>
          </cell>
          <cell r="B1278"/>
          <cell r="C1278" t="str">
            <v>SF</v>
          </cell>
          <cell r="D1278" t="str">
            <v>2" PREFORMED EXPANSION JOINT FILLER</v>
          </cell>
          <cell r="F1278">
            <v>0</v>
          </cell>
          <cell r="G1278"/>
        </row>
        <row r="1279">
          <cell r="A1279" t="str">
            <v>516E13901</v>
          </cell>
          <cell r="B1279"/>
          <cell r="C1279" t="str">
            <v>SF</v>
          </cell>
          <cell r="D1279" t="str">
            <v>2" PREFORMED EXPANSION JOINT FILLER, AS PER PLAN</v>
          </cell>
          <cell r="F1279">
            <v>0</v>
          </cell>
          <cell r="G1279"/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  <cell r="G1281"/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  <cell r="G1282"/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  <cell r="G1283"/>
        </row>
        <row r="1284">
          <cell r="A1284" t="str">
            <v>516E14020</v>
          </cell>
          <cell r="B1284"/>
          <cell r="C1284" t="str">
            <v>FT</v>
          </cell>
          <cell r="D1284" t="str">
            <v>SEMI-INTEGRAL ABUTMENT EXPANSION JOINT SEAL</v>
          </cell>
          <cell r="F1284">
            <v>0</v>
          </cell>
          <cell r="G1284"/>
        </row>
        <row r="1285">
          <cell r="A1285" t="str">
            <v>516E14021</v>
          </cell>
          <cell r="B1285"/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  <cell r="G1285"/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  <cell r="G1292"/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  <cell r="G1293"/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  <cell r="G1294"/>
        </row>
        <row r="1295">
          <cell r="A1295" t="str">
            <v>516E25001</v>
          </cell>
          <cell r="B1295"/>
          <cell r="C1295" t="str">
            <v>SF</v>
          </cell>
          <cell r="D1295" t="str">
            <v>NYLON REINFORCED NEOPRENE SHEETING, AS PER PLAN</v>
          </cell>
          <cell r="F1295">
            <v>0</v>
          </cell>
          <cell r="G1295"/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  <cell r="G1296"/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  <cell r="G1297"/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  <cell r="G1298"/>
        </row>
        <row r="1299">
          <cell r="A1299" t="str">
            <v>516E31011</v>
          </cell>
          <cell r="B1299"/>
          <cell r="C1299" t="str">
            <v>FT</v>
          </cell>
          <cell r="D1299" t="str">
            <v>2" DEEP JOINT SEALER, AS PER PLAN</v>
          </cell>
          <cell r="F1299">
            <v>0</v>
          </cell>
          <cell r="G1299"/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  <cell r="G1301"/>
        </row>
        <row r="1302">
          <cell r="A1302" t="str">
            <v>516E41100</v>
          </cell>
          <cell r="B1302"/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B1307"/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B1311"/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B1312"/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B1313"/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B1315"/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B1325"/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B1326"/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B1327"/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  <cell r="G1331"/>
        </row>
        <row r="1332">
          <cell r="A1332" t="str">
            <v>516E45001</v>
          </cell>
          <cell r="B1332"/>
          <cell r="C1332" t="str">
            <v>EACH</v>
          </cell>
          <cell r="D1332" t="str">
            <v>STEEL POT BEARING, AS PER PLAN</v>
          </cell>
          <cell r="F1332">
            <v>0</v>
          </cell>
          <cell r="G1332"/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  <cell r="G1333"/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  <cell r="G1334"/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  <cell r="G1339"/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  <cell r="G1340"/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  <cell r="G1341"/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  <cell r="G1342"/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  <cell r="G1343"/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  <cell r="G1344"/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  <cell r="G1345"/>
        </row>
        <row r="1346">
          <cell r="A1346" t="str">
            <v>516E46701</v>
          </cell>
          <cell r="B1346"/>
          <cell r="C1346" t="str">
            <v>EACH</v>
          </cell>
          <cell r="D1346" t="str">
            <v>RESET BEARING, AS PER PLAN</v>
          </cell>
          <cell r="F1346">
            <v>0</v>
          </cell>
          <cell r="G1346"/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  <cell r="G1347"/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  <cell r="G1352"/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  <cell r="G1353"/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  <cell r="G1354"/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  <cell r="G1355"/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  <cell r="G1356"/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  <cell r="G1357"/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  <cell r="G1358"/>
        </row>
        <row r="1359">
          <cell r="A1359" t="str">
            <v>517E71501</v>
          </cell>
          <cell r="B1359"/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  <cell r="G1359"/>
        </row>
        <row r="1360">
          <cell r="A1360" t="str">
            <v>517E71502</v>
          </cell>
          <cell r="B1360"/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  <cell r="G1360"/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  <cell r="G1361"/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  <cell r="G1362"/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  <cell r="G1363"/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  <cell r="G1364"/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  <cell r="G1365"/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  <cell r="G1366"/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  <cell r="G1367"/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  <cell r="G1368"/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  <cell r="G1369"/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  <cell r="G1370"/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  <cell r="G1371"/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  <cell r="G1372"/>
        </row>
        <row r="1373">
          <cell r="A1373" t="str">
            <v>517E72510</v>
          </cell>
          <cell r="B1373"/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  <cell r="G1373"/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  <cell r="G1374"/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  <cell r="G1375"/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  <cell r="G1376"/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  <cell r="G1377"/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  <cell r="G1378"/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  <cell r="G1379"/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  <cell r="G1380"/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  <cell r="G1381"/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  <cell r="G1382"/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  <cell r="G1384"/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  <cell r="G1385"/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  <cell r="G1386"/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  <cell r="G1387"/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  <cell r="G1388"/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  <cell r="G1389"/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  <cell r="G1390"/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  <cell r="G1391"/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  <cell r="G1392"/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  <cell r="G1393"/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  <cell r="G1394"/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  <cell r="G1395"/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  <cell r="G1396"/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  <cell r="G1397"/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  <cell r="G1398"/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  <cell r="G1399"/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  <cell r="G1400"/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  <cell r="G1401"/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  <cell r="G1402"/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  <cell r="G1403"/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  <cell r="G1404"/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  <cell r="G1405"/>
        </row>
        <row r="1406">
          <cell r="A1406" t="str">
            <v>517E75600</v>
          </cell>
          <cell r="B1406"/>
          <cell r="C1406" t="str">
            <v>FT</v>
          </cell>
          <cell r="D1406" t="str">
            <v>DEEP BEAM BRIDGE RETROFIT RAILING</v>
          </cell>
          <cell r="F1406">
            <v>0</v>
          </cell>
          <cell r="G1406"/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  <cell r="G1407"/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  <cell r="G1408"/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  <cell r="G1409"/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  <cell r="G1412"/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  <cell r="G1413"/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  <cell r="G1414"/>
        </row>
        <row r="1415">
          <cell r="A1415" t="str">
            <v>517E80020</v>
          </cell>
          <cell r="B1415"/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  <cell r="G1415"/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  <cell r="G1423"/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  <cell r="G1424"/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  <cell r="G1425"/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  <cell r="G1426"/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  <cell r="G1427"/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  <cell r="G1428"/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B1436"/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B1441"/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  <cell r="G1444"/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  <cell r="G1445"/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  <cell r="G1446"/>
        </row>
        <row r="1447">
          <cell r="A1447" t="str">
            <v>518E40000</v>
          </cell>
          <cell r="B1447"/>
          <cell r="C1447" t="str">
            <v>FT</v>
          </cell>
          <cell r="D1447" t="str">
            <v>6" PERFORATED CORRUGATED PLASTIC PIPE</v>
          </cell>
          <cell r="F1447">
            <v>0</v>
          </cell>
          <cell r="G1447"/>
        </row>
        <row r="1448">
          <cell r="A1448" t="str">
            <v>518E40001</v>
          </cell>
          <cell r="B1448"/>
          <cell r="C1448" t="str">
            <v>FT</v>
          </cell>
          <cell r="D1448" t="str">
            <v>6" PERFORATED CORRUGATED PLASTIC PIPE, AS PER PLAN</v>
          </cell>
          <cell r="F1448">
            <v>0</v>
          </cell>
          <cell r="G1448"/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  <cell r="G1449"/>
        </row>
        <row r="1450">
          <cell r="A1450" t="str">
            <v>518E40011</v>
          </cell>
          <cell r="B1450"/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  <cell r="G1450"/>
        </row>
        <row r="1451">
          <cell r="A1451" t="str">
            <v>518E40012</v>
          </cell>
          <cell r="B1451"/>
          <cell r="C1451" t="str">
            <v>FT</v>
          </cell>
          <cell r="D1451" t="str">
            <v>6" NON-PERFORATED CORRUGATED PLASTIC PIPE</v>
          </cell>
          <cell r="F1451">
            <v>0</v>
          </cell>
          <cell r="G1451"/>
        </row>
        <row r="1452">
          <cell r="A1452" t="str">
            <v>518E41100</v>
          </cell>
          <cell r="B1452"/>
          <cell r="C1452" t="str">
            <v>FT</v>
          </cell>
          <cell r="D1452" t="str">
            <v>6" PERFORATED HELICAL CORRUGATED STEEL PIPE, 707.01</v>
          </cell>
          <cell r="F1452">
            <v>0</v>
          </cell>
          <cell r="G1452"/>
        </row>
        <row r="1453">
          <cell r="A1453" t="str">
            <v>518E41101</v>
          </cell>
          <cell r="B1453"/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  <cell r="G1453"/>
        </row>
        <row r="1454">
          <cell r="A1454" t="str">
            <v>518E41200</v>
          </cell>
          <cell r="B1454"/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  <cell r="G1454"/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  <cell r="G1455"/>
        </row>
        <row r="1456">
          <cell r="A1456" t="str">
            <v>518E42000</v>
          </cell>
          <cell r="B1456"/>
          <cell r="C1456" t="str">
            <v>FT</v>
          </cell>
          <cell r="D1456" t="str">
            <v>8" PERFORATED CORRUGATED PLASTIC PIPE</v>
          </cell>
          <cell r="F1456">
            <v>0</v>
          </cell>
          <cell r="G1456"/>
        </row>
        <row r="1457">
          <cell r="A1457" t="str">
            <v>518E42010</v>
          </cell>
          <cell r="B1457"/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  <cell r="G1457"/>
        </row>
        <row r="1458">
          <cell r="A1458" t="str">
            <v>518E42200</v>
          </cell>
          <cell r="B1458"/>
          <cell r="C1458" t="str">
            <v>FT</v>
          </cell>
          <cell r="D1458" t="str">
            <v>8" PERFORATED CORRUGATED STEEL PIPE, 707.01</v>
          </cell>
          <cell r="F1458">
            <v>0</v>
          </cell>
          <cell r="G1458"/>
        </row>
        <row r="1459">
          <cell r="A1459" t="str">
            <v>518E42201</v>
          </cell>
          <cell r="B1459"/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  <cell r="G1459"/>
        </row>
        <row r="1460">
          <cell r="A1460" t="str">
            <v>518E42300</v>
          </cell>
          <cell r="B1460"/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  <cell r="G1460"/>
        </row>
        <row r="1461">
          <cell r="A1461" t="str">
            <v>518E42301</v>
          </cell>
          <cell r="B1461"/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  <cell r="G1461"/>
        </row>
        <row r="1462">
          <cell r="A1462" t="str">
            <v>518E42400</v>
          </cell>
          <cell r="B1462"/>
          <cell r="C1462" t="str">
            <v>FT</v>
          </cell>
          <cell r="D1462" t="str">
            <v>6" PERFORATED PIPE, INCLUDING SPECIALS</v>
          </cell>
          <cell r="F1462">
            <v>0</v>
          </cell>
          <cell r="G1462"/>
        </row>
        <row r="1463">
          <cell r="A1463" t="str">
            <v>518E42450</v>
          </cell>
          <cell r="B1463"/>
          <cell r="C1463" t="str">
            <v>FT</v>
          </cell>
          <cell r="D1463" t="str">
            <v>6" NON-PERFORATED PIPE, INCLUDING SPECIALS</v>
          </cell>
          <cell r="F1463">
            <v>0</v>
          </cell>
          <cell r="G1463"/>
        </row>
        <row r="1464">
          <cell r="A1464" t="str">
            <v>518E42451</v>
          </cell>
          <cell r="B1464"/>
          <cell r="C1464" t="str">
            <v>FT</v>
          </cell>
          <cell r="D1464" t="str">
            <v>6" NON-PERFORATED PIPE, INCLUDING SPECIALS, AS PER PLAN</v>
          </cell>
          <cell r="F1464">
            <v>0</v>
          </cell>
          <cell r="G1464"/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  <cell r="G1465"/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  <cell r="G1466"/>
        </row>
        <row r="1467">
          <cell r="A1467" t="str">
            <v>518E51100</v>
          </cell>
          <cell r="B1467"/>
          <cell r="C1467" t="str">
            <v>FT</v>
          </cell>
          <cell r="D1467" t="str">
            <v>8" PIPE DOWNSPOUT, INCLUDING SPECIALS</v>
          </cell>
          <cell r="F1467">
            <v>0</v>
          </cell>
          <cell r="G1467"/>
        </row>
        <row r="1468">
          <cell r="A1468" t="str">
            <v>518E51101</v>
          </cell>
          <cell r="B1468"/>
          <cell r="C1468" t="str">
            <v>FT</v>
          </cell>
          <cell r="D1468" t="str">
            <v>8" PIPE DOWNSPOUT, INCLUDING SPECIALS, AS PER PLAN</v>
          </cell>
          <cell r="F1468">
            <v>0</v>
          </cell>
          <cell r="G1468"/>
        </row>
        <row r="1469">
          <cell r="A1469" t="str">
            <v>518E51200</v>
          </cell>
          <cell r="B1469"/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B1470"/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B1471"/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B1472"/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B1473"/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B1477"/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  <cell r="G1478"/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B1481"/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B1482"/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B1483"/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  <cell r="G1484"/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  <cell r="G1485"/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  <cell r="G1486"/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  <cell r="G1487"/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B1492"/>
          <cell r="C1492" t="str">
            <v>SY</v>
          </cell>
          <cell r="D1492" t="str">
            <v>PATCHING CONCRETE BRIDGE DECK - TYPE A</v>
          </cell>
          <cell r="F1492">
            <v>0</v>
          </cell>
          <cell r="G1492"/>
        </row>
        <row r="1493">
          <cell r="A1493" t="str">
            <v>519E12300</v>
          </cell>
          <cell r="B1493"/>
          <cell r="C1493" t="str">
            <v>SY</v>
          </cell>
          <cell r="D1493" t="str">
            <v>PATCHING CONCRETE BRIDGE DECK - TYPE B</v>
          </cell>
          <cell r="F1493">
            <v>0</v>
          </cell>
          <cell r="G1493"/>
        </row>
        <row r="1494">
          <cell r="A1494" t="str">
            <v>519E12304</v>
          </cell>
          <cell r="B1494"/>
          <cell r="C1494" t="str">
            <v>SY</v>
          </cell>
          <cell r="D1494" t="str">
            <v>PATCHING CONCRETE BRIDGE DECK - TYPE C</v>
          </cell>
          <cell r="F1494">
            <v>0</v>
          </cell>
          <cell r="G1494"/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  <cell r="G1495"/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  <cell r="G1496"/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  <cell r="G1497"/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  <cell r="G1498"/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B1502"/>
          <cell r="C1502" t="str">
            <v>SF</v>
          </cell>
          <cell r="D1502" t="str">
            <v>PNEUMATICALLY PLACED CONCRETE SHOTCRETE</v>
          </cell>
          <cell r="F1502">
            <v>0</v>
          </cell>
          <cell r="G1502"/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  <cell r="G1503"/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  <cell r="G1505"/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  <cell r="G1506"/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  <cell r="G1507"/>
        </row>
        <row r="1508">
          <cell r="A1508" t="str">
            <v>523E20500</v>
          </cell>
          <cell r="B1508"/>
          <cell r="C1508" t="str">
            <v>EACH</v>
          </cell>
          <cell r="D1508" t="str">
            <v>RESTRIKE</v>
          </cell>
          <cell r="F1508">
            <v>0</v>
          </cell>
          <cell r="G1508"/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  <cell r="G1509"/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  <cell r="G1510"/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  <cell r="G1511"/>
        </row>
        <row r="1512">
          <cell r="A1512" t="str">
            <v>524E94402</v>
          </cell>
          <cell r="B1512"/>
          <cell r="C1512" t="str">
            <v>FT</v>
          </cell>
          <cell r="D1512" t="str">
            <v>DRILLED SHAFTS, 18" DIAMETER, ABOVE BEDROCK</v>
          </cell>
          <cell r="F1512">
            <v>0</v>
          </cell>
          <cell r="G1512"/>
        </row>
        <row r="1513">
          <cell r="A1513" t="str">
            <v>524E94403</v>
          </cell>
          <cell r="B1513"/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  <cell r="G1513"/>
        </row>
        <row r="1514">
          <cell r="A1514" t="str">
            <v>524E94404</v>
          </cell>
          <cell r="B1514"/>
          <cell r="C1514" t="str">
            <v>FT</v>
          </cell>
          <cell r="D1514" t="str">
            <v>DRILLED SHAFTS, 18" DIAMETER, INTO BEDROCK</v>
          </cell>
          <cell r="F1514">
            <v>0</v>
          </cell>
          <cell r="G1514"/>
        </row>
        <row r="1515">
          <cell r="A1515" t="str">
            <v>524E94405</v>
          </cell>
          <cell r="B1515"/>
          <cell r="C1515" t="str">
            <v>FT</v>
          </cell>
          <cell r="D1515" t="str">
            <v>DRILLED SHAFTS, 18" DIAMETER, INTO BEDROCK, AS PER PLAN</v>
          </cell>
          <cell r="F1515">
            <v>0</v>
          </cell>
          <cell r="G1515"/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  <cell r="G1516"/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  <cell r="G1517"/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  <cell r="G1518"/>
        </row>
        <row r="1519">
          <cell r="A1519" t="str">
            <v>524E94503</v>
          </cell>
          <cell r="B1519"/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  <cell r="G1519"/>
        </row>
        <row r="1520">
          <cell r="A1520" t="str">
            <v>524E94504</v>
          </cell>
          <cell r="B1520"/>
          <cell r="C1520" t="str">
            <v>FT</v>
          </cell>
          <cell r="D1520" t="str">
            <v>DRILLED SHAFTS, 24" DIAMETER, INTO BEDROCK</v>
          </cell>
          <cell r="F1520">
            <v>0</v>
          </cell>
          <cell r="G1520"/>
        </row>
        <row r="1521">
          <cell r="A1521" t="str">
            <v>524E94505</v>
          </cell>
          <cell r="B1521"/>
          <cell r="C1521" t="str">
            <v>FT</v>
          </cell>
          <cell r="D1521" t="str">
            <v>DRILLED SHAFTS, 24" DIAMETER, INTO BEDROCK, AS PER PLAN</v>
          </cell>
          <cell r="F1521">
            <v>0</v>
          </cell>
          <cell r="G1521"/>
        </row>
        <row r="1522">
          <cell r="A1522" t="str">
            <v>524E94600</v>
          </cell>
          <cell r="B1522"/>
          <cell r="C1522" t="str">
            <v>FT</v>
          </cell>
          <cell r="D1522" t="str">
            <v>DRILLED SHAFTS, 30" DIAMETER</v>
          </cell>
          <cell r="F1522">
            <v>0</v>
          </cell>
          <cell r="G1522"/>
        </row>
        <row r="1523">
          <cell r="A1523" t="str">
            <v>524E94601</v>
          </cell>
          <cell r="B1523"/>
          <cell r="C1523" t="str">
            <v>FT</v>
          </cell>
          <cell r="D1523" t="str">
            <v>DRILLED SHAFTS, 30" DIAMETER, AS PER PLAN</v>
          </cell>
          <cell r="F1523">
            <v>0</v>
          </cell>
          <cell r="G1523"/>
        </row>
        <row r="1524">
          <cell r="A1524" t="str">
            <v>524E94602</v>
          </cell>
          <cell r="B1524"/>
          <cell r="C1524" t="str">
            <v>FT</v>
          </cell>
          <cell r="D1524" t="str">
            <v>DRILLED SHAFTS, 30" DIAMETER, ABOVE BEDROCK</v>
          </cell>
          <cell r="F1524">
            <v>0</v>
          </cell>
          <cell r="G1524"/>
        </row>
        <row r="1525">
          <cell r="A1525" t="str">
            <v>524E94603</v>
          </cell>
          <cell r="B1525"/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  <cell r="G1525"/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  <cell r="G1526"/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  <cell r="G1527"/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  <cell r="G1528"/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  <cell r="G1529"/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  <cell r="G1530"/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  <cell r="G1531"/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  <cell r="G1532"/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  <cell r="G1533"/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  <cell r="G1534"/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  <cell r="G1535"/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  <cell r="G1536"/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  <cell r="G1537"/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  <cell r="G1538"/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  <cell r="G1539"/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  <cell r="G1540"/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  <cell r="G1541"/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  <cell r="G1542"/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  <cell r="G1543"/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  <cell r="G1544"/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  <cell r="G1545"/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  <cell r="G1546"/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  <cell r="G1547"/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  <cell r="G1548"/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  <cell r="G1549"/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  <cell r="G1550"/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  <cell r="G1551"/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  <cell r="G1552"/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  <cell r="G1553"/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  <cell r="G1554"/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  <cell r="G1555"/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  <cell r="G1556"/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  <cell r="G1557"/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  <cell r="G1558"/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  <cell r="G1559"/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  <cell r="G1560"/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  <cell r="G1561"/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  <cell r="G1562"/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  <cell r="G1563"/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  <cell r="G1564"/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  <cell r="G1565"/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  <cell r="G1566"/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  <cell r="G1567"/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  <cell r="G1568"/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  <cell r="G1569"/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  <cell r="G1570"/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  <cell r="G1571"/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  <cell r="G1572"/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  <cell r="G1573"/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  <cell r="G1574"/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  <cell r="G1575"/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  <cell r="G1576"/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  <cell r="G1577"/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  <cell r="G1582"/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  <cell r="G1583"/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  <cell r="G1584"/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  <cell r="G1585"/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  <cell r="G1586"/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  <cell r="G1587"/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  <cell r="G1588"/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  <cell r="G1589"/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  <cell r="G1590"/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  <cell r="G1591"/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  <cell r="G1592"/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  <cell r="G1593"/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  <cell r="G1594"/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  <cell r="G1595"/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  <cell r="G1596"/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  <cell r="G1597"/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  <cell r="G1598"/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  <cell r="G1599"/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  <cell r="G1600"/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  <cell r="G1601"/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  <cell r="G1602"/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  <cell r="G1603"/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  <cell r="G1604"/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  <cell r="G1605"/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  <cell r="G1606"/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  <cell r="G1607"/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  <cell r="G1608"/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  <cell r="G1609"/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  <cell r="G1610"/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  <cell r="G1611"/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  <cell r="G1612"/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  <cell r="G1613"/>
        </row>
        <row r="1614">
          <cell r="A1614" t="str">
            <v>524E95482</v>
          </cell>
          <cell r="B1614"/>
          <cell r="C1614" t="str">
            <v>FT</v>
          </cell>
          <cell r="D1614" t="str">
            <v>DRILLED SHAFTS, 66" DIAMETER, ABOVE BEDROCK WITH QC/QA</v>
          </cell>
          <cell r="F1614">
            <v>0</v>
          </cell>
          <cell r="G1614"/>
        </row>
        <row r="1615">
          <cell r="A1615" t="str">
            <v>524E95483</v>
          </cell>
          <cell r="B1615"/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  <cell r="G1615"/>
        </row>
        <row r="1616">
          <cell r="A1616" t="str">
            <v>524E95484</v>
          </cell>
          <cell r="B1616"/>
          <cell r="C1616" t="str">
            <v>FT</v>
          </cell>
          <cell r="D1616" t="str">
            <v>DRILLED SHAFTS, 66" DIAMETER, INTO BEDROCK WITH QC/QA</v>
          </cell>
          <cell r="F1616">
            <v>0</v>
          </cell>
          <cell r="G1616"/>
        </row>
        <row r="1617">
          <cell r="A1617" t="str">
            <v>524E95490</v>
          </cell>
          <cell r="B1617"/>
          <cell r="C1617" t="str">
            <v>FT</v>
          </cell>
          <cell r="D1617" t="str">
            <v>DRILLED SHAFTS, 72" DIAMETER WITH QC/QA</v>
          </cell>
          <cell r="F1617">
            <v>0</v>
          </cell>
          <cell r="G1617"/>
        </row>
        <row r="1618">
          <cell r="A1618" t="str">
            <v>524E95492</v>
          </cell>
          <cell r="B1618"/>
          <cell r="C1618" t="str">
            <v>FT</v>
          </cell>
          <cell r="D1618" t="str">
            <v>DRILLED SHAFTS, 72" DIAMETER, ABOVE BEDROCK WITH QC/QA</v>
          </cell>
          <cell r="F1618">
            <v>0</v>
          </cell>
          <cell r="G1618"/>
        </row>
        <row r="1619">
          <cell r="A1619" t="str">
            <v>524E95494</v>
          </cell>
          <cell r="B1619"/>
          <cell r="C1619" t="str">
            <v>FT</v>
          </cell>
          <cell r="D1619" t="str">
            <v>DRILLED SHAFTS, 72" DIAMETER, INTO BEDROCK WITH QC/QA</v>
          </cell>
          <cell r="F1619">
            <v>0</v>
          </cell>
          <cell r="G1619"/>
        </row>
        <row r="1620">
          <cell r="A1620" t="str">
            <v>524E95495</v>
          </cell>
          <cell r="B1620"/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  <cell r="G1620"/>
        </row>
        <row r="1621">
          <cell r="A1621" t="str">
            <v>524E95500</v>
          </cell>
          <cell r="B1621"/>
          <cell r="C1621" t="str">
            <v>FT</v>
          </cell>
          <cell r="D1621" t="str">
            <v>DRILLED SHAFTS, 78" DIAMETER WITH QC/QA</v>
          </cell>
          <cell r="F1621">
            <v>0</v>
          </cell>
          <cell r="G1621"/>
        </row>
        <row r="1622">
          <cell r="A1622" t="str">
            <v>524E95502</v>
          </cell>
          <cell r="B1622"/>
          <cell r="C1622" t="str">
            <v>FT</v>
          </cell>
          <cell r="D1622" t="str">
            <v>DRILLED SHAFTS, 78" DIAMETER, ABOVE BEDROCK WITH QC/QA</v>
          </cell>
          <cell r="F1622">
            <v>0</v>
          </cell>
          <cell r="G1622"/>
        </row>
        <row r="1623">
          <cell r="A1623" t="str">
            <v>524E95503</v>
          </cell>
          <cell r="B1623"/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  <cell r="G1623"/>
        </row>
        <row r="1624">
          <cell r="A1624" t="str">
            <v>524E95504</v>
          </cell>
          <cell r="B1624"/>
          <cell r="C1624" t="str">
            <v>FT</v>
          </cell>
          <cell r="D1624" t="str">
            <v>DRILLED SHAFTS, 78" DIAMETER, INTO BEDROCK WITH QC/QA</v>
          </cell>
          <cell r="F1624">
            <v>0</v>
          </cell>
          <cell r="G1624"/>
        </row>
        <row r="1625">
          <cell r="A1625" t="str">
            <v>524E95510</v>
          </cell>
          <cell r="B1625"/>
          <cell r="C1625" t="str">
            <v>FT</v>
          </cell>
          <cell r="D1625" t="str">
            <v>DRILLED SHAFTS, 84" DIAMETER WITH QC/QA</v>
          </cell>
          <cell r="F1625">
            <v>0</v>
          </cell>
          <cell r="G1625"/>
        </row>
        <row r="1626">
          <cell r="A1626" t="str">
            <v>524E95512</v>
          </cell>
          <cell r="B1626"/>
          <cell r="C1626" t="str">
            <v>FT</v>
          </cell>
          <cell r="D1626" t="str">
            <v>DRILLED SHAFTS, 84" DIAMETER, ABOVE BEDROCK WITH QC/QA</v>
          </cell>
          <cell r="F1626">
            <v>0</v>
          </cell>
          <cell r="G1626"/>
        </row>
        <row r="1627">
          <cell r="A1627" t="str">
            <v>524E95514</v>
          </cell>
          <cell r="B1627"/>
          <cell r="C1627" t="str">
            <v>FT</v>
          </cell>
          <cell r="D1627" t="str">
            <v>DRILLED SHAFTS, 84" DIAMETER, INTO BEDROCK WITH QC/QA</v>
          </cell>
          <cell r="F1627">
            <v>0</v>
          </cell>
          <cell r="G1627"/>
        </row>
        <row r="1628">
          <cell r="A1628" t="str">
            <v>524E95520</v>
          </cell>
          <cell r="B1628"/>
          <cell r="C1628" t="str">
            <v>FT</v>
          </cell>
          <cell r="D1628" t="str">
            <v>DRILLED SHAFTS, 90" DIAMETER WITH QC/QA</v>
          </cell>
          <cell r="F1628">
            <v>0</v>
          </cell>
          <cell r="G1628"/>
        </row>
        <row r="1629">
          <cell r="A1629" t="str">
            <v>524E95522</v>
          </cell>
          <cell r="B1629"/>
          <cell r="C1629" t="str">
            <v>FT</v>
          </cell>
          <cell r="D1629" t="str">
            <v>DRILLED SHAFTS, 90" DIAMETER, ABOVE BEDROCK WITH QC/QA</v>
          </cell>
          <cell r="F1629">
            <v>0</v>
          </cell>
          <cell r="G1629"/>
        </row>
        <row r="1630">
          <cell r="A1630" t="str">
            <v>524E95524</v>
          </cell>
          <cell r="B1630"/>
          <cell r="C1630" t="str">
            <v>FT</v>
          </cell>
          <cell r="D1630" t="str">
            <v>DRILLED SHAFTS, 90" DIAMETER, INTO BEDROCK WITH QC/QA</v>
          </cell>
          <cell r="F1630">
            <v>0</v>
          </cell>
          <cell r="G1630"/>
        </row>
        <row r="1631">
          <cell r="A1631" t="str">
            <v>524E95525</v>
          </cell>
          <cell r="B1631"/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  <cell r="G1631"/>
        </row>
        <row r="1632">
          <cell r="A1632" t="str">
            <v>524E95530</v>
          </cell>
          <cell r="B1632"/>
          <cell r="C1632" t="str">
            <v>FT</v>
          </cell>
          <cell r="D1632" t="str">
            <v>DRILLED SHAFTS, 96" DIAMETER WITH QC/QA</v>
          </cell>
          <cell r="F1632">
            <v>0</v>
          </cell>
          <cell r="G1632"/>
        </row>
        <row r="1633">
          <cell r="A1633" t="str">
            <v>524E95532</v>
          </cell>
          <cell r="B1633"/>
          <cell r="C1633" t="str">
            <v>FT</v>
          </cell>
          <cell r="D1633" t="str">
            <v>DRILLED SHAFTS, 96" DIAMETER, ABOVE BEDROCK WITH QC/QA</v>
          </cell>
          <cell r="F1633">
            <v>0</v>
          </cell>
          <cell r="G1633"/>
        </row>
        <row r="1634">
          <cell r="A1634" t="str">
            <v>524E95533</v>
          </cell>
          <cell r="B1634"/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  <cell r="G1634"/>
        </row>
        <row r="1635">
          <cell r="A1635" t="str">
            <v>524E95534</v>
          </cell>
          <cell r="B1635"/>
          <cell r="C1635" t="str">
            <v>FT</v>
          </cell>
          <cell r="D1635" t="str">
            <v>DRILLED SHAFTS, 96" DIAMETER, INTO BEDROCK WITH QC/QA</v>
          </cell>
          <cell r="F1635">
            <v>0</v>
          </cell>
          <cell r="G1635"/>
        </row>
        <row r="1636">
          <cell r="A1636" t="str">
            <v>524E95535</v>
          </cell>
          <cell r="B1636"/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  <cell r="G1636"/>
        </row>
        <row r="1637">
          <cell r="A1637" t="str">
            <v>524E95542</v>
          </cell>
          <cell r="B1637"/>
          <cell r="C1637" t="str">
            <v>FT</v>
          </cell>
          <cell r="D1637" t="str">
            <v>DRILLED SHAFTS, 102" DIAMETER, ABOVE BEDROCK WITH QC/QA</v>
          </cell>
          <cell r="F1637">
            <v>0</v>
          </cell>
          <cell r="G1637"/>
        </row>
        <row r="1638">
          <cell r="A1638" t="str">
            <v>524E95543</v>
          </cell>
          <cell r="B1638"/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  <cell r="G1638"/>
        </row>
        <row r="1639">
          <cell r="A1639" t="str">
            <v>526E10000</v>
          </cell>
          <cell r="B1639"/>
          <cell r="C1639" t="str">
            <v>SY</v>
          </cell>
          <cell r="D1639" t="str">
            <v>REINFORCED CONCRETE APPROACH SLABS (T=12")</v>
          </cell>
          <cell r="F1639">
            <v>0</v>
          </cell>
          <cell r="G1639"/>
        </row>
        <row r="1640">
          <cell r="A1640" t="str">
            <v>526E10001</v>
          </cell>
          <cell r="B1640"/>
          <cell r="C1640" t="str">
            <v>SY</v>
          </cell>
          <cell r="D1640" t="str">
            <v>REINFORCED CONCRETE APPROACH SLABS (T=12"), AS PER PLAN</v>
          </cell>
          <cell r="F1640">
            <v>0</v>
          </cell>
          <cell r="G1640"/>
        </row>
        <row r="1641">
          <cell r="A1641" t="str">
            <v>526E10010</v>
          </cell>
          <cell r="B1641"/>
          <cell r="C1641" t="str">
            <v>SY</v>
          </cell>
          <cell r="D1641" t="str">
            <v>REINFORCED CONCRETE APPROACH SLABS WITH QC/QA (T=12")</v>
          </cell>
          <cell r="F1641">
            <v>0</v>
          </cell>
          <cell r="G1641"/>
        </row>
        <row r="1642">
          <cell r="A1642" t="str">
            <v>526E10011</v>
          </cell>
          <cell r="B1642"/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  <cell r="G1642"/>
        </row>
        <row r="1643">
          <cell r="A1643" t="str">
            <v>526E15000</v>
          </cell>
          <cell r="B1643"/>
          <cell r="C1643" t="str">
            <v>SY</v>
          </cell>
          <cell r="D1643" t="str">
            <v>REINFORCED CONCRETE APPROACH SLABS (T=13")</v>
          </cell>
          <cell r="F1643">
            <v>0</v>
          </cell>
          <cell r="G1643"/>
        </row>
        <row r="1644">
          <cell r="A1644" t="str">
            <v>526E15001</v>
          </cell>
          <cell r="B1644"/>
          <cell r="C1644" t="str">
            <v>SY</v>
          </cell>
          <cell r="D1644" t="str">
            <v>REINFORCED CONCRETE APPROACH SLABS (T=13"), AS PER PLAN</v>
          </cell>
          <cell r="F1644">
            <v>0</v>
          </cell>
          <cell r="G1644"/>
        </row>
        <row r="1645">
          <cell r="A1645" t="str">
            <v>526E15010</v>
          </cell>
          <cell r="B1645"/>
          <cell r="C1645" t="str">
            <v>SY</v>
          </cell>
          <cell r="D1645" t="str">
            <v>REINFORCED CONCRETE APPROACH SLABS WITH QC/QA (T=13")</v>
          </cell>
          <cell r="F1645">
            <v>0</v>
          </cell>
          <cell r="G1645"/>
        </row>
        <row r="1646">
          <cell r="A1646" t="str">
            <v>526E15011</v>
          </cell>
          <cell r="B1646"/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  <cell r="G1646"/>
        </row>
        <row r="1647">
          <cell r="A1647" t="str">
            <v>526E25000</v>
          </cell>
          <cell r="B1647"/>
          <cell r="C1647" t="str">
            <v>SY</v>
          </cell>
          <cell r="D1647" t="str">
            <v>REINFORCED CONCRETE APPROACH SLABS (T=15")</v>
          </cell>
          <cell r="F1647">
            <v>0</v>
          </cell>
          <cell r="G1647"/>
        </row>
        <row r="1648">
          <cell r="A1648" t="str">
            <v>526E25001</v>
          </cell>
          <cell r="B1648"/>
          <cell r="C1648" t="str">
            <v>SY</v>
          </cell>
          <cell r="D1648" t="str">
            <v>REINFORCED CONCRETE APPROACH SLABS (T=15"), AS PER PLAN</v>
          </cell>
          <cell r="F1648">
            <v>0</v>
          </cell>
          <cell r="G1648"/>
        </row>
        <row r="1649">
          <cell r="A1649" t="str">
            <v>526E25010</v>
          </cell>
          <cell r="B1649"/>
          <cell r="C1649" t="str">
            <v>SY</v>
          </cell>
          <cell r="D1649" t="str">
            <v>REINFORCED CONCRETE APPROACH SLABS WITH QC/QA (T=15")</v>
          </cell>
          <cell r="F1649">
            <v>0</v>
          </cell>
          <cell r="G1649"/>
        </row>
        <row r="1650">
          <cell r="A1650" t="str">
            <v>526E25011</v>
          </cell>
          <cell r="B1650"/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  <cell r="G1650"/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  <cell r="G1651"/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  <cell r="G1652"/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  <cell r="G1653"/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  <cell r="G1654"/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  <cell r="G1655"/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  <cell r="G1656"/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  <cell r="G1657"/>
        </row>
        <row r="1658">
          <cell r="A1658" t="str">
            <v>526E90010</v>
          </cell>
          <cell r="B1658"/>
          <cell r="C1658" t="str">
            <v>FT</v>
          </cell>
          <cell r="D1658" t="str">
            <v>TYPE A INSTALLATION</v>
          </cell>
          <cell r="F1658">
            <v>0</v>
          </cell>
          <cell r="G1658"/>
        </row>
        <row r="1659">
          <cell r="A1659" t="str">
            <v>526E90011</v>
          </cell>
          <cell r="B1659"/>
          <cell r="C1659" t="str">
            <v>FT</v>
          </cell>
          <cell r="D1659" t="str">
            <v>TYPE A INSTALLATION, AS PER PLAN</v>
          </cell>
          <cell r="F1659">
            <v>0</v>
          </cell>
          <cell r="G1659"/>
        </row>
        <row r="1660">
          <cell r="A1660" t="str">
            <v>526E90020</v>
          </cell>
          <cell r="B1660"/>
          <cell r="C1660" t="str">
            <v>SY</v>
          </cell>
          <cell r="D1660" t="str">
            <v>TYPE B INSTALLATION</v>
          </cell>
          <cell r="F1660">
            <v>0</v>
          </cell>
          <cell r="G1660"/>
        </row>
        <row r="1661">
          <cell r="A1661" t="str">
            <v>526E90021</v>
          </cell>
          <cell r="B1661"/>
          <cell r="C1661" t="str">
            <v>SY</v>
          </cell>
          <cell r="D1661" t="str">
            <v>TYPE B INSTALLATION, AS PER PLAN</v>
          </cell>
          <cell r="F1661">
            <v>0</v>
          </cell>
          <cell r="G1661"/>
        </row>
        <row r="1662">
          <cell r="A1662" t="str">
            <v>526E90030</v>
          </cell>
          <cell r="B1662"/>
          <cell r="C1662" t="str">
            <v>FT</v>
          </cell>
          <cell r="D1662" t="str">
            <v>TYPE C INSTALLATION</v>
          </cell>
          <cell r="F1662">
            <v>0</v>
          </cell>
          <cell r="G1662"/>
        </row>
        <row r="1663">
          <cell r="A1663" t="str">
            <v>526E90031</v>
          </cell>
          <cell r="B1663"/>
          <cell r="C1663" t="str">
            <v>FT</v>
          </cell>
          <cell r="D1663" t="str">
            <v>TYPE C INSTALLATION, AS PER PLAN</v>
          </cell>
          <cell r="F1663">
            <v>0</v>
          </cell>
          <cell r="G1663"/>
        </row>
        <row r="1664">
          <cell r="A1664" t="str">
            <v>526E98100</v>
          </cell>
          <cell r="B1664"/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B1665"/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  <cell r="G1682"/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  <cell r="G1683"/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  <cell r="G1684"/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  <cell r="G1685"/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  <cell r="G1690"/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  <cell r="G1691"/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  <cell r="G1692"/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  <cell r="G1693"/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  <cell r="G1694"/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  <cell r="G1695"/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B1701"/>
          <cell r="C1701" t="str">
            <v>SY</v>
          </cell>
          <cell r="D1701" t="str">
            <v>RIPRAP</v>
          </cell>
          <cell r="F1701">
            <v>0</v>
          </cell>
          <cell r="G1701"/>
        </row>
        <row r="1702">
          <cell r="A1702" t="str">
            <v>601E10001</v>
          </cell>
          <cell r="B1702"/>
          <cell r="C1702" t="str">
            <v>SY</v>
          </cell>
          <cell r="D1702" t="str">
            <v>RIPRAP, AS PER PLAN</v>
          </cell>
          <cell r="F1702">
            <v>0</v>
          </cell>
          <cell r="G1702"/>
        </row>
        <row r="1703">
          <cell r="A1703" t="str">
            <v>601E10970</v>
          </cell>
          <cell r="B1703"/>
          <cell r="C1703" t="str">
            <v>SY</v>
          </cell>
          <cell r="D1703" t="str">
            <v>RIPRAP, TYPE A</v>
          </cell>
          <cell r="F1703">
            <v>0</v>
          </cell>
          <cell r="G1703"/>
        </row>
        <row r="1704">
          <cell r="A1704" t="str">
            <v>601E10971</v>
          </cell>
          <cell r="B1704"/>
          <cell r="C1704" t="str">
            <v>SY</v>
          </cell>
          <cell r="D1704" t="str">
            <v>RIPRAP, TYPE A, AS PER PLAN</v>
          </cell>
          <cell r="F1704">
            <v>0</v>
          </cell>
          <cell r="G1704"/>
        </row>
        <row r="1705">
          <cell r="A1705" t="str">
            <v>601E10980</v>
          </cell>
          <cell r="B1705"/>
          <cell r="C1705" t="str">
            <v>SY</v>
          </cell>
          <cell r="D1705" t="str">
            <v>RIPRAP, TYPE B</v>
          </cell>
          <cell r="F1705">
            <v>0</v>
          </cell>
          <cell r="G1705"/>
        </row>
        <row r="1706">
          <cell r="A1706" t="str">
            <v>601E10981</v>
          </cell>
          <cell r="B1706"/>
          <cell r="C1706" t="str">
            <v>SY</v>
          </cell>
          <cell r="D1706" t="str">
            <v>RIPRAP, TYPE B, AS PER PLAN</v>
          </cell>
          <cell r="F1706">
            <v>0</v>
          </cell>
          <cell r="G1706"/>
        </row>
        <row r="1707">
          <cell r="A1707" t="str">
            <v>601E10990</v>
          </cell>
          <cell r="B1707"/>
          <cell r="C1707" t="str">
            <v>SY</v>
          </cell>
          <cell r="D1707" t="str">
            <v>RIPRAP, TYPE C</v>
          </cell>
          <cell r="F1707">
            <v>0</v>
          </cell>
          <cell r="G1707"/>
        </row>
        <row r="1708">
          <cell r="A1708" t="str">
            <v>601E10991</v>
          </cell>
          <cell r="B1708"/>
          <cell r="C1708" t="str">
            <v>SY</v>
          </cell>
          <cell r="D1708" t="str">
            <v>RIPRAP, TYPE C, AS PER PLAN</v>
          </cell>
          <cell r="F1708">
            <v>0</v>
          </cell>
          <cell r="G1708"/>
        </row>
        <row r="1709">
          <cell r="A1709" t="str">
            <v>601E11000</v>
          </cell>
          <cell r="B1709"/>
          <cell r="C1709" t="str">
            <v>SY</v>
          </cell>
          <cell r="D1709" t="str">
            <v>RIPRAP, TYPE D</v>
          </cell>
          <cell r="F1709">
            <v>0</v>
          </cell>
          <cell r="G1709"/>
        </row>
        <row r="1710">
          <cell r="A1710" t="str">
            <v>601E11001</v>
          </cell>
          <cell r="B1710"/>
          <cell r="C1710" t="str">
            <v>SY</v>
          </cell>
          <cell r="D1710" t="str">
            <v>RIPRAP, TYPE D, AS PER PLAN</v>
          </cell>
          <cell r="F1710">
            <v>0</v>
          </cell>
          <cell r="G1710"/>
        </row>
        <row r="1711">
          <cell r="A1711" t="str">
            <v>601E12000</v>
          </cell>
          <cell r="B1711"/>
          <cell r="C1711" t="str">
            <v>SY</v>
          </cell>
          <cell r="D1711" t="str">
            <v>RIPRAP, WITH GROUT</v>
          </cell>
          <cell r="F1711">
            <v>0</v>
          </cell>
          <cell r="G1711"/>
        </row>
        <row r="1712">
          <cell r="A1712" t="str">
            <v>601E12001</v>
          </cell>
          <cell r="B1712"/>
          <cell r="C1712" t="str">
            <v>SY</v>
          </cell>
          <cell r="D1712" t="str">
            <v>RIPRAP, WITH GROUT, AS PER PLAN</v>
          </cell>
          <cell r="F1712">
            <v>0</v>
          </cell>
          <cell r="G1712"/>
        </row>
        <row r="1713">
          <cell r="A1713" t="str">
            <v>601E20000</v>
          </cell>
          <cell r="B1713"/>
          <cell r="C1713" t="str">
            <v>SY</v>
          </cell>
          <cell r="D1713" t="str">
            <v>CRUSHED AGGREGATE SLOPE PROTECTION</v>
          </cell>
          <cell r="F1713">
            <v>0</v>
          </cell>
          <cell r="G1713"/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  <cell r="G1714"/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  <cell r="G1715"/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  <cell r="G1716"/>
        </row>
        <row r="1717">
          <cell r="A1717" t="str">
            <v>601E21000</v>
          </cell>
          <cell r="B1717"/>
          <cell r="C1717" t="str">
            <v>SY</v>
          </cell>
          <cell r="D1717" t="str">
            <v>CONCRETE SLOPE PROTECTION</v>
          </cell>
          <cell r="F1717">
            <v>0</v>
          </cell>
          <cell r="G1717"/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  <cell r="G1718"/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  <cell r="G1719"/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  <cell r="G1720"/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  <cell r="G1721"/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  <cell r="G1722"/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  <cell r="G1727"/>
        </row>
        <row r="1728">
          <cell r="A1728" t="str">
            <v>601E23001</v>
          </cell>
          <cell r="B1728"/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  <cell r="G1728"/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  <cell r="G1729"/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  <cell r="G1730"/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  <cell r="G1731"/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  <cell r="G1732"/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  <cell r="G1733"/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  <cell r="G1734"/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  <cell r="G1735"/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  <cell r="G1736"/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  <cell r="G1737"/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  <cell r="G1738"/>
        </row>
        <row r="1739">
          <cell r="A1739" t="str">
            <v>601E28000</v>
          </cell>
          <cell r="B1739"/>
          <cell r="C1739" t="str">
            <v>CY</v>
          </cell>
          <cell r="D1739" t="str">
            <v>DUMPED ROCK FILL, TYPE D</v>
          </cell>
          <cell r="F1739">
            <v>0</v>
          </cell>
          <cell r="G1739"/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  <cell r="G1740"/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  <cell r="G1741"/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  <cell r="G1742"/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  <cell r="G1744"/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  <cell r="G1745"/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  <cell r="G1746"/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  <cell r="G1747"/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  <cell r="G1748"/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  <cell r="G1749"/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  <cell r="G1750"/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  <cell r="G1751"/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  <cell r="G1752"/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  <cell r="G1753"/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  <cell r="G1754"/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  <cell r="G1755"/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  <cell r="G1756"/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  <cell r="G1757"/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  <cell r="G1758"/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  <cell r="G1759"/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  <cell r="G1760"/>
        </row>
        <row r="1761">
          <cell r="A1761" t="str">
            <v>601E32211</v>
          </cell>
          <cell r="B1761"/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  <cell r="G1761"/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  <cell r="G1762"/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  <cell r="G1763"/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  <cell r="G1764"/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  <cell r="G1765"/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  <cell r="G1766"/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  <cell r="G1767"/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  <cell r="G1768"/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  <cell r="G1769"/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  <cell r="G1770"/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  <cell r="G1771"/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  <cell r="G1772"/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  <cell r="G1773"/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  <cell r="G1774"/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  <cell r="G1775"/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  <cell r="G1777"/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  <cell r="G1778"/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  <cell r="G1781"/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  <cell r="G1782"/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  <cell r="G1783"/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  <cell r="G1784"/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  <cell r="G1785"/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  <cell r="G1786"/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  <cell r="G1787"/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  <cell r="G1788"/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  <cell r="G1789"/>
        </row>
        <row r="1790">
          <cell r="A1790" t="str">
            <v>601E38500</v>
          </cell>
          <cell r="B1790"/>
          <cell r="C1790" t="str">
            <v>FT</v>
          </cell>
          <cell r="D1790" t="str">
            <v>PAVED GUTTER, TYPE 3</v>
          </cell>
          <cell r="F1790">
            <v>0</v>
          </cell>
          <cell r="G1790"/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  <cell r="G1791"/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  <cell r="G1792"/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  <cell r="G1793"/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  <cell r="G1794"/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  <cell r="G1795"/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  <cell r="G1797"/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  <cell r="G1798"/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  <cell r="G1799"/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  <cell r="G1800"/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B1804"/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B1805"/>
          <cell r="C1805" t="str">
            <v>CY</v>
          </cell>
          <cell r="D1805" t="str">
            <v>BRICK MASONRY</v>
          </cell>
          <cell r="F1805">
            <v>0</v>
          </cell>
          <cell r="G1805"/>
        </row>
        <row r="1806">
          <cell r="A1806" t="str">
            <v>602E10001</v>
          </cell>
          <cell r="B1806"/>
          <cell r="C1806" t="str">
            <v>CY</v>
          </cell>
          <cell r="D1806" t="str">
            <v>BRICK MASONRY, AS PER PLAN</v>
          </cell>
          <cell r="F1806">
            <v>0</v>
          </cell>
          <cell r="G1806"/>
        </row>
        <row r="1807">
          <cell r="A1807" t="str">
            <v>602E15000</v>
          </cell>
          <cell r="B1807"/>
          <cell r="C1807" t="str">
            <v>CY</v>
          </cell>
          <cell r="D1807" t="str">
            <v>BLOCK MASONRY</v>
          </cell>
          <cell r="F1807">
            <v>0</v>
          </cell>
          <cell r="G1807"/>
        </row>
        <row r="1808">
          <cell r="A1808" t="str">
            <v>602E15001</v>
          </cell>
          <cell r="B1808"/>
          <cell r="C1808" t="str">
            <v>CY</v>
          </cell>
          <cell r="D1808" t="str">
            <v>BLOCK MASONRY, AS PER PLAN</v>
          </cell>
          <cell r="F1808">
            <v>0</v>
          </cell>
          <cell r="G1808"/>
        </row>
        <row r="1809">
          <cell r="A1809" t="str">
            <v>602E20000</v>
          </cell>
          <cell r="B1809"/>
          <cell r="C1809" t="str">
            <v>CY</v>
          </cell>
          <cell r="D1809" t="str">
            <v>CONCRETE MASONRY</v>
          </cell>
          <cell r="F1809">
            <v>0</v>
          </cell>
          <cell r="G1809"/>
        </row>
        <row r="1810">
          <cell r="A1810" t="str">
            <v>602E20001</v>
          </cell>
          <cell r="B1810"/>
          <cell r="C1810" t="str">
            <v>CY</v>
          </cell>
          <cell r="D1810" t="str">
            <v>CONCRETE MASONRY, AS PER PLAN</v>
          </cell>
          <cell r="F1810">
            <v>0</v>
          </cell>
          <cell r="G1810"/>
        </row>
        <row r="1811">
          <cell r="A1811" t="str">
            <v>602E97000</v>
          </cell>
          <cell r="B1811"/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B1812"/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B1813"/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B1814"/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B1815"/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B1816"/>
          <cell r="C1816" t="str">
            <v>FT</v>
          </cell>
          <cell r="D1816" t="str">
            <v>4" SHALLOW PIPE UNDERDRAINS</v>
          </cell>
          <cell r="F1816">
            <v>0</v>
          </cell>
          <cell r="G1816"/>
        </row>
        <row r="1817">
          <cell r="A1817" t="str">
            <v>605E05101</v>
          </cell>
          <cell r="B1817"/>
          <cell r="C1817" t="str">
            <v>FT</v>
          </cell>
          <cell r="D1817" t="str">
            <v>4" SHALLOW PIPE UNDERDRAINS, AS PER PLAN</v>
          </cell>
          <cell r="F1817">
            <v>0</v>
          </cell>
          <cell r="G1817"/>
        </row>
        <row r="1818">
          <cell r="A1818" t="str">
            <v>605E05110</v>
          </cell>
          <cell r="B1818"/>
          <cell r="C1818" t="str">
            <v>FT</v>
          </cell>
          <cell r="D1818" t="str">
            <v>4" SHALLOW PIPE UNDERDRAINS WITH GEOTEXTILE FABRIC</v>
          </cell>
          <cell r="F1818">
            <v>0</v>
          </cell>
          <cell r="G1818"/>
        </row>
        <row r="1819">
          <cell r="A1819" t="str">
            <v>605E05111</v>
          </cell>
          <cell r="B1819"/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  <cell r="G1819"/>
        </row>
        <row r="1820">
          <cell r="A1820" t="str">
            <v>605E05150</v>
          </cell>
          <cell r="B1820"/>
          <cell r="C1820" t="str">
            <v>FT</v>
          </cell>
          <cell r="D1820" t="str">
            <v>4" DEEP PIPE UNDERDRAINS</v>
          </cell>
          <cell r="F1820">
            <v>0</v>
          </cell>
          <cell r="G1820"/>
        </row>
        <row r="1821">
          <cell r="A1821" t="str">
            <v>605E05151</v>
          </cell>
          <cell r="B1821"/>
          <cell r="C1821" t="str">
            <v>FT</v>
          </cell>
          <cell r="D1821" t="str">
            <v>4" DEEP PIPE UNDERDRAINS, AS PER PLAN</v>
          </cell>
          <cell r="F1821">
            <v>0</v>
          </cell>
          <cell r="G1821"/>
        </row>
        <row r="1822">
          <cell r="A1822" t="str">
            <v>605E05200</v>
          </cell>
          <cell r="B1822"/>
          <cell r="C1822" t="str">
            <v>FT</v>
          </cell>
          <cell r="D1822" t="str">
            <v>4" UNCLASSIFIED PIPE UNDERDRAINS</v>
          </cell>
          <cell r="F1822">
            <v>0</v>
          </cell>
          <cell r="G1822"/>
        </row>
        <row r="1823">
          <cell r="A1823" t="str">
            <v>605E05201</v>
          </cell>
          <cell r="B1823"/>
          <cell r="C1823" t="str">
            <v>FT</v>
          </cell>
          <cell r="D1823" t="str">
            <v>4" UNCLASSIFIED PIPE UNDERDRAINS, AS PER PLAN</v>
          </cell>
          <cell r="F1823">
            <v>0</v>
          </cell>
          <cell r="G1823"/>
        </row>
        <row r="1824">
          <cell r="A1824" t="str">
            <v>605E05210</v>
          </cell>
          <cell r="B1824"/>
          <cell r="C1824" t="str">
            <v>FT</v>
          </cell>
          <cell r="D1824" t="str">
            <v>4" UNCLASSIFIED PIPE UNDERDRAINS WITH GEOTEXTILE FABRIC</v>
          </cell>
          <cell r="F1824">
            <v>0</v>
          </cell>
          <cell r="G1824"/>
        </row>
        <row r="1825">
          <cell r="A1825" t="str">
            <v>605E05211</v>
          </cell>
          <cell r="B1825"/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  <cell r="G1825"/>
        </row>
        <row r="1826">
          <cell r="A1826" t="str">
            <v>605E05220</v>
          </cell>
          <cell r="B1826"/>
          <cell r="C1826" t="str">
            <v>FT</v>
          </cell>
          <cell r="D1826" t="str">
            <v>4" ROCK CUT UNDERDRAINS</v>
          </cell>
          <cell r="F1826">
            <v>0</v>
          </cell>
          <cell r="G1826"/>
        </row>
        <row r="1827">
          <cell r="A1827" t="str">
            <v>605E05221</v>
          </cell>
          <cell r="B1827"/>
          <cell r="C1827" t="str">
            <v>FT</v>
          </cell>
          <cell r="D1827" t="str">
            <v>4" ROCK CUT UNDERDRAINS, AS PER PLAN</v>
          </cell>
          <cell r="F1827">
            <v>0</v>
          </cell>
          <cell r="G1827"/>
        </row>
        <row r="1828">
          <cell r="A1828" t="str">
            <v>605E05230</v>
          </cell>
          <cell r="B1828"/>
          <cell r="C1828" t="str">
            <v>FT</v>
          </cell>
          <cell r="D1828" t="str">
            <v>4" ROCK CUT UNDERDRAINS WITH GEOTEXTILE FABRIC</v>
          </cell>
          <cell r="F1828">
            <v>0</v>
          </cell>
          <cell r="G1828"/>
        </row>
        <row r="1829">
          <cell r="A1829" t="str">
            <v>605E05231</v>
          </cell>
          <cell r="B1829"/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  <cell r="G1829"/>
        </row>
        <row r="1830">
          <cell r="A1830" t="str">
            <v>605E06000</v>
          </cell>
          <cell r="B1830"/>
          <cell r="C1830" t="str">
            <v>FT</v>
          </cell>
          <cell r="D1830" t="str">
            <v>4" BASE PIPE UNDERDRAINS</v>
          </cell>
          <cell r="F1830">
            <v>0</v>
          </cell>
          <cell r="G1830"/>
        </row>
        <row r="1831">
          <cell r="A1831" t="str">
            <v>605E06001</v>
          </cell>
          <cell r="B1831"/>
          <cell r="C1831" t="str">
            <v>FT</v>
          </cell>
          <cell r="D1831" t="str">
            <v>4" BASE PIPE UNDERDRAINS, AS PER PLAN</v>
          </cell>
          <cell r="F1831">
            <v>0</v>
          </cell>
          <cell r="G1831"/>
        </row>
        <row r="1832">
          <cell r="A1832" t="str">
            <v>605E06020</v>
          </cell>
          <cell r="B1832"/>
          <cell r="C1832" t="str">
            <v>FT</v>
          </cell>
          <cell r="D1832" t="str">
            <v>4" BASE PIPE UNDERDRAINS WITH GEOTEXTILE FABRIC</v>
          </cell>
          <cell r="F1832">
            <v>0</v>
          </cell>
          <cell r="G1832"/>
        </row>
        <row r="1833">
          <cell r="A1833" t="str">
            <v>605E06021</v>
          </cell>
          <cell r="B1833"/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  <cell r="G1833"/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  <cell r="G1834"/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  <cell r="G1835"/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  <cell r="G1836"/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  <cell r="G1837"/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  <cell r="G1838"/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  <cell r="G1839"/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  <cell r="G1840"/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  <cell r="G1841"/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  <cell r="G1842"/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  <cell r="G1843"/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  <cell r="G1844"/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  <cell r="G1845"/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  <cell r="G1846"/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  <cell r="G1847"/>
        </row>
        <row r="1848">
          <cell r="A1848" t="str">
            <v>605E13410</v>
          </cell>
          <cell r="B1848"/>
          <cell r="C1848" t="str">
            <v>FT</v>
          </cell>
          <cell r="D1848" t="str">
            <v>6" UNCLASSIFIED PIPE UNDERDRAINS WITH GEOTEXTILE FABRIC</v>
          </cell>
          <cell r="F1848">
            <v>0</v>
          </cell>
          <cell r="G1848"/>
        </row>
        <row r="1849">
          <cell r="A1849" t="str">
            <v>605E13411</v>
          </cell>
          <cell r="B1849"/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  <cell r="G1849"/>
        </row>
        <row r="1850">
          <cell r="A1850" t="str">
            <v>605E13500</v>
          </cell>
          <cell r="B1850"/>
          <cell r="C1850" t="str">
            <v>FT</v>
          </cell>
          <cell r="D1850" t="str">
            <v>6" ROCK CUT UNDERDRAINS</v>
          </cell>
          <cell r="F1850">
            <v>0</v>
          </cell>
          <cell r="G1850"/>
        </row>
        <row r="1851">
          <cell r="A1851" t="str">
            <v>605E13501</v>
          </cell>
          <cell r="B1851"/>
          <cell r="C1851" t="str">
            <v>FT</v>
          </cell>
          <cell r="D1851" t="str">
            <v>6" ROCK CUT UNDERDRAINS, AS PER PLAN</v>
          </cell>
          <cell r="F1851">
            <v>0</v>
          </cell>
          <cell r="G1851"/>
        </row>
        <row r="1852">
          <cell r="A1852" t="str">
            <v>605E13510</v>
          </cell>
          <cell r="B1852"/>
          <cell r="C1852" t="str">
            <v>FT</v>
          </cell>
          <cell r="D1852" t="str">
            <v>6" ROCK CUT UNDERDRAINS WITH GEOTEXTILE FABRIC</v>
          </cell>
          <cell r="F1852">
            <v>0</v>
          </cell>
          <cell r="G1852"/>
        </row>
        <row r="1853">
          <cell r="A1853" t="str">
            <v>605E14000</v>
          </cell>
          <cell r="B1853"/>
          <cell r="C1853" t="str">
            <v>FT</v>
          </cell>
          <cell r="D1853" t="str">
            <v>6" BASE PIPE UNDERDRAINS</v>
          </cell>
          <cell r="F1853">
            <v>0</v>
          </cell>
          <cell r="G1853"/>
        </row>
        <row r="1854">
          <cell r="A1854" t="str">
            <v>605E14001</v>
          </cell>
          <cell r="B1854"/>
          <cell r="C1854" t="str">
            <v>FT</v>
          </cell>
          <cell r="D1854" t="str">
            <v>6" BASE PIPE UNDERDRAINS, AS PER PLAN</v>
          </cell>
          <cell r="F1854">
            <v>0</v>
          </cell>
          <cell r="G1854"/>
        </row>
        <row r="1855">
          <cell r="A1855" t="str">
            <v>605E14020</v>
          </cell>
          <cell r="B1855"/>
          <cell r="C1855" t="str">
            <v>FT</v>
          </cell>
          <cell r="D1855" t="str">
            <v>6" BASE PIPE UNDERDRAINS WITH GEOTEXTILE FABRIC</v>
          </cell>
          <cell r="F1855">
            <v>0</v>
          </cell>
          <cell r="G1855"/>
        </row>
        <row r="1856">
          <cell r="A1856" t="str">
            <v>605E14021</v>
          </cell>
          <cell r="B1856"/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  <cell r="G1856"/>
        </row>
        <row r="1857">
          <cell r="A1857" t="str">
            <v>605E31050</v>
          </cell>
          <cell r="B1857"/>
          <cell r="C1857" t="str">
            <v>FT</v>
          </cell>
          <cell r="D1857" t="str">
            <v>18" PREFABRICATED EDGE UNDERDRAINS</v>
          </cell>
          <cell r="F1857">
            <v>0</v>
          </cell>
          <cell r="G1857"/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  <cell r="G1858"/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  <cell r="G1859"/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  <cell r="G1860"/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  <cell r="G1861"/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  <cell r="G1862"/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  <cell r="G1865"/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  <cell r="G1866"/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  <cell r="G1867"/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  <cell r="G1868"/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  <cell r="G1869"/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  <cell r="G1875"/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  <cell r="G1876"/>
        </row>
        <row r="1877">
          <cell r="A1877" t="str">
            <v>606E12000</v>
          </cell>
          <cell r="B1877"/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B1878"/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B1879"/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B1880"/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B1881"/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B1882"/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B1883"/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B1884"/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B1885"/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B1886"/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  <cell r="G1895"/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  <cell r="G1896"/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  <cell r="G1897"/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  <cell r="G1898"/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  <cell r="G1899"/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  <cell r="G1900"/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  <cell r="G1901"/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  <cell r="G1902"/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  <cell r="G1903"/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  <cell r="G1904"/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  <cell r="G1905"/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  <cell r="G1906"/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  <cell r="G1907"/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  <cell r="G1908"/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  <cell r="G1911"/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  <cell r="G1912"/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  <cell r="G1913"/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  <cell r="G1914"/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  <cell r="G1915"/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  <cell r="G1916"/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  <cell r="G1924"/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  <cell r="G1925"/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  <cell r="G1928"/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  <cell r="G1929"/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  <cell r="G1932"/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  <cell r="G1933"/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  <cell r="G1934"/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  <cell r="G1935"/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  <cell r="G1936"/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  <cell r="G1937"/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  <cell r="G1938"/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  <cell r="G1939"/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  <cell r="G1944"/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  <cell r="G1945"/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  <cell r="G1950"/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  <cell r="G1951"/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  <cell r="G1952"/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  <cell r="G1953"/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  <cell r="G1956"/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  <cell r="G1957"/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  <cell r="G1958"/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  <cell r="G1959"/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  <cell r="G1960"/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  <cell r="G1961"/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  <cell r="G1962"/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  <cell r="G1963"/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  <cell r="G1964"/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  <cell r="G1965"/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  <cell r="G1966"/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  <cell r="G1967"/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  <cell r="G1968"/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  <cell r="G1973"/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  <cell r="G1974"/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  <cell r="G1975"/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  <cell r="G1977"/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  <cell r="G1984"/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  <cell r="G1985"/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  <cell r="G1986"/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  <cell r="G1987"/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  <cell r="G1990"/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  <cell r="G1991"/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  <cell r="G1994"/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  <cell r="G1995"/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  <cell r="G1998"/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  <cell r="G1999"/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  <cell r="G2002"/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  <cell r="G2003"/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B2022"/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B2023"/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B2024"/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B2025"/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B2026"/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B2027"/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B2028"/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B2029"/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B2030"/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B2031"/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B2032"/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B2033"/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B2034"/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B2035"/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B2036"/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B2037"/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B2038"/>
          <cell r="C2038" t="str">
            <v>EACH</v>
          </cell>
          <cell r="D2038" t="str">
            <v>MGS BRIDGE TERMINAL ASSEMBLY, TYPE TST-2</v>
          </cell>
          <cell r="F2038">
            <v>0</v>
          </cell>
          <cell r="G2038"/>
        </row>
        <row r="2039">
          <cell r="A2039" t="str">
            <v>606E34601</v>
          </cell>
          <cell r="B2039"/>
          <cell r="C2039" t="str">
            <v>EACH</v>
          </cell>
          <cell r="D2039" t="str">
            <v>MGS BRIDGE TERMINAL ASSEMBLY, TYPE TST-2, AS PER PLAN</v>
          </cell>
          <cell r="F2039">
            <v>0</v>
          </cell>
          <cell r="G2039"/>
        </row>
        <row r="2040">
          <cell r="A2040" t="str">
            <v>606E35000</v>
          </cell>
          <cell r="B2040"/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B2041"/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B2042"/>
          <cell r="C2042" t="str">
            <v>EACH</v>
          </cell>
          <cell r="D2042" t="str">
            <v>MGS BRIDGE TERMINAL ASSEMBLY, TYPE 1</v>
          </cell>
          <cell r="F2042">
            <v>0</v>
          </cell>
          <cell r="G2042"/>
        </row>
        <row r="2043">
          <cell r="A2043" t="str">
            <v>606E35003</v>
          </cell>
          <cell r="B2043"/>
          <cell r="C2043" t="str">
            <v>EACH</v>
          </cell>
          <cell r="D2043" t="str">
            <v>MGS BRIDGE TERMINAL ASSEMBLY, TYPE 1, AS PER PLAN</v>
          </cell>
          <cell r="F2043">
            <v>0</v>
          </cell>
          <cell r="G2043"/>
        </row>
        <row r="2044">
          <cell r="A2044" t="str">
            <v>606E35004</v>
          </cell>
          <cell r="B2044"/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B2045"/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B2046"/>
          <cell r="C2046" t="str">
            <v>EACH</v>
          </cell>
          <cell r="D2046" t="str">
            <v>MGS BRIDGE TERMINAL ASSEMBLY, TYPE 1, BARRIER DESIGN</v>
          </cell>
          <cell r="F2046">
            <v>0</v>
          </cell>
          <cell r="G2046"/>
        </row>
        <row r="2047">
          <cell r="A2047" t="str">
            <v>606E35007</v>
          </cell>
          <cell r="B2047"/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  <cell r="G2047"/>
        </row>
        <row r="2048">
          <cell r="A2048" t="str">
            <v>606E35008</v>
          </cell>
          <cell r="B2048"/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  <cell r="G2048"/>
        </row>
        <row r="2049">
          <cell r="A2049" t="str">
            <v>606E35009</v>
          </cell>
          <cell r="B2049"/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  <cell r="G2049"/>
        </row>
        <row r="2050">
          <cell r="A2050" t="str">
            <v>606E35010</v>
          </cell>
          <cell r="B2050"/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  <cell r="G2052"/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  <cell r="G2053"/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  <cell r="G2057"/>
        </row>
        <row r="2058">
          <cell r="A2058" t="str">
            <v>606E35103</v>
          </cell>
          <cell r="B2058"/>
          <cell r="C2058" t="str">
            <v>EACH</v>
          </cell>
          <cell r="D2058" t="str">
            <v>MGS BRIDGE TERMINAL ASSEMBLY, TYPE 2, AS PER PLAN</v>
          </cell>
          <cell r="F2058">
            <v>0</v>
          </cell>
          <cell r="G2058"/>
        </row>
        <row r="2059">
          <cell r="A2059" t="str">
            <v>606E35110</v>
          </cell>
          <cell r="B2059"/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B2060"/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B2061"/>
          <cell r="C2061" t="str">
            <v>EACH</v>
          </cell>
          <cell r="D2061" t="str">
            <v>MGS BRIDGE TERMINAL ASSEMBLY REBUILT, TYPE 2</v>
          </cell>
          <cell r="F2061">
            <v>0</v>
          </cell>
          <cell r="G2061"/>
        </row>
        <row r="2062">
          <cell r="A2062" t="str">
            <v>606E35113</v>
          </cell>
          <cell r="B2062"/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  <cell r="G2062"/>
        </row>
        <row r="2063">
          <cell r="A2063" t="str">
            <v>606E35120</v>
          </cell>
          <cell r="B2063"/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B2064"/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B2065"/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B2066"/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B2067"/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B2068"/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B2069"/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B2070"/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B2071"/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B2072"/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B2073"/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B2074"/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B2075"/>
          <cell r="C2075" t="str">
            <v>EACH</v>
          </cell>
          <cell r="D2075" t="str">
            <v>36" CONCRETE ANCHOR REMOVED AND REPLACED</v>
          </cell>
          <cell r="F2075">
            <v>0</v>
          </cell>
          <cell r="G2075"/>
        </row>
        <row r="2076">
          <cell r="A2076" t="str">
            <v>606E39001</v>
          </cell>
          <cell r="B2076"/>
          <cell r="C2076" t="str">
            <v>EACH</v>
          </cell>
          <cell r="D2076" t="str">
            <v>36" CONCRETE ANCHOR REMOVED AND REPLACED, AS PER PLAN</v>
          </cell>
          <cell r="F2076">
            <v>0</v>
          </cell>
          <cell r="G2076"/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  <cell r="G2077"/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  <cell r="G2078"/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  <cell r="G2081"/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  <cell r="G2082"/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  <cell r="G2083"/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  <cell r="G2084"/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  <cell r="G2085"/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  <cell r="G2086"/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  <cell r="G2087"/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  <cell r="G2088"/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  <cell r="G2089"/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  <cell r="G2090"/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  <cell r="G2091"/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  <cell r="G2092"/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  <cell r="G2093"/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  <cell r="G2094"/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  <cell r="G2095"/>
        </row>
        <row r="2096">
          <cell r="A2096" t="str">
            <v>606E60002</v>
          </cell>
          <cell r="B2096"/>
          <cell r="C2096" t="str">
            <v>EACH</v>
          </cell>
          <cell r="D2096" t="str">
            <v>IMPACT ATTENUATOR, TYPE 1 (UNIDIRECTIONAL)</v>
          </cell>
          <cell r="F2096">
            <v>0</v>
          </cell>
          <cell r="G2096"/>
        </row>
        <row r="2097">
          <cell r="A2097" t="str">
            <v>606E60012</v>
          </cell>
          <cell r="B2097"/>
          <cell r="C2097" t="str">
            <v>EACH</v>
          </cell>
          <cell r="D2097" t="str">
            <v>IMPACT ATTENUATOR, TYPE 1 (BIDIRECTIONAL)</v>
          </cell>
          <cell r="F2097">
            <v>0</v>
          </cell>
          <cell r="G2097"/>
        </row>
        <row r="2098">
          <cell r="A2098" t="str">
            <v>606E60013</v>
          </cell>
          <cell r="B2098"/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  <cell r="G2098"/>
        </row>
        <row r="2099">
          <cell r="A2099" t="str">
            <v>606E60022</v>
          </cell>
          <cell r="B2099"/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B2100"/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B2101"/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B2102"/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B2103"/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B2104"/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B2107"/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  <cell r="G2107"/>
        </row>
        <row r="2108">
          <cell r="A2108" t="str">
            <v>606E60070</v>
          </cell>
          <cell r="B2108"/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  <cell r="G2108"/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  <cell r="G2109"/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  <cell r="G2112"/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  <cell r="G2113"/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  <cell r="G2114"/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  <cell r="G2115"/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  <cell r="G2122"/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  <cell r="G2123"/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  <cell r="G2124"/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  <cell r="G2125"/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  <cell r="G2126"/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  <cell r="G2127"/>
        </row>
        <row r="2128">
          <cell r="A2128" t="str">
            <v>607E20000</v>
          </cell>
          <cell r="B2128"/>
          <cell r="C2128" t="str">
            <v>FT</v>
          </cell>
          <cell r="D2128" t="str">
            <v>FENCE, TYPE CL</v>
          </cell>
          <cell r="F2128">
            <v>0</v>
          </cell>
          <cell r="G2128"/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  <cell r="G2129"/>
        </row>
        <row r="2130">
          <cell r="A2130" t="str">
            <v>607E20100</v>
          </cell>
          <cell r="B2130"/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  <cell r="G2131"/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  <cell r="G2132"/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  <cell r="G2133"/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  <cell r="G2134"/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  <cell r="G2135"/>
        </row>
        <row r="2136">
          <cell r="A2136" t="str">
            <v>607E23004</v>
          </cell>
          <cell r="B2136"/>
          <cell r="C2136" t="str">
            <v>FT</v>
          </cell>
          <cell r="D2136" t="str">
            <v>FENCE REBUILT, TYPE CLT</v>
          </cell>
          <cell r="F2136">
            <v>0</v>
          </cell>
          <cell r="G2136"/>
        </row>
        <row r="2137">
          <cell r="A2137" t="str">
            <v>607E23005</v>
          </cell>
          <cell r="B2137"/>
          <cell r="C2137" t="str">
            <v>FT</v>
          </cell>
          <cell r="D2137" t="str">
            <v>FENCE REBUILT, TYPE CLT, AS PER PLAN</v>
          </cell>
          <cell r="F2137">
            <v>0</v>
          </cell>
          <cell r="G2137"/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  <cell r="G2138"/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  <cell r="G2139"/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  <cell r="G2140"/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  <cell r="G2141"/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  <cell r="G2142"/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  <cell r="G2143"/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  <cell r="G2144"/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  <cell r="G2145"/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  <cell r="G2146"/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  <cell r="G2147"/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  <cell r="G2148"/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  <cell r="G2149"/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  <cell r="G2150"/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  <cell r="G2151"/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  <cell r="G2152"/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  <cell r="G2153"/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  <cell r="G2154"/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  <cell r="G2155"/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  <cell r="G2156"/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  <cell r="G2157"/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  <cell r="G2158"/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  <cell r="G2159"/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  <cell r="G2160"/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  <cell r="G2161"/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  <cell r="G2162"/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  <cell r="G2163"/>
        </row>
        <row r="2164">
          <cell r="A2164" t="str">
            <v>607E61111</v>
          </cell>
          <cell r="B2164"/>
          <cell r="C2164" t="str">
            <v>EACH</v>
          </cell>
          <cell r="D2164" t="str">
            <v>GATE REBUILT, AS PER PLAN</v>
          </cell>
          <cell r="F2164">
            <v>0</v>
          </cell>
          <cell r="G2164"/>
        </row>
        <row r="2165">
          <cell r="A2165" t="str">
            <v>607E61200</v>
          </cell>
          <cell r="B2165"/>
          <cell r="C2165" t="str">
            <v>EACH</v>
          </cell>
          <cell r="D2165" t="str">
            <v>GATE, TYPE CLT</v>
          </cell>
          <cell r="F2165">
            <v>0</v>
          </cell>
          <cell r="G2165"/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  <cell r="G2166"/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  <cell r="G2167"/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  <cell r="G2172"/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  <cell r="G2173"/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  <cell r="G2174"/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  <cell r="G2175"/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  <cell r="G2176"/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  <cell r="G2177"/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  <cell r="G2178"/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  <cell r="G2179"/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  <cell r="G2180"/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  <cell r="G2181"/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  <cell r="G2182"/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  <cell r="G2183"/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  <cell r="G2184"/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  <cell r="G2185"/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  <cell r="G2186"/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  <cell r="G2187"/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  <cell r="G2188"/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  <cell r="G2189"/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  <cell r="G2190"/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  <cell r="G2191"/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  <cell r="G2192"/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  <cell r="G2193"/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  <cell r="G2194"/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  <cell r="G2195"/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  <cell r="G2196"/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  <cell r="G2197"/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  <cell r="G2198"/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  <cell r="G2199"/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  <cell r="G2200"/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  <cell r="G2204"/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  <cell r="G2205"/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  <cell r="G2206"/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  <cell r="G2207"/>
        </row>
        <row r="2208">
          <cell r="A2208" t="str">
            <v>609E12000</v>
          </cell>
          <cell r="B2208"/>
          <cell r="C2208" t="str">
            <v>FT</v>
          </cell>
          <cell r="D2208" t="str">
            <v>COMBINATION CURB AND GUTTER, TYPE 2</v>
          </cell>
          <cell r="F2208">
            <v>0</v>
          </cell>
          <cell r="G2208"/>
        </row>
        <row r="2209">
          <cell r="A2209" t="str">
            <v>609E12001</v>
          </cell>
          <cell r="B2209"/>
          <cell r="C2209" t="str">
            <v>FT</v>
          </cell>
          <cell r="D2209" t="str">
            <v>COMBINATION CURB AND GUTTER, TYPE 2, AS PER PLAN</v>
          </cell>
          <cell r="F2209">
            <v>0</v>
          </cell>
          <cell r="G2209"/>
        </row>
        <row r="2210">
          <cell r="A2210" t="str">
            <v>609E14000</v>
          </cell>
          <cell r="B2210"/>
          <cell r="C2210" t="str">
            <v>FT</v>
          </cell>
          <cell r="D2210" t="str">
            <v>CURB, TYPE 2-A</v>
          </cell>
          <cell r="F2210">
            <v>0</v>
          </cell>
          <cell r="G2210"/>
        </row>
        <row r="2211">
          <cell r="A2211" t="str">
            <v>609E14001</v>
          </cell>
          <cell r="B2211"/>
          <cell r="C2211" t="str">
            <v>FT</v>
          </cell>
          <cell r="D2211" t="str">
            <v>CURB, TYPE 2-A, AS PER PLAN</v>
          </cell>
          <cell r="F2211">
            <v>0</v>
          </cell>
          <cell r="G2211"/>
        </row>
        <row r="2212">
          <cell r="A2212" t="str">
            <v>609E16000</v>
          </cell>
          <cell r="B2212"/>
          <cell r="C2212" t="str">
            <v>FT</v>
          </cell>
          <cell r="D2212" t="str">
            <v>CURB, TYPE 2-B</v>
          </cell>
          <cell r="F2212">
            <v>0</v>
          </cell>
          <cell r="G2212"/>
        </row>
        <row r="2213">
          <cell r="A2213" t="str">
            <v>609E16001</v>
          </cell>
          <cell r="B2213"/>
          <cell r="C2213" t="str">
            <v>FT</v>
          </cell>
          <cell r="D2213" t="str">
            <v>CURB, TYPE 2-B, AS PER PLAN</v>
          </cell>
          <cell r="F2213">
            <v>0</v>
          </cell>
          <cell r="G2213"/>
        </row>
        <row r="2214">
          <cell r="A2214" t="str">
            <v>609E18000</v>
          </cell>
          <cell r="B2214"/>
          <cell r="C2214" t="str">
            <v>FT</v>
          </cell>
          <cell r="D2214" t="str">
            <v>COMBINATION CURB AND GUTTER, TYPE 3</v>
          </cell>
          <cell r="F2214">
            <v>0</v>
          </cell>
          <cell r="G2214"/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  <cell r="G2215"/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  <cell r="G2216"/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  <cell r="G2217"/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  <cell r="G2218"/>
        </row>
        <row r="2219">
          <cell r="A2219" t="str">
            <v>609E22001</v>
          </cell>
          <cell r="B2219"/>
          <cell r="C2219" t="str">
            <v>FT</v>
          </cell>
          <cell r="D2219" t="str">
            <v>CURB, TYPE 3-B, AS PER PLAN</v>
          </cell>
          <cell r="F2219">
            <v>0</v>
          </cell>
          <cell r="G2219"/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  <cell r="G2220"/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  <cell r="G2221"/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  <cell r="G2222"/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  <cell r="G2223"/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  <cell r="G2224"/>
        </row>
        <row r="2225">
          <cell r="A2225" t="str">
            <v>609E24501</v>
          </cell>
          <cell r="B2225"/>
          <cell r="C2225" t="str">
            <v>FT</v>
          </cell>
          <cell r="D2225" t="str">
            <v>CURB, TYPE 4-B, AS PER PLAN</v>
          </cell>
          <cell r="F2225">
            <v>0</v>
          </cell>
          <cell r="G2225"/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  <cell r="G2226"/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  <cell r="G2227"/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  <cell r="G2228"/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  <cell r="G2229"/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  <cell r="G2230"/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  <cell r="G2231"/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  <cell r="G2232"/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  <cell r="G2233"/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  <cell r="G2234"/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  <cell r="G2235"/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B2248"/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  <cell r="G2250"/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  <cell r="G2251"/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  <cell r="G2252"/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  <cell r="G2253"/>
        </row>
        <row r="2254">
          <cell r="A2254" t="str">
            <v>609E72000</v>
          </cell>
          <cell r="B2254"/>
          <cell r="C2254" t="str">
            <v>SY</v>
          </cell>
          <cell r="D2254" t="str">
            <v>CONCRETE MEDIAN</v>
          </cell>
          <cell r="F2254">
            <v>0</v>
          </cell>
          <cell r="G2254"/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  <cell r="G2255"/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  <cell r="G2256"/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  <cell r="G2257"/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  <cell r="G2273"/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  <cell r="G2274"/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  <cell r="G2275"/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  <cell r="G2276"/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B2278"/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B2284"/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  <cell r="G2494"/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  <cell r="G2495"/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  <cell r="G2496"/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  <cell r="G2497"/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  <cell r="G2498"/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  <cell r="G2499"/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  <cell r="G2500"/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  <cell r="G2501"/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  <cell r="G2502"/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  <cell r="G2503"/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  <cell r="G2504"/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  <cell r="G2505"/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  <cell r="G2506"/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  <cell r="G2507"/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  <cell r="G2508"/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  <cell r="G2509"/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  <cell r="G2510"/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  <cell r="G2511"/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  <cell r="G2512"/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  <cell r="G2513"/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  <cell r="G2514"/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  <cell r="G2515"/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  <cell r="G2516"/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  <cell r="G2517"/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  <cell r="G2518"/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  <cell r="G2519"/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  <cell r="G2520"/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  <cell r="G2521"/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  <cell r="G2522"/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  <cell r="G2523"/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  <cell r="G2524"/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  <cell r="G2525"/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  <cell r="G2526"/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  <cell r="G2527"/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  <cell r="G2528"/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  <cell r="G2529"/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  <cell r="G2530"/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  <cell r="G2531"/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  <cell r="G2532"/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  <cell r="G2533"/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  <cell r="G2534"/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  <cell r="G2535"/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  <cell r="G2536"/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  <cell r="G2537"/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  <cell r="G2538"/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  <cell r="G2539"/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  <cell r="G2540"/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  <cell r="G2541"/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  <cell r="G2542"/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  <cell r="G2543"/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  <cell r="G2544"/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  <cell r="G2545"/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  <cell r="G2546"/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  <cell r="G2547"/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  <cell r="G2548"/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  <cell r="G2549"/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  <cell r="G2550"/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  <cell r="G2551"/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  <cell r="G2552"/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  <cell r="G2553"/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  <cell r="G2554"/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  <cell r="G2555"/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  <cell r="G2556"/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  <cell r="G2557"/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  <cell r="G2558"/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  <cell r="G2559"/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  <cell r="G2560"/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  <cell r="G2561"/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  <cell r="G2562"/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  <cell r="G2563"/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  <cell r="G2564"/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  <cell r="G2565"/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  <cell r="G2566"/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  <cell r="G2567"/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  <cell r="G2568"/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  <cell r="G2569"/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  <cell r="G2570"/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  <cell r="G2571"/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  <cell r="G2572"/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  <cell r="G2573"/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  <cell r="G2574"/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  <cell r="G2575"/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  <cell r="G2576"/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  <cell r="G2577"/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  <cell r="G2578"/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  <cell r="G2579"/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  <cell r="G2580"/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  <cell r="G2581"/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  <cell r="G2582"/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  <cell r="G2583"/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  <cell r="G2584"/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  <cell r="G2585"/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  <cell r="G2586"/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  <cell r="G2587"/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  <cell r="G2588"/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  <cell r="G2589"/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  <cell r="G2590"/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  <cell r="G2591"/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  <cell r="G2592"/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  <cell r="G2593"/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  <cell r="G2594"/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  <cell r="G2595"/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  <cell r="G2596"/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  <cell r="G2597"/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  <cell r="G2598"/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  <cell r="G2599"/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  <cell r="G2600"/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  <cell r="G2601"/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  <cell r="G2602"/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  <cell r="G2603"/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  <cell r="G2604"/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  <cell r="G2605"/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  <cell r="G2606"/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  <cell r="G2607"/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  <cell r="G2608"/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  <cell r="G2609"/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  <cell r="G2610"/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  <cell r="G2611"/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  <cell r="G2612"/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  <cell r="G2613"/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  <cell r="G2614"/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  <cell r="G2629"/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  <cell r="G2630"/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  <cell r="G2631"/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  <cell r="G2632"/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  <cell r="G2633"/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  <cell r="G2634"/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  <cell r="G2635"/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  <cell r="G2636"/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  <cell r="G2637"/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  <cell r="G2638"/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  <cell r="G2639"/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  <cell r="G2640"/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  <cell r="G2641"/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  <cell r="G2642"/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  <cell r="G2643"/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  <cell r="G2644"/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  <cell r="G2645"/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  <cell r="G2646"/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  <cell r="G2647"/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  <cell r="G2648"/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  <cell r="G2649"/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  <cell r="G2650"/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  <cell r="G2651"/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  <cell r="G2652"/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  <cell r="G2653"/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  <cell r="G2654"/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  <cell r="G2655"/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  <cell r="G2656"/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  <cell r="G2657"/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  <cell r="G2658"/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  <cell r="G2659"/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  <cell r="G2660"/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  <cell r="G2661"/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  <cell r="G2662"/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  <cell r="G2663"/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  <cell r="G2664"/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  <cell r="G2665"/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  <cell r="G2666"/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  <cell r="G2667"/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  <cell r="G2668"/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  <cell r="G2669"/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  <cell r="G2670"/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  <cell r="G2671"/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  <cell r="G2672"/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  <cell r="G2673"/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  <cell r="G2674"/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  <cell r="G2675"/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  <cell r="G2676"/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  <cell r="G2677"/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  <cell r="G2678"/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  <cell r="G2679"/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  <cell r="G2680"/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  <cell r="G2681"/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  <cell r="G2682"/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  <cell r="G2683"/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  <cell r="G2684"/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  <cell r="G2685"/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  <cell r="G2686"/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  <cell r="G2687"/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  <cell r="G2688"/>
        </row>
        <row r="2689">
          <cell r="A2689" t="str">
            <v>611E95548</v>
          </cell>
          <cell r="B2689"/>
          <cell r="C2689" t="str">
            <v>FT</v>
          </cell>
          <cell r="D2689" t="str">
            <v>11' X 8' CONDUIT, TYPE A, 706.05</v>
          </cell>
          <cell r="F2689">
            <v>0</v>
          </cell>
          <cell r="G2689"/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  <cell r="G2690"/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  <cell r="G2691"/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  <cell r="G2692"/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  <cell r="G2693"/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  <cell r="G2694"/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  <cell r="G2695"/>
        </row>
        <row r="2696">
          <cell r="A2696" t="str">
            <v>611E95555</v>
          </cell>
          <cell r="B2696"/>
          <cell r="C2696" t="str">
            <v>FT</v>
          </cell>
          <cell r="D2696" t="str">
            <v>11' X 11' CONDUIT, TYPE A, 706.05, AS PER PLAN</v>
          </cell>
          <cell r="F2696">
            <v>0</v>
          </cell>
          <cell r="G2696"/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  <cell r="G2697"/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  <cell r="G2698"/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  <cell r="G2699"/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  <cell r="G2700"/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  <cell r="G2701"/>
        </row>
        <row r="2702">
          <cell r="A2702" t="str">
            <v>611E95801</v>
          </cell>
          <cell r="B2702"/>
          <cell r="C2702" t="str">
            <v>FT</v>
          </cell>
          <cell r="D2702" t="str">
            <v>12' X 6' CONDUIT, TYPE A, 706.05, AS PER PLAN</v>
          </cell>
          <cell r="F2702">
            <v>0</v>
          </cell>
          <cell r="G2702"/>
        </row>
        <row r="2703">
          <cell r="A2703" t="str">
            <v>611E95900</v>
          </cell>
          <cell r="B2703"/>
          <cell r="C2703" t="str">
            <v>FT</v>
          </cell>
          <cell r="D2703" t="str">
            <v>12' X 7' CONDUIT, TYPE A, 706.05</v>
          </cell>
          <cell r="F2703">
            <v>0</v>
          </cell>
          <cell r="G2703"/>
        </row>
        <row r="2704">
          <cell r="A2704" t="str">
            <v>611E95901</v>
          </cell>
          <cell r="B2704"/>
          <cell r="C2704" t="str">
            <v>FT</v>
          </cell>
          <cell r="D2704" t="str">
            <v>12' X 7' CONDUIT, TYPE A, 706.05, AS PER PLAN</v>
          </cell>
          <cell r="F2704">
            <v>0</v>
          </cell>
          <cell r="G2704"/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  <cell r="G2705"/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  <cell r="G2706"/>
        </row>
        <row r="2707">
          <cell r="A2707" t="str">
            <v>611E96010</v>
          </cell>
          <cell r="B2707"/>
          <cell r="C2707" t="str">
            <v>FT</v>
          </cell>
          <cell r="D2707" t="str">
            <v>12' X 9' CONDUIT, TYPE A, 706.05</v>
          </cell>
          <cell r="F2707">
            <v>0</v>
          </cell>
          <cell r="G2707"/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  <cell r="G2708"/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  <cell r="G2709"/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  <cell r="G2710"/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  <cell r="G2711"/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  <cell r="G2712"/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  <cell r="G2713"/>
        </row>
        <row r="2714">
          <cell r="A2714" t="str">
            <v>611E96221</v>
          </cell>
          <cell r="B2714"/>
          <cell r="C2714" t="str">
            <v>FT</v>
          </cell>
          <cell r="D2714" t="str">
            <v>12' X 12' CONDUIT, TYPE A, 706.05, AS PER PLAN</v>
          </cell>
          <cell r="F2714">
            <v>0</v>
          </cell>
          <cell r="G2714"/>
        </row>
        <row r="2715">
          <cell r="A2715" t="str">
            <v>611E96300</v>
          </cell>
          <cell r="B2715"/>
          <cell r="C2715" t="str">
            <v>FT</v>
          </cell>
          <cell r="D2715" t="str">
            <v>14' X 4' CONDUIT, TYPE A, 706.05</v>
          </cell>
          <cell r="F2715">
            <v>0</v>
          </cell>
          <cell r="G2715"/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  <cell r="G2716"/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  <cell r="G2717"/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  <cell r="G2718"/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  <cell r="G2719"/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  <cell r="G2720"/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  <cell r="G2721"/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  <cell r="G2722"/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  <cell r="G2723"/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  <cell r="G2724"/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  <cell r="G2725"/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  <cell r="G2726"/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  <cell r="G2727"/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  <cell r="G2728"/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  <cell r="G2729"/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  <cell r="G2730"/>
        </row>
        <row r="2731">
          <cell r="A2731" t="str">
            <v>611E96400</v>
          </cell>
          <cell r="B2731"/>
          <cell r="C2731" t="str">
            <v>FT</v>
          </cell>
          <cell r="D2731" t="str">
            <v>16' X 5' CONDUIT, TYPE A, 706.05</v>
          </cell>
          <cell r="F2731">
            <v>0</v>
          </cell>
          <cell r="G2731"/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  <cell r="G2732"/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  <cell r="G2733"/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  <cell r="G2734"/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  <cell r="G2735"/>
        </row>
        <row r="2736">
          <cell r="A2736" t="str">
            <v>611E96449</v>
          </cell>
          <cell r="B2736"/>
          <cell r="C2736" t="str">
            <v>FT</v>
          </cell>
          <cell r="D2736" t="str">
            <v>16' X 7' CONDUIT, TYPE A, 706.05, AS PER PLAN</v>
          </cell>
          <cell r="F2736">
            <v>0</v>
          </cell>
          <cell r="G2736"/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  <cell r="G2737"/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  <cell r="G2738"/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  <cell r="G2739"/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  <cell r="G2740"/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  <cell r="G2741"/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  <cell r="G2742"/>
        </row>
        <row r="2743">
          <cell r="A2743" t="str">
            <v>611E96460</v>
          </cell>
          <cell r="B2743"/>
          <cell r="C2743" t="str">
            <v>FT</v>
          </cell>
          <cell r="D2743" t="str">
            <v>20' X 10' CONDUIT, TYPE A, 706.05</v>
          </cell>
          <cell r="F2743">
            <v>0</v>
          </cell>
          <cell r="G2743"/>
        </row>
        <row r="2744">
          <cell r="A2744" t="str">
            <v>611E96461</v>
          </cell>
          <cell r="B2744"/>
          <cell r="C2744" t="str">
            <v>FT</v>
          </cell>
          <cell r="D2744" t="str">
            <v>20' X 10' CONDUIT, TYPE A, 706.05, AS PER PLAN</v>
          </cell>
          <cell r="F2744">
            <v>0</v>
          </cell>
          <cell r="G2744"/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  <cell r="G2745"/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  <cell r="G2746"/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  <cell r="G2747"/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  <cell r="G2748"/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  <cell r="G2749"/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  <cell r="G2750"/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  <cell r="G2751"/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  <cell r="G2752"/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  <cell r="G2753"/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  <cell r="G2754"/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  <cell r="G2755"/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  <cell r="G2756"/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  <cell r="G2757"/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  <cell r="G2758"/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  <cell r="G2759"/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  <cell r="G2760"/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  <cell r="G2761"/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  <cell r="G2762"/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  <cell r="G2763"/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  <cell r="G2764"/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  <cell r="G2765"/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  <cell r="G2766"/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  <cell r="G2767"/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  <cell r="G2768"/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  <cell r="G2769"/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  <cell r="G2770"/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  <cell r="G2777"/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</row>
        <row r="2779">
          <cell r="A2779" t="str">
            <v>611E97001</v>
          </cell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  <cell r="G2782"/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611E97300</v>
          </cell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611E98010</v>
          </cell>
          <cell r="C2791" t="str">
            <v>EACH</v>
          </cell>
          <cell r="D2791" t="str">
            <v>CONCRETE BARRIER (TYPE D) INLET</v>
          </cell>
          <cell r="F2791">
            <v>0</v>
          </cell>
          <cell r="G2791"/>
        </row>
        <row r="2792">
          <cell r="A2792" t="str">
            <v>611E98011</v>
          </cell>
          <cell r="C2792" t="str">
            <v>EACH</v>
          </cell>
          <cell r="D2792" t="str">
            <v>CONCRETE BARRIER (TYPE D) INLET, AS PER PLAN</v>
          </cell>
          <cell r="F2792">
            <v>0</v>
          </cell>
          <cell r="G2792"/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  <cell r="G2793"/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  <cell r="G2794"/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  <cell r="G2795"/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  <cell r="G2796"/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  <cell r="G2797"/>
        </row>
        <row r="2798">
          <cell r="A2798" t="str">
            <v>611E98181</v>
          </cell>
          <cell r="B2798"/>
          <cell r="C2798" t="str">
            <v>EACH</v>
          </cell>
          <cell r="D2798" t="str">
            <v>CATCH BASIN, NO. 3A, AS PER PLAN</v>
          </cell>
          <cell r="F2798">
            <v>0</v>
          </cell>
          <cell r="G2798"/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  <cell r="G2799"/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  <cell r="G2800"/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  <cell r="G2801"/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  <cell r="G2802"/>
        </row>
        <row r="2803">
          <cell r="A2803" t="str">
            <v>611E98240</v>
          </cell>
          <cell r="B2803"/>
          <cell r="C2803" t="str">
            <v>EACH</v>
          </cell>
          <cell r="D2803" t="str">
            <v>CATCH BASIN, NO. 4 WITH E GRATE</v>
          </cell>
          <cell r="F2803">
            <v>0</v>
          </cell>
          <cell r="G2803"/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  <cell r="G2804"/>
        </row>
        <row r="2805">
          <cell r="A2805" t="str">
            <v>611E98260</v>
          </cell>
          <cell r="C2805" t="str">
            <v>EACH</v>
          </cell>
          <cell r="D2805" t="str">
            <v>CATCH BASIN, NO. 4 WITHOUT APRON</v>
          </cell>
          <cell r="F2805">
            <v>0</v>
          </cell>
          <cell r="G2805"/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  <cell r="G2806"/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  <cell r="G2807"/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  <cell r="G2808"/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  <cell r="G2809"/>
        </row>
        <row r="2810">
          <cell r="A2810" t="str">
            <v>611E98281</v>
          </cell>
          <cell r="B2810"/>
          <cell r="C2810" t="str">
            <v>EACH</v>
          </cell>
          <cell r="D2810" t="str">
            <v>CATCH BASIN, NO. 4A WITH E GRATE, AS PER PLAN</v>
          </cell>
          <cell r="F2810">
            <v>0</v>
          </cell>
          <cell r="G2810"/>
        </row>
        <row r="2811">
          <cell r="A2811" t="str">
            <v>611E98300</v>
          </cell>
          <cell r="B2811"/>
          <cell r="C2811" t="str">
            <v>EACH</v>
          </cell>
          <cell r="D2811" t="str">
            <v>CATCH BASIN, NO. 5</v>
          </cell>
          <cell r="F2811">
            <v>0</v>
          </cell>
          <cell r="G2811"/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  <cell r="G2812"/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  <cell r="G2813"/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  <cell r="G2814"/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  <cell r="G2815"/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  <cell r="G2816"/>
        </row>
        <row r="2817">
          <cell r="A2817" t="str">
            <v>611E98340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  <cell r="G2817"/>
        </row>
        <row r="2818">
          <cell r="A2818" t="str">
            <v>611E98341</v>
          </cell>
          <cell r="C2818" t="str">
            <v>EACH</v>
          </cell>
          <cell r="D2818" t="str">
            <v>CATCH BASIN, NO. 5A</v>
          </cell>
          <cell r="F2818">
            <v>0</v>
          </cell>
          <cell r="G2818"/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  <cell r="G2819"/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  <cell r="G2820"/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  <cell r="G2821"/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  <cell r="G2822"/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  <cell r="G2823"/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  <cell r="G2824"/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  <cell r="G2825"/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  <cell r="G2826"/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  <cell r="G2827"/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  <cell r="G2828"/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  <cell r="G2829"/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  <cell r="G2830"/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  <cell r="G2831"/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  <cell r="G2832"/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  <cell r="G2833"/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  <cell r="G2834"/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  <cell r="G2835"/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  <cell r="G2836"/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  <cell r="G2837"/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  <cell r="G2838"/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  <cell r="G2839"/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  <cell r="G2840"/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  <cell r="G2841"/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  <cell r="G2842"/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  <cell r="G2843"/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  <cell r="G2844"/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  <cell r="G2845"/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  <cell r="G2846"/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  <cell r="G2847"/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  <cell r="G2848"/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  <cell r="G2849"/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  <cell r="G2850"/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  <cell r="G2851"/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  <cell r="G2852"/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  <cell r="G2853"/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  <cell r="G2854"/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  <cell r="G2855"/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  <cell r="G2856"/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  <cell r="G2857"/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  <cell r="G2858"/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  <cell r="G2859"/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  <cell r="G2860"/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  <cell r="G2861"/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  <cell r="G2863"/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  <cell r="G2864"/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  <cell r="G2865"/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  <cell r="G2866"/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  <cell r="G2867"/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  <cell r="G2868"/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  <cell r="G2869"/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  <cell r="G2870"/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  <cell r="G2871"/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  <cell r="G2872"/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  <cell r="G2873"/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  <cell r="G2874"/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  <cell r="G2875"/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  <cell r="G2876"/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  <cell r="G2877"/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  <cell r="G2878"/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  <cell r="G2879"/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  <cell r="G2880"/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  <cell r="G2881"/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  <cell r="G2882"/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  <cell r="G2883"/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  <cell r="G2884"/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  <cell r="G2885"/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  <cell r="G2886"/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  <cell r="G2887"/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  <cell r="G2888"/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  <cell r="G2889"/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  <cell r="G2890"/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  <cell r="G2891"/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  <cell r="G2892"/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  <cell r="G2893"/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  <cell r="G2894"/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  <cell r="G2895"/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  <cell r="G2896"/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  <cell r="G2897"/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  <cell r="G2898"/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  <cell r="G2899"/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  <cell r="G2900"/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  <cell r="G2901"/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  <cell r="G2902"/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  <cell r="G2903"/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  <cell r="G2904"/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  <cell r="G2905"/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  <cell r="G2906"/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  <cell r="G2907"/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  <cell r="G2908"/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  <cell r="G2909"/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  <cell r="G2910"/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  <cell r="G2911"/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  <cell r="G2912"/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  <cell r="G2913"/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  <cell r="G2914"/>
        </row>
        <row r="2915">
          <cell r="A2915" t="str">
            <v>611E99060</v>
          </cell>
          <cell r="B2915"/>
          <cell r="C2915" t="str">
            <v>EACH</v>
          </cell>
          <cell r="D2915" t="str">
            <v>BARRIER MEDIAN INLET, SINGLE SLOPE, TYPE 915B1</v>
          </cell>
          <cell r="F2915">
            <v>0</v>
          </cell>
          <cell r="G2915"/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  <cell r="G2916"/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  <cell r="G2917"/>
        </row>
        <row r="2918">
          <cell r="A2918" t="str">
            <v>611E99065</v>
          </cell>
          <cell r="B2918"/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  <cell r="G2918"/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  <cell r="G2919"/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  <cell r="G2920"/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  <cell r="G2921"/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  <cell r="G2922"/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  <cell r="G2923"/>
        </row>
        <row r="2924">
          <cell r="A2924" t="str">
            <v>611E99090</v>
          </cell>
          <cell r="B2924"/>
          <cell r="C2924" t="str">
            <v>EACH</v>
          </cell>
          <cell r="D2924" t="str">
            <v>INLET, NO. 3 FOR SINGLE SLOPE BARRIER, TYPE A1</v>
          </cell>
          <cell r="F2924">
            <v>0</v>
          </cell>
          <cell r="G2924"/>
        </row>
        <row r="2925">
          <cell r="A2925" t="str">
            <v>611E99094</v>
          </cell>
          <cell r="B2925"/>
          <cell r="C2925" t="str">
            <v>EACH</v>
          </cell>
          <cell r="D2925" t="str">
            <v>INLET, NO. 3 FOR SINGLE SLOPE BARRIER, TYPE B</v>
          </cell>
          <cell r="F2925">
            <v>0</v>
          </cell>
          <cell r="G2925"/>
        </row>
        <row r="2926">
          <cell r="A2926" t="str">
            <v>611E99095</v>
          </cell>
          <cell r="B2926"/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  <cell r="G2926"/>
        </row>
        <row r="2927">
          <cell r="A2927" t="str">
            <v>611E99100</v>
          </cell>
          <cell r="B2927"/>
          <cell r="C2927" t="str">
            <v>EACH</v>
          </cell>
          <cell r="D2927" t="str">
            <v>INLET, NO. 3 FOR SINGLE SLOPE BARRIER, TYPE B1</v>
          </cell>
          <cell r="F2927">
            <v>0</v>
          </cell>
          <cell r="G2927"/>
        </row>
        <row r="2928">
          <cell r="A2928" t="str">
            <v>611E99101</v>
          </cell>
          <cell r="B2928"/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  <cell r="G2928"/>
        </row>
        <row r="2929">
          <cell r="A2929" t="str">
            <v>611E99104</v>
          </cell>
          <cell r="B2929"/>
          <cell r="C2929" t="str">
            <v>EACH</v>
          </cell>
          <cell r="D2929" t="str">
            <v>INLET, NO. 3 FOR SINGLE SLOPE BARRIER, TYPE C</v>
          </cell>
          <cell r="F2929">
            <v>0</v>
          </cell>
          <cell r="G2929"/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  <cell r="G2930"/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  <cell r="G2931"/>
        </row>
        <row r="2932">
          <cell r="A2932" t="str">
            <v>611E99111</v>
          </cell>
          <cell r="B2932"/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  <cell r="G2932"/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  <cell r="G2933"/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  <cell r="G2934"/>
        </row>
        <row r="2935">
          <cell r="A2935" t="str">
            <v>611E99120</v>
          </cell>
          <cell r="B2935"/>
          <cell r="C2935" t="str">
            <v>EACH</v>
          </cell>
          <cell r="D2935" t="str">
            <v>INLET, NO. 4 FOR SINGLE SLOPE BARRIER, TYPE A</v>
          </cell>
          <cell r="F2935">
            <v>0</v>
          </cell>
          <cell r="G2935"/>
        </row>
        <row r="2936">
          <cell r="A2936" t="str">
            <v>611E99121</v>
          </cell>
          <cell r="B2936"/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  <cell r="G2936"/>
        </row>
        <row r="2937">
          <cell r="A2937" t="str">
            <v>611E99124</v>
          </cell>
          <cell r="B2937"/>
          <cell r="C2937" t="str">
            <v>EACH</v>
          </cell>
          <cell r="D2937" t="str">
            <v>INLET, NO. 4 FOR SINGLE SLOPE BARRIER, TYPE A1</v>
          </cell>
          <cell r="F2937">
            <v>0</v>
          </cell>
          <cell r="G2937"/>
        </row>
        <row r="2938">
          <cell r="A2938" t="str">
            <v>611E99130</v>
          </cell>
          <cell r="B2938"/>
          <cell r="C2938" t="str">
            <v>EACH</v>
          </cell>
          <cell r="D2938" t="str">
            <v>INLET, NO. 4 FOR SINGLE SLOPE BARRIER, TYPE B</v>
          </cell>
          <cell r="F2938">
            <v>0</v>
          </cell>
          <cell r="G2938"/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  <cell r="G2939"/>
        </row>
        <row r="2940">
          <cell r="A2940" t="str">
            <v>611E99140</v>
          </cell>
          <cell r="B2940"/>
          <cell r="C2940" t="str">
            <v>EACH</v>
          </cell>
          <cell r="D2940" t="str">
            <v>INLET, NO. 4 FOR SINGLE SLOPE BARRIER, TYPE B1</v>
          </cell>
          <cell r="F2940">
            <v>0</v>
          </cell>
          <cell r="G2940"/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  <cell r="G2941"/>
        </row>
        <row r="2942">
          <cell r="A2942" t="str">
            <v>611E99151</v>
          </cell>
          <cell r="B2942"/>
          <cell r="C2942" t="str">
            <v>EACH</v>
          </cell>
          <cell r="D2942" t="str">
            <v>INLET ADJUSTED TO GRADE, AS PER PLAN</v>
          </cell>
          <cell r="F2942">
            <v>0</v>
          </cell>
          <cell r="G2942"/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  <cell r="G2943"/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  <cell r="G2944"/>
        </row>
        <row r="2945">
          <cell r="A2945" t="str">
            <v>611E99160</v>
          </cell>
          <cell r="B2945"/>
          <cell r="C2945" t="str">
            <v>EACH</v>
          </cell>
          <cell r="D2945" t="str">
            <v>INLET FRAME AND GRATE</v>
          </cell>
          <cell r="F2945">
            <v>0</v>
          </cell>
          <cell r="G2945"/>
        </row>
        <row r="2946">
          <cell r="A2946" t="str">
            <v>611E99161</v>
          </cell>
          <cell r="B2946"/>
          <cell r="C2946" t="str">
            <v>EACH</v>
          </cell>
          <cell r="D2946" t="str">
            <v>INLET FRAME AND GRATE, AS PER PLAN</v>
          </cell>
          <cell r="F2946">
            <v>0</v>
          </cell>
          <cell r="G2946"/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  <cell r="G2947"/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  <cell r="G2948"/>
        </row>
        <row r="2949">
          <cell r="A2949" t="str">
            <v>611E99180</v>
          </cell>
          <cell r="B2949"/>
          <cell r="C2949" t="str">
            <v>EACH</v>
          </cell>
          <cell r="D2949" t="str">
            <v>BARRIER MEDIAN INLET, TYPE 915B</v>
          </cell>
          <cell r="F2949">
            <v>0</v>
          </cell>
          <cell r="G2949"/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  <cell r="G2950"/>
        </row>
        <row r="2951">
          <cell r="A2951" t="str">
            <v>611E99190</v>
          </cell>
          <cell r="B2951"/>
          <cell r="C2951" t="str">
            <v>EACH</v>
          </cell>
          <cell r="D2951" t="str">
            <v>BARRIER MEDIAN INLET, SINGLE SLOPE, TYPE 915B1-2</v>
          </cell>
          <cell r="F2951">
            <v>0</v>
          </cell>
          <cell r="G2951"/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  <cell r="G2952"/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</row>
        <row r="2954">
          <cell r="A2954" t="str">
            <v>611E99550</v>
          </cell>
          <cell r="B2954"/>
          <cell r="C2954" t="str">
            <v>EACH</v>
          </cell>
          <cell r="D2954" t="str">
            <v>MANHOLE, NO. 1</v>
          </cell>
          <cell r="F2954">
            <v>0</v>
          </cell>
          <cell r="G2954"/>
        </row>
        <row r="2955">
          <cell r="A2955" t="str">
            <v>611E99551</v>
          </cell>
          <cell r="B2955"/>
          <cell r="C2955" t="str">
            <v>EACH</v>
          </cell>
          <cell r="D2955" t="str">
            <v>MANHOLE, NO. 1, AS PER PLAN</v>
          </cell>
          <cell r="F2955">
            <v>0</v>
          </cell>
          <cell r="G2955"/>
        </row>
        <row r="2956">
          <cell r="A2956" t="str">
            <v>611E99570</v>
          </cell>
          <cell r="B2956"/>
          <cell r="C2956" t="str">
            <v>EACH</v>
          </cell>
          <cell r="D2956" t="str">
            <v>MANHOLE, NO. 2</v>
          </cell>
          <cell r="F2956">
            <v>0</v>
          </cell>
          <cell r="G2956"/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  <cell r="G2957"/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  <cell r="G2958"/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  <cell r="G2959"/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  <cell r="G2960"/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  <cell r="G2961"/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  <cell r="G2962"/>
        </row>
        <row r="2963">
          <cell r="A2963" t="str">
            <v>611E99583</v>
          </cell>
          <cell r="B2963"/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  <cell r="G2963"/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  <cell r="G2964"/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  <cell r="G2965"/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  <cell r="G2966"/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  <cell r="G2967"/>
        </row>
        <row r="2968">
          <cell r="A2968" t="str">
            <v>611E99620</v>
          </cell>
          <cell r="B2968"/>
          <cell r="C2968" t="str">
            <v>EACH</v>
          </cell>
          <cell r="D2968" t="str">
            <v>MANHOLE, NO. 5</v>
          </cell>
          <cell r="F2968">
            <v>0</v>
          </cell>
          <cell r="G2968"/>
        </row>
        <row r="2969">
          <cell r="A2969" t="str">
            <v>611E99621</v>
          </cell>
          <cell r="B2969"/>
          <cell r="C2969" t="str">
            <v>EACH</v>
          </cell>
          <cell r="D2969" t="str">
            <v>MANHOLE, NO. 5, AS PER PLAN</v>
          </cell>
          <cell r="F2969">
            <v>0</v>
          </cell>
          <cell r="G2969"/>
        </row>
        <row r="2970">
          <cell r="A2970" t="str">
            <v>611E99640</v>
          </cell>
          <cell r="B2970"/>
          <cell r="C2970" t="str">
            <v>EACH</v>
          </cell>
          <cell r="D2970" t="str">
            <v>MANHOLE FRAME</v>
          </cell>
          <cell r="F2970">
            <v>0</v>
          </cell>
          <cell r="G2970"/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  <cell r="G2971"/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  <cell r="G2972"/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  <cell r="G2973"/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  <cell r="G2974"/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  <cell r="G2975"/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  <cell r="G2976"/>
        </row>
        <row r="2977">
          <cell r="A2977" t="str">
            <v>611E99655</v>
          </cell>
          <cell r="B2977"/>
          <cell r="C2977" t="str">
            <v>EACH</v>
          </cell>
          <cell r="D2977" t="str">
            <v>MANHOLE ADJUSTED TO GRADE, AS PER PLAN</v>
          </cell>
          <cell r="F2977">
            <v>0</v>
          </cell>
          <cell r="G2977"/>
        </row>
        <row r="2978">
          <cell r="A2978" t="str">
            <v>611E99660</v>
          </cell>
          <cell r="B2978"/>
          <cell r="C2978" t="str">
            <v>EACH</v>
          </cell>
          <cell r="D2978" t="str">
            <v>MANHOLE RECONSTRUCTED TO GRADE</v>
          </cell>
          <cell r="F2978">
            <v>0</v>
          </cell>
          <cell r="G2978"/>
        </row>
        <row r="2979">
          <cell r="A2979" t="str">
            <v>611E99661</v>
          </cell>
          <cell r="B2979"/>
          <cell r="C2979" t="str">
            <v>EACH</v>
          </cell>
          <cell r="D2979" t="str">
            <v>MANHOLE RECONSTRUCTED TO GRADE, AS PER PLAN</v>
          </cell>
          <cell r="F2979">
            <v>0</v>
          </cell>
          <cell r="G2979"/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  <cell r="G2981"/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  <cell r="G2982"/>
        </row>
        <row r="2983">
          <cell r="A2983" t="str">
            <v>611E99711</v>
          </cell>
          <cell r="C2983" t="str">
            <v>EACH</v>
          </cell>
          <cell r="D2983" t="str">
            <v>PRECAST REINFORCED CONCRETE OUTLET, AS PER PLAN</v>
          </cell>
          <cell r="F2983">
            <v>0</v>
          </cell>
          <cell r="G2983"/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  <cell r="G2984"/>
        </row>
        <row r="2985">
          <cell r="A2985" t="str">
            <v>611E99721</v>
          </cell>
          <cell r="B2985"/>
          <cell r="C2985" t="str">
            <v>EACH</v>
          </cell>
          <cell r="D2985" t="str">
            <v>INSPECTION WELL, AS PER PLAN</v>
          </cell>
          <cell r="F2985">
            <v>0</v>
          </cell>
          <cell r="G2985"/>
        </row>
        <row r="2986">
          <cell r="A2986" t="str">
            <v>611E99730</v>
          </cell>
          <cell r="B2986"/>
          <cell r="C2986" t="str">
            <v>EACH</v>
          </cell>
          <cell r="D2986" t="str">
            <v>JUNCTION CHAMBER</v>
          </cell>
          <cell r="F2986">
            <v>0</v>
          </cell>
          <cell r="G2986"/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  <cell r="G2987"/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  <cell r="G2988"/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  <cell r="G2989"/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  <cell r="G2990"/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  <cell r="G2991"/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  <cell r="G2992"/>
        </row>
        <row r="2993">
          <cell r="A2993" t="str">
            <v>611E99850</v>
          </cell>
          <cell r="C2993" t="str">
            <v>EACH</v>
          </cell>
          <cell r="D2993" t="str">
            <v>WATER QUALITY BASIN, RETENTION</v>
          </cell>
          <cell r="F2993">
            <v>0</v>
          </cell>
          <cell r="G2993"/>
        </row>
        <row r="2994">
          <cell r="A2994" t="str">
            <v>611E99851</v>
          </cell>
          <cell r="C2994" t="str">
            <v>EACH</v>
          </cell>
          <cell r="D2994" t="str">
            <v>WATER QUALITY BASIN, RETENTION, AS PER PLAN</v>
          </cell>
          <cell r="F2994">
            <v>0</v>
          </cell>
          <cell r="G2994"/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  <cell r="G2995"/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  <cell r="G2996"/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  <cell r="G2997"/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611E99910</v>
          </cell>
          <cell r="B2999"/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611E99920</v>
          </cell>
          <cell r="B3000"/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</row>
        <row r="3002">
          <cell r="A3002" t="str">
            <v>613E41200</v>
          </cell>
          <cell r="B3002"/>
          <cell r="C3002" t="str">
            <v>CY</v>
          </cell>
          <cell r="D3002" t="str">
            <v>LOW STRENGTH MORTAR BACKFILL</v>
          </cell>
          <cell r="F3002">
            <v>0</v>
          </cell>
          <cell r="G3002"/>
        </row>
        <row r="3003">
          <cell r="A3003" t="str">
            <v>613E41201</v>
          </cell>
          <cell r="C3003" t="str">
            <v>CY</v>
          </cell>
          <cell r="D3003" t="str">
            <v>LOW STRENGTH MORTAR BACKFILL, AS PER PLAN</v>
          </cell>
          <cell r="F3003">
            <v>0</v>
          </cell>
          <cell r="G3003"/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  <cell r="G3004"/>
        </row>
        <row r="3005">
          <cell r="A3005" t="str">
            <v>613E41251</v>
          </cell>
          <cell r="B3005"/>
          <cell r="C3005" t="str">
            <v>CY</v>
          </cell>
          <cell r="D3005" t="str">
            <v>LOW STRENGTH MORTAR BACKFILL (TYPE 1), AS PER PLAN</v>
          </cell>
          <cell r="F3005">
            <v>0</v>
          </cell>
          <cell r="G3005"/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  <cell r="G3006"/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  <cell r="G3007"/>
        </row>
        <row r="3008">
          <cell r="A3008" t="str">
            <v>613E41350</v>
          </cell>
          <cell r="B3008"/>
          <cell r="C3008" t="str">
            <v>CY</v>
          </cell>
          <cell r="D3008" t="str">
            <v>LOW STRENGTH MORTAR BACKFILL (TYPE 3)</v>
          </cell>
          <cell r="F3008">
            <v>0</v>
          </cell>
          <cell r="G3008"/>
        </row>
        <row r="3009">
          <cell r="A3009" t="str">
            <v>613E41351</v>
          </cell>
          <cell r="B3009"/>
          <cell r="C3009" t="str">
            <v>CY</v>
          </cell>
          <cell r="D3009" t="str">
            <v>LOW STRENGTH MORTAR BACKFILL (TYPE 3), AS PER PLAN</v>
          </cell>
          <cell r="F3009">
            <v>0</v>
          </cell>
          <cell r="G3009"/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  <cell r="G3010"/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  <cell r="G3011"/>
        </row>
        <row r="3012">
          <cell r="A3012" t="str">
            <v>614E11001</v>
          </cell>
          <cell r="B3012"/>
          <cell r="C3012" t="str">
            <v>LS</v>
          </cell>
          <cell r="D3012" t="str">
            <v>MAINTAINING TRAFFIC, AS PER PLAN</v>
          </cell>
          <cell r="F3012">
            <v>0</v>
          </cell>
          <cell r="G3012"/>
        </row>
        <row r="3013">
          <cell r="A3013" t="str">
            <v>614E11110</v>
          </cell>
          <cell r="B3013"/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  <cell r="G3013"/>
        </row>
        <row r="3014">
          <cell r="A3014" t="str">
            <v>614E11111</v>
          </cell>
          <cell r="B3014"/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  <cell r="G3014"/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  <cell r="G3015"/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  <cell r="G3016"/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  <cell r="G3017"/>
        </row>
        <row r="3018">
          <cell r="A3018" t="str">
            <v>614E11631</v>
          </cell>
          <cell r="B3018"/>
          <cell r="C3018" t="str">
            <v>FT</v>
          </cell>
          <cell r="D3018" t="str">
            <v>INCREASED BARRIER DELINEATION, AS PER PLAN</v>
          </cell>
          <cell r="F3018">
            <v>0</v>
          </cell>
          <cell r="G3018"/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  <cell r="G3019"/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  <cell r="G3020"/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  <cell r="G3021"/>
        </row>
        <row r="3022">
          <cell r="A3022" t="str">
            <v>614E12360</v>
          </cell>
          <cell r="B3022"/>
          <cell r="C3022" t="str">
            <v>EACH</v>
          </cell>
          <cell r="D3022" t="str">
            <v>WORK ZONE IMPACT ATTENUATOR (REPLACEMENT)</v>
          </cell>
          <cell r="F3022">
            <v>0</v>
          </cell>
          <cell r="G3022"/>
        </row>
        <row r="3023">
          <cell r="A3023" t="str">
            <v>614E12370</v>
          </cell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  <cell r="G3024"/>
        </row>
        <row r="3025">
          <cell r="A3025" t="str">
            <v>614E12381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  <cell r="G3025"/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  <cell r="G3026"/>
        </row>
        <row r="3027">
          <cell r="A3027" t="str">
            <v>614E12385</v>
          </cell>
          <cell r="B3027"/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  <cell r="G3027"/>
        </row>
        <row r="3028">
          <cell r="A3028" t="str">
            <v>614E12390</v>
          </cell>
          <cell r="B3028"/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  <cell r="G3028"/>
        </row>
        <row r="3029">
          <cell r="A3029" t="str">
            <v>614E12391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  <cell r="G3029"/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  <cell r="G3030"/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  <cell r="G3031"/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</row>
        <row r="3033">
          <cell r="A3033" t="str">
            <v>614E12410</v>
          </cell>
          <cell r="B3033"/>
          <cell r="C3033" t="str">
            <v>EACH</v>
          </cell>
          <cell r="D3033" t="str">
            <v>SPEED ZONE AHEAD SYMBOL SIGN</v>
          </cell>
          <cell r="F3033">
            <v>0</v>
          </cell>
          <cell r="G3033"/>
        </row>
        <row r="3034">
          <cell r="A3034" t="str">
            <v>614E12420</v>
          </cell>
          <cell r="B3034"/>
          <cell r="C3034" t="str">
            <v>LS</v>
          </cell>
          <cell r="D3034" t="str">
            <v>DETOUR SIGNING</v>
          </cell>
          <cell r="F3034">
            <v>0</v>
          </cell>
          <cell r="G3034"/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  <cell r="G3035"/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  <cell r="G3036"/>
        </row>
        <row r="3037">
          <cell r="A3037" t="str">
            <v>614E12425</v>
          </cell>
          <cell r="B3037"/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  <cell r="G3037"/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  <cell r="G3038"/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614E12444</v>
          </cell>
          <cell r="B3040"/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</row>
        <row r="3041">
          <cell r="A3041" t="str">
            <v>614E12460</v>
          </cell>
          <cell r="B3041"/>
          <cell r="C3041" t="str">
            <v>EACH</v>
          </cell>
          <cell r="D3041" t="str">
            <v>WORK ZONE MARKING SIGN</v>
          </cell>
          <cell r="F3041">
            <v>0</v>
          </cell>
          <cell r="G3041"/>
        </row>
        <row r="3042">
          <cell r="A3042" t="str">
            <v>614E12461</v>
          </cell>
          <cell r="B3042"/>
          <cell r="C3042" t="str">
            <v>EACH</v>
          </cell>
          <cell r="D3042" t="str">
            <v>WORK ZONE MARKING SIGN, AS PER PLAN</v>
          </cell>
          <cell r="F3042">
            <v>0</v>
          </cell>
          <cell r="G3042"/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  <cell r="G3043"/>
        </row>
        <row r="3044">
          <cell r="A3044" t="str">
            <v>614E12471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  <cell r="G3044"/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  <cell r="G3045"/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  <cell r="G3046"/>
        </row>
        <row r="3047">
          <cell r="A3047" t="str">
            <v>614E12490</v>
          </cell>
          <cell r="C3047" t="str">
            <v>EACH</v>
          </cell>
          <cell r="D3047" t="str">
            <v>RESUME LEGAL SPEED SIGN</v>
          </cell>
          <cell r="F3047">
            <v>0</v>
          </cell>
          <cell r="G3047"/>
        </row>
        <row r="3048">
          <cell r="A3048" t="str">
            <v>614E12500</v>
          </cell>
          <cell r="C3048" t="str">
            <v>EACH</v>
          </cell>
          <cell r="D3048" t="str">
            <v>REPLACEMENT SIGN</v>
          </cell>
          <cell r="F3048">
            <v>0</v>
          </cell>
          <cell r="G3048"/>
        </row>
        <row r="3049">
          <cell r="A3049" t="str">
            <v>614E12600</v>
          </cell>
          <cell r="C3049" t="str">
            <v>EACH</v>
          </cell>
          <cell r="D3049" t="str">
            <v>REPLACEMENT DRUM</v>
          </cell>
          <cell r="F3049">
            <v>0</v>
          </cell>
          <cell r="G3049"/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  <cell r="G3050"/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  <cell r="G3051"/>
        </row>
        <row r="3052">
          <cell r="A3052" t="str">
            <v>614E12740</v>
          </cell>
          <cell r="C3052" t="str">
            <v>EACH</v>
          </cell>
          <cell r="D3052" t="str">
            <v>WORK ZONE LIGHTING SYSTEM</v>
          </cell>
          <cell r="F3052">
            <v>0</v>
          </cell>
          <cell r="G3052"/>
        </row>
        <row r="3053">
          <cell r="A3053" t="str">
            <v>614E12741</v>
          </cell>
          <cell r="C3053" t="str">
            <v>EACH</v>
          </cell>
          <cell r="D3053" t="str">
            <v>WORK ZONE LIGHTING SYSTEM, AS PER PLAN</v>
          </cell>
          <cell r="F3053">
            <v>0</v>
          </cell>
          <cell r="G3053"/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  <cell r="G3054"/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  <cell r="G3055"/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  <cell r="G3056"/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  <cell r="G3057"/>
        </row>
        <row r="3058">
          <cell r="A3058" t="str">
            <v>614E12801</v>
          </cell>
          <cell r="C3058" t="str">
            <v>EACH</v>
          </cell>
          <cell r="D3058" t="str">
            <v>WORK ZONE RAISED PAVEMENT MARKER, AS PER PLAN</v>
          </cell>
          <cell r="F3058">
            <v>0</v>
          </cell>
          <cell r="G3058"/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  <cell r="G3059"/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  <cell r="G3060"/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  <cell r="G3066"/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  <cell r="G3067"/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  <cell r="G3068"/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  <cell r="G3069"/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  <cell r="G3070"/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  <cell r="G3071"/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  <cell r="G3072"/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  <cell r="G3073"/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  <cell r="G3074"/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  <cell r="G3076"/>
        </row>
        <row r="3077">
          <cell r="A3077" t="str">
            <v>614E18000</v>
          </cell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614E18002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614E18010</v>
          </cell>
          <cell r="B3079"/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614E18020</v>
          </cell>
          <cell r="B3080"/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614E18060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614E18600</v>
          </cell>
          <cell r="B3085"/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  <cell r="G3087"/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  <cell r="G3088"/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  <cell r="G3089"/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  <cell r="G3090"/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  <cell r="G3091"/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  <cell r="G3092"/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  <cell r="G3093"/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  <cell r="G3094"/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  <cell r="G3095"/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  <cell r="G3096"/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  <cell r="G3097"/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  <cell r="G3098"/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  <cell r="G3099"/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  <cell r="G3100"/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  <cell r="G3101"/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  <cell r="G3102"/>
        </row>
        <row r="3103">
          <cell r="A3103" t="str">
            <v>614E20356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  <cell r="G3103"/>
        </row>
        <row r="3104">
          <cell r="A3104" t="str">
            <v>614E20357</v>
          </cell>
          <cell r="B3104"/>
          <cell r="C3104" t="str">
            <v>MILE</v>
          </cell>
          <cell r="D3104" t="str">
            <v>WORK ZONE LANE LINE, CLASS I, 6", 873, AS PER PLAN</v>
          </cell>
          <cell r="F3104">
            <v>0</v>
          </cell>
          <cell r="G3104"/>
        </row>
        <row r="3105">
          <cell r="A3105" t="str">
            <v>614E20360</v>
          </cell>
          <cell r="B3105"/>
          <cell r="C3105" t="str">
            <v>MILE</v>
          </cell>
          <cell r="D3105" t="str">
            <v>WORK ZONE LANE LINE, CLASS I, 4", 648</v>
          </cell>
          <cell r="F3105">
            <v>0</v>
          </cell>
          <cell r="G3105"/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  <cell r="G3106"/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  <cell r="G3107"/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  <cell r="G3108"/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  <cell r="G3109"/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  <cell r="G3110"/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  <cell r="G3111"/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  <cell r="G3112"/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  <cell r="G3113"/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  <cell r="G3114"/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  <cell r="G3115"/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  <cell r="G3116"/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  <cell r="G3117"/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  <cell r="G3118"/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  <cell r="G3119"/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  <cell r="G3120"/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  <cell r="G3121"/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  <cell r="G3122"/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  <cell r="G3123"/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  <cell r="G3124"/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  <cell r="G3125"/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  <cell r="G3126"/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  <cell r="G3127"/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  <cell r="G3128"/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  <cell r="G3129"/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  <cell r="G3130"/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  <cell r="G3131"/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  <cell r="G3132"/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  <cell r="G3133"/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  <cell r="G3134"/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  <cell r="G3135"/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  <cell r="G3136"/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  <cell r="G3137"/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  <cell r="G3138"/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  <cell r="G3139"/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  <cell r="G3140"/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  <cell r="G3141"/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  <cell r="G3142"/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  <cell r="G3143"/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  <cell r="G3144"/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  <cell r="G3145"/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  <cell r="G3146"/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  <cell r="G3147"/>
        </row>
        <row r="3148">
          <cell r="A3148" t="str">
            <v>614E22200</v>
          </cell>
          <cell r="B3148"/>
          <cell r="C3148" t="str">
            <v>MILE</v>
          </cell>
          <cell r="D3148" t="str">
            <v>WORK ZONE EDGE LINE, CLASS I, 4", 740.06, TYPE I</v>
          </cell>
          <cell r="F3148">
            <v>0</v>
          </cell>
          <cell r="G3148"/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  <cell r="G3149"/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  <cell r="G3150"/>
        </row>
        <row r="3151">
          <cell r="A3151" t="str">
            <v>614E22300</v>
          </cell>
          <cell r="B3151"/>
          <cell r="C3151" t="str">
            <v>MILE</v>
          </cell>
          <cell r="D3151" t="str">
            <v>WORK ZONE EDGE LINE, CLASS I, 4", 740.06, TYPE II</v>
          </cell>
          <cell r="F3151">
            <v>0</v>
          </cell>
          <cell r="G3151"/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  <cell r="G3152"/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  <cell r="G3153"/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  <cell r="G3154"/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  <cell r="G3155"/>
        </row>
        <row r="3156">
          <cell r="A3156" t="str">
            <v>614E22336</v>
          </cell>
          <cell r="B3156"/>
          <cell r="C3156" t="str">
            <v>MILE</v>
          </cell>
          <cell r="D3156" t="str">
            <v>WORK ZONE EDGE LINE, CLASS I, 6", 648</v>
          </cell>
          <cell r="F3156">
            <v>0</v>
          </cell>
          <cell r="G3156"/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  <cell r="G3157"/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  <cell r="G3158"/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  <cell r="G3159"/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  <cell r="G3160"/>
        </row>
        <row r="3161">
          <cell r="A3161" t="str">
            <v>614E23001</v>
          </cell>
          <cell r="B3161"/>
          <cell r="C3161" t="str">
            <v>FT</v>
          </cell>
          <cell r="D3161" t="str">
            <v>WORK ZONE CHANNELIZING LINE, CLASS I, 8", AS PER PLAN</v>
          </cell>
          <cell r="F3161">
            <v>0</v>
          </cell>
          <cell r="G3161"/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  <cell r="G3162"/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  <cell r="G3163"/>
        </row>
        <row r="3164">
          <cell r="A3164" t="str">
            <v>614E23100</v>
          </cell>
          <cell r="B3164"/>
          <cell r="C3164" t="str">
            <v>FT</v>
          </cell>
          <cell r="D3164" t="str">
            <v>WORK ZONE CHANNELIZING LINE, CLASS I, 8", 807 PAINT</v>
          </cell>
          <cell r="F3164">
            <v>0</v>
          </cell>
          <cell r="G3164"/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  <cell r="G3165"/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  <cell r="G3166"/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  <cell r="G3167"/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  <cell r="G3168"/>
        </row>
        <row r="3169">
          <cell r="A3169" t="str">
            <v>614E23150</v>
          </cell>
          <cell r="B3169"/>
          <cell r="C3169" t="str">
            <v>FT</v>
          </cell>
          <cell r="D3169" t="str">
            <v>WORK ZONE CHANNELIZING LINE, CLASS I, 12", 648</v>
          </cell>
          <cell r="F3169">
            <v>0</v>
          </cell>
          <cell r="G3169"/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  <cell r="G3170"/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  <cell r="G3171"/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  <cell r="G3172"/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  <cell r="G3173"/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  <cell r="G3174"/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  <cell r="G3175"/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  <cell r="G3176"/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  <cell r="G3177"/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  <cell r="G3178"/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  <cell r="G3179"/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  <cell r="G3180"/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  <cell r="G3181"/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  <cell r="G3182"/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  <cell r="G3183"/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  <cell r="G3184"/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  <cell r="G3185"/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  <cell r="G3186"/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  <cell r="G3187"/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  <cell r="G3188"/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  <cell r="G3189"/>
        </row>
        <row r="3190">
          <cell r="A3190" t="str">
            <v>614E24140</v>
          </cell>
          <cell r="B3190"/>
          <cell r="C3190" t="str">
            <v>FT</v>
          </cell>
          <cell r="D3190" t="str">
            <v>WORK ZONE DOTTED LINE, CLASS I, 4", 648</v>
          </cell>
          <cell r="F3190">
            <v>0</v>
          </cell>
          <cell r="G3190"/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  <cell r="G3191"/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  <cell r="G3192"/>
        </row>
        <row r="3193">
          <cell r="A3193" t="str">
            <v>614E24201</v>
          </cell>
          <cell r="B3193"/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  <cell r="G3193"/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  <cell r="G3194"/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  <cell r="G3195"/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  <cell r="G3196"/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  <cell r="G3197"/>
        </row>
        <row r="3198">
          <cell r="A3198" t="str">
            <v>614E24401</v>
          </cell>
          <cell r="B3198"/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  <cell r="G3198"/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  <cell r="G3199"/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  <cell r="G3200"/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  <cell r="G3201"/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  <cell r="G3202"/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  <cell r="G3203"/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  <cell r="G3204"/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  <cell r="G3205"/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  <cell r="G3206"/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  <cell r="G3207"/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  <cell r="G3208"/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  <cell r="G3209"/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  <cell r="G3210"/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  <cell r="G3211"/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  <cell r="G3212"/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  <cell r="G3213"/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  <cell r="G3214"/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  <cell r="G3215"/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  <cell r="G3216"/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  <cell r="G3217"/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  <cell r="G3218"/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  <cell r="G3219"/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  <cell r="G3220"/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  <cell r="G3221"/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  <cell r="G3222"/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  <cell r="G3223"/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  <cell r="G3224"/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  <cell r="G3225"/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  <cell r="G3226"/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  <cell r="G3229"/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  <cell r="G3230"/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  <cell r="G3231"/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  <cell r="G3232"/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  <cell r="G3233"/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  <cell r="G3234"/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  <cell r="G3235"/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  <cell r="G3236"/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  <cell r="G3237"/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  <cell r="G3238"/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  <cell r="G3239"/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  <cell r="G3240"/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  <cell r="G3243"/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  <cell r="G3244"/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  <cell r="G3245"/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  <cell r="G3246"/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  <cell r="G3251"/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  <cell r="G3252"/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  <cell r="G3253"/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  <cell r="G3254"/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  <cell r="G3255"/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  <cell r="G3256"/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  <cell r="G3257"/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  <cell r="G3258"/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  <cell r="G3259"/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  <cell r="G3260"/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  <cell r="G3261"/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  <cell r="G3262"/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  <cell r="G3263"/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  <cell r="G3264"/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  <cell r="G3265"/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  <cell r="G3266"/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  <cell r="G3267"/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  <cell r="G3268"/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  <cell r="G3269"/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  <cell r="G3270"/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  <cell r="G3271"/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  <cell r="G3272"/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  <cell r="G3273"/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  <cell r="G3274"/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  <cell r="G3275"/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  <cell r="G3276"/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  <cell r="G3277"/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  <cell r="G3278"/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  <cell r="G3279"/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  <cell r="G3280"/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  <cell r="G3281"/>
        </row>
        <row r="3282">
          <cell r="A3282" t="str">
            <v>614E32210</v>
          </cell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  <cell r="G3282"/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  <cell r="G3283"/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  <cell r="G3284"/>
        </row>
        <row r="3285">
          <cell r="A3285" t="str">
            <v>614E32658</v>
          </cell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  <cell r="G3285"/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  <cell r="G3286"/>
        </row>
        <row r="3287">
          <cell r="A3287" t="str">
            <v>614E32730</v>
          </cell>
          <cell r="B3287"/>
          <cell r="C3287" t="str">
            <v>SF</v>
          </cell>
          <cell r="D3287" t="str">
            <v>WORK ZONE ISLAND MARKING, CLASS I, 648</v>
          </cell>
          <cell r="F3287">
            <v>0</v>
          </cell>
          <cell r="G3287"/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  <cell r="G3288"/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  <cell r="G3289"/>
        </row>
        <row r="3290">
          <cell r="A3290" t="str">
            <v>614E40050</v>
          </cell>
          <cell r="C3290" t="str">
            <v>EACH</v>
          </cell>
          <cell r="D3290" t="str">
            <v>BUSINESS ENTRANCE SIGN</v>
          </cell>
          <cell r="F3290">
            <v>0</v>
          </cell>
          <cell r="G3290"/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  <cell r="G3291"/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  <cell r="G3297"/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  <cell r="G3298"/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  <cell r="G3299"/>
        </row>
        <row r="3300">
          <cell r="A3300" t="str">
            <v>615E20000</v>
          </cell>
          <cell r="B3300"/>
          <cell r="C3300" t="str">
            <v>SY</v>
          </cell>
          <cell r="D3300" t="str">
            <v>PAVEMENT FOR MAINTAINING TRAFFIC, CLASS A</v>
          </cell>
          <cell r="F3300">
            <v>0</v>
          </cell>
          <cell r="G3300"/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  <cell r="G3301"/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  <cell r="G3302"/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  <cell r="G3303"/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  <cell r="G3305"/>
        </row>
        <row r="3306">
          <cell r="A3306" t="str">
            <v>616E10001</v>
          </cell>
          <cell r="B3306"/>
          <cell r="C3306" t="str">
            <v>MGAL</v>
          </cell>
          <cell r="D3306" t="str">
            <v>WATER, AS PER PLAN</v>
          </cell>
          <cell r="F3306">
            <v>0</v>
          </cell>
          <cell r="G3306"/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  <cell r="G3307"/>
        </row>
        <row r="3308">
          <cell r="A3308" t="str">
            <v>617E10100</v>
          </cell>
          <cell r="B3308"/>
          <cell r="C3308" t="str">
            <v>CY</v>
          </cell>
          <cell r="D3308" t="str">
            <v>COMPACTED AGGREGATE</v>
          </cell>
          <cell r="F3308">
            <v>0</v>
          </cell>
          <cell r="G3308"/>
        </row>
        <row r="3309">
          <cell r="A3309" t="str">
            <v>617E10101</v>
          </cell>
          <cell r="B3309"/>
          <cell r="C3309" t="str">
            <v>CY</v>
          </cell>
          <cell r="D3309" t="str">
            <v>COMPACTED AGGREGATE, AS PER PLAN</v>
          </cell>
          <cell r="F3309">
            <v>0</v>
          </cell>
          <cell r="G3309"/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  <cell r="G3310"/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  <cell r="G3311"/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  <cell r="G3312"/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  <cell r="G3313"/>
        </row>
        <row r="3314">
          <cell r="A3314" t="str">
            <v>617E25000</v>
          </cell>
          <cell r="B3314"/>
          <cell r="C3314" t="str">
            <v>MGAL</v>
          </cell>
          <cell r="D3314" t="str">
            <v>WATER</v>
          </cell>
          <cell r="F3314">
            <v>0</v>
          </cell>
          <cell r="G3314"/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  <cell r="G3318"/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  <cell r="G3319"/>
        </row>
        <row r="3320">
          <cell r="A3320" t="str">
            <v>618E39100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  <cell r="G3320"/>
        </row>
        <row r="3321">
          <cell r="A3321" t="str">
            <v>618E39101</v>
          </cell>
          <cell r="B3321"/>
          <cell r="C3321" t="str">
            <v>EACH</v>
          </cell>
          <cell r="D3321" t="str">
            <v>RUMBLE STRIPS, TRANSVERSE (CONCRETE), AS PER PLAN</v>
          </cell>
          <cell r="F3321">
            <v>0</v>
          </cell>
          <cell r="G3321"/>
        </row>
        <row r="3322">
          <cell r="A3322" t="str">
            <v>618E40100</v>
          </cell>
          <cell r="B3322"/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</row>
        <row r="3323">
          <cell r="A3323" t="str">
            <v>618E40101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618E40700</v>
          </cell>
          <cell r="B3327"/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618E40800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</row>
        <row r="3334">
          <cell r="A3334" t="str">
            <v>618E42000</v>
          </cell>
          <cell r="B3334"/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  <cell r="G3337"/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  <cell r="G3338"/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  <cell r="G3339"/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  <cell r="G3340"/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  <cell r="G3341"/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  <cell r="G3342"/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  <cell r="G3343"/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  <cell r="G3344"/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  <cell r="G3345"/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  <cell r="G3346"/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  <cell r="G3347"/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  <cell r="G3348"/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  <cell r="G3349"/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  <cell r="G3350"/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  <cell r="G3351"/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  <cell r="G3352"/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  <cell r="G3353"/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620E70010</v>
          </cell>
          <cell r="B3355"/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</row>
        <row r="3356">
          <cell r="A3356" t="str">
            <v>621E00100</v>
          </cell>
          <cell r="B3356"/>
          <cell r="C3356" t="str">
            <v>EACH</v>
          </cell>
          <cell r="D3356" t="str">
            <v>RPM</v>
          </cell>
          <cell r="F3356">
            <v>0</v>
          </cell>
          <cell r="G3356"/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  <cell r="G3357"/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  <cell r="G3358"/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  <cell r="G3359"/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  <cell r="G3360"/>
        </row>
        <row r="3361">
          <cell r="A3361" t="str">
            <v>621E54001</v>
          </cell>
          <cell r="B3361"/>
          <cell r="C3361" t="str">
            <v>EACH</v>
          </cell>
          <cell r="D3361" t="str">
            <v>RAISED PAVEMENT MARKER REMOVED, AS PER PLAN</v>
          </cell>
          <cell r="F3361">
            <v>0</v>
          </cell>
          <cell r="G3361"/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  <cell r="G3364"/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  <cell r="G3365"/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  <cell r="G3366"/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  <cell r="G3367"/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  <cell r="G3368"/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  <cell r="G3369"/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  <cell r="G3370"/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  <cell r="G3371"/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  <cell r="G3372"/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  <cell r="G3373"/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  <cell r="G3374"/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  <cell r="G3377"/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  <cell r="G3378"/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  <cell r="G3379"/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  <cell r="G3380"/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  <cell r="G3381"/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  <cell r="G3382"/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  <cell r="G3383"/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  <cell r="G3384"/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  <cell r="G3385"/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  <cell r="G3386"/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  <cell r="G3387"/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  <cell r="G3388"/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  <cell r="G3389"/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  <cell r="G3390"/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  <cell r="G3391"/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  <cell r="G3392"/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  <cell r="G3393"/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  <cell r="G3394"/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  <cell r="G3395"/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  <cell r="G3396"/>
        </row>
        <row r="3397">
          <cell r="A3397" t="str">
            <v>622E25020</v>
          </cell>
          <cell r="C3397" t="str">
            <v>EACH</v>
          </cell>
          <cell r="D3397" t="str">
            <v>CONCRETE BARRIER, END ANCHORAGE, REINFORCED</v>
          </cell>
          <cell r="F3397">
            <v>0</v>
          </cell>
          <cell r="G3397"/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  <cell r="G3398"/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  <cell r="G3399"/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  <cell r="G3400"/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  <cell r="G3401"/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  <cell r="G3402"/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  <cell r="G3403"/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  <cell r="G3404"/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  <cell r="G3405"/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  <cell r="G3406"/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  <cell r="G3407"/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  <cell r="G3408"/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  <cell r="G3409"/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  <cell r="G3416"/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  <cell r="G3417"/>
        </row>
        <row r="3418">
          <cell r="A3418" t="str">
            <v>623E11000</v>
          </cell>
          <cell r="C3418" t="str">
            <v>LS</v>
          </cell>
          <cell r="D3418" t="str">
            <v>PROVIDING ELECTRONIC INSTRUMENTATION</v>
          </cell>
          <cell r="F3418">
            <v>0</v>
          </cell>
          <cell r="G3418"/>
        </row>
        <row r="3419">
          <cell r="A3419" t="str">
            <v>623E11100</v>
          </cell>
          <cell r="C3419" t="str">
            <v>HOUR</v>
          </cell>
          <cell r="D3419" t="str">
            <v>TECHNICAL ASSISTANCE</v>
          </cell>
          <cell r="F3419">
            <v>0</v>
          </cell>
          <cell r="G3419"/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  <cell r="G3420"/>
        </row>
        <row r="3421">
          <cell r="A3421" t="str">
            <v>623E12010</v>
          </cell>
          <cell r="B3421"/>
          <cell r="C3421" t="str">
            <v>EACH</v>
          </cell>
          <cell r="D3421" t="str">
            <v>PRIMARY PROJECT CONTROL MONUMENT, TYPE B</v>
          </cell>
          <cell r="F3421">
            <v>0</v>
          </cell>
          <cell r="G3421"/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  <cell r="G3422"/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  <cell r="G3423"/>
        </row>
        <row r="3424">
          <cell r="A3424" t="str">
            <v>623E39500</v>
          </cell>
          <cell r="C3424" t="str">
            <v>EACH</v>
          </cell>
          <cell r="D3424" t="str">
            <v>MONUMENT BOX ADJUSTED TO GRADE</v>
          </cell>
          <cell r="F3424">
            <v>0</v>
          </cell>
          <cell r="G3424"/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  <cell r="G3425"/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  <cell r="G3426"/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  <cell r="G3427"/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  <cell r="G3428"/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  <cell r="G3429"/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  <cell r="G3430"/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  <cell r="G3431"/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  <cell r="G3432"/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  <cell r="G3433"/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  <cell r="G3434"/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  <cell r="G3437"/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  <cell r="G3438"/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  <cell r="G3439"/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  <cell r="G3440"/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  <cell r="G3441"/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</row>
        <row r="3443">
          <cell r="A3443" t="str">
            <v>625E00450</v>
          </cell>
          <cell r="B3443"/>
          <cell r="C3443" t="str">
            <v>EACH</v>
          </cell>
          <cell r="D3443" t="str">
            <v>CONNECTION, FUSED PULL APART</v>
          </cell>
          <cell r="F3443">
            <v>0</v>
          </cell>
          <cell r="G3443"/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  <cell r="G3444"/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  <cell r="G3445"/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  <cell r="G3446"/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  <cell r="G3447"/>
        </row>
        <row r="3448">
          <cell r="A3448" t="str">
            <v>625E00480</v>
          </cell>
          <cell r="B3448"/>
          <cell r="C3448" t="str">
            <v>EACH</v>
          </cell>
          <cell r="D3448" t="str">
            <v>CONNECTION, UNFUSED PERMANENT</v>
          </cell>
          <cell r="F3448">
            <v>0</v>
          </cell>
          <cell r="G3448"/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  <cell r="G3449"/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  <cell r="G3450"/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  <cell r="G3451"/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  <cell r="G3452"/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  <cell r="G3453"/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  <cell r="G3454"/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  <cell r="G3455"/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  <cell r="G3457"/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  <cell r="G3458"/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625E10494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625E10495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  <cell r="G3464"/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  <cell r="G3465"/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  <cell r="G3466"/>
        </row>
        <row r="3467">
          <cell r="A3467" t="str">
            <v>625E10505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  <cell r="G3467"/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  <cell r="G3468"/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  <cell r="G3469"/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  <cell r="G3470"/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  <cell r="G3471"/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  <cell r="G3472"/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  <cell r="G3473"/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  <cell r="G3475"/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  <cell r="G3476"/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  <cell r="G3477"/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  <cell r="G3478"/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  <cell r="G3479"/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  <cell r="G3480"/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  <cell r="G3481"/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  <cell r="G3482"/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  <cell r="G3483"/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  <cell r="G3484"/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  <cell r="G3485"/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  <cell r="G3486"/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  <cell r="G3487"/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  <cell r="G3488"/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  <cell r="G3489"/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  <cell r="G3490"/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  <cell r="G3491"/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  <cell r="G3492"/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  <cell r="G3493"/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  <cell r="G3494"/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  <cell r="G3495"/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  <cell r="G3496"/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  <cell r="G3497"/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  <cell r="G3498"/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  <cell r="G3499"/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  <cell r="G3500"/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  <cell r="G3501"/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  <cell r="G3502"/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  <cell r="G3503"/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  <cell r="G3504"/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  <cell r="G3505"/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  <cell r="G3506"/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  <cell r="G3507"/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  <cell r="G3508"/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  <cell r="G3509"/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  <cell r="G3510"/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  <cell r="G3511"/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  <cell r="G3512"/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  <cell r="G3513"/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  <cell r="G3514"/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  <cell r="G3515"/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  <cell r="G3516"/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  <cell r="G3517"/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  <cell r="G3518"/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  <cell r="G3519"/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  <cell r="G3520"/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  <cell r="G3521"/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  <cell r="G3522"/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  <cell r="G3523"/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  <cell r="G3524"/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  <cell r="G3525"/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  <cell r="G3526"/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  <cell r="G3527"/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  <cell r="G3528"/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  <cell r="G3529"/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  <cell r="G3530"/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  <cell r="G3531"/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  <cell r="G3532"/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  <cell r="G3533"/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  <cell r="G3534"/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  <cell r="G3535"/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  <cell r="G3536"/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  <cell r="G3537"/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  <cell r="G3538"/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  <cell r="G3539"/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  <cell r="G3541"/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  <cell r="G3542"/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  <cell r="G3543"/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  <cell r="G3544"/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  <cell r="G3545"/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  <cell r="G3546"/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  <cell r="G3547"/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  <cell r="G3548"/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  <cell r="G3549"/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  <cell r="G3550"/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  <cell r="G3551"/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  <cell r="G3552"/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  <cell r="G3553"/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  <cell r="G3554"/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  <cell r="G3555"/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  <cell r="G3556"/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  <cell r="G3557"/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  <cell r="G3558"/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  <cell r="G3560"/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  <cell r="G3561"/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  <cell r="G3562"/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  <cell r="G3563"/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  <cell r="G3564"/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  <cell r="G3565"/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  <cell r="G3566"/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  <cell r="G3567"/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  <cell r="G3568"/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  <cell r="G3569"/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  <cell r="G3571"/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  <cell r="G3572"/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  <cell r="G3573"/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  <cell r="G3574"/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  <cell r="G3575"/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  <cell r="G3576"/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  <cell r="G3577"/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  <cell r="G3578"/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  <cell r="G3579"/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  <cell r="G3580"/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  <cell r="G3581"/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  <cell r="G3582"/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  <cell r="G3583"/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  <cell r="G3584"/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  <cell r="G3585"/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  <cell r="G3586"/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  <cell r="G3587"/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  <cell r="G3588"/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  <cell r="G3589"/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  <cell r="G3590"/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  <cell r="G3591"/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  <cell r="G3592"/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  <cell r="G3594"/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  <cell r="G3595"/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  <cell r="G3596"/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  <cell r="G3597"/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  <cell r="G3598"/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  <cell r="G3599"/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  <cell r="G3600"/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  <cell r="G3601"/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  <cell r="G3602"/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  <cell r="G3603"/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  <cell r="G3604"/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  <cell r="G3606"/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  <cell r="G3607"/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  <cell r="G3608"/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  <cell r="G3609"/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  <cell r="G3610"/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  <cell r="G3611"/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  <cell r="G3612"/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  <cell r="G3613"/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  <cell r="G3614"/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  <cell r="G3615"/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  <cell r="G3616"/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  <cell r="G3617"/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  <cell r="G3618"/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  <cell r="G3619"/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  <cell r="G3620"/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  <cell r="G3621"/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  <cell r="G3623"/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  <cell r="G3624"/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  <cell r="G3625"/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  <cell r="G3626"/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  <cell r="G3637"/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  <cell r="G3638"/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  <cell r="G3639"/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  <cell r="G3640"/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  <cell r="G3641"/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  <cell r="G3642"/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  <cell r="G3643"/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  <cell r="G3644"/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  <cell r="G3645"/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  <cell r="G3647"/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  <cell r="G3648"/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  <cell r="G3649"/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  <cell r="G3650"/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  <cell r="G3651"/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  <cell r="G3652"/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  <cell r="G3653"/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  <cell r="G3654"/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  <cell r="G3655"/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  <cell r="G3656"/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  <cell r="G3657"/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  <cell r="G3658"/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  <cell r="G3659"/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  <cell r="G3660"/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  <cell r="G3661"/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  <cell r="G3662"/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  <cell r="G3663"/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  <cell r="G3664"/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  <cell r="G3665"/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  <cell r="G3666"/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  <cell r="G3667"/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  <cell r="G3668"/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  <cell r="G3669"/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  <cell r="G3670"/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  <cell r="G3671"/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  <cell r="G3672"/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  <cell r="G3673"/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  <cell r="G3674"/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  <cell r="G3675"/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  <cell r="G3676"/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  <cell r="G3677"/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  <cell r="G3678"/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  <cell r="G3679"/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  <cell r="G3680"/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  <cell r="G3681"/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  <cell r="G3682"/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  <cell r="G3683"/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  <cell r="G3684"/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  <cell r="G3685"/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  <cell r="G3686"/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  <cell r="G3687"/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  <cell r="G3688"/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  <cell r="G3689"/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  <cell r="G3690"/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  <cell r="G3691"/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  <cell r="G3692"/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  <cell r="G3693"/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  <cell r="G3694"/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  <cell r="G3695"/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  <cell r="G3696"/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  <cell r="G3697"/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  <cell r="G3698"/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  <cell r="G3699"/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  <cell r="G3700"/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  <cell r="G3701"/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  <cell r="G3702"/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  <cell r="G3703"/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  <cell r="G3704"/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  <cell r="G3705"/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  <cell r="G3706"/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  <cell r="G3707"/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  <cell r="G3708"/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  <cell r="G3709"/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  <cell r="G3710"/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  <cell r="G3711"/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  <cell r="G3712"/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  <cell r="G3713"/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  <cell r="G3714"/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  <cell r="G3715"/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  <cell r="G3716"/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  <cell r="G3717"/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  <cell r="G3718"/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  <cell r="G3719"/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625E25752</v>
          </cell>
          <cell r="B3722"/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625E25802</v>
          </cell>
          <cell r="B3723"/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  <cell r="G3734"/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  <cell r="G3735"/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625E27500</v>
          </cell>
          <cell r="B3754"/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625E27501</v>
          </cell>
          <cell r="B3755"/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625E27502</v>
          </cell>
          <cell r="B3756"/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625E27503</v>
          </cell>
          <cell r="B3757"/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  <cell r="G3760"/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  <cell r="G3761"/>
        </row>
        <row r="3762">
          <cell r="A3762" t="str">
            <v>625E27550</v>
          </cell>
          <cell r="B3762"/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  <cell r="G3764"/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  <cell r="G3765"/>
        </row>
        <row r="3766">
          <cell r="A3766" t="str">
            <v>625E27600</v>
          </cell>
          <cell r="B3766"/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625E27700</v>
          </cell>
          <cell r="B3767"/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</row>
        <row r="3768">
          <cell r="A3768" t="str">
            <v>625E27800</v>
          </cell>
          <cell r="B3768"/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  <cell r="G3769"/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  <cell r="G3770"/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  <cell r="G3771"/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  <cell r="G3772"/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  <cell r="G3773"/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  <cell r="G3774"/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  <cell r="G3775"/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  <cell r="G3776"/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  <cell r="G3777"/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  <cell r="G3778"/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  <cell r="G3779"/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  <cell r="G3780"/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  <cell r="G3781"/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  <cell r="G3782"/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  <cell r="G3784"/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  <cell r="G3785"/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  <cell r="G3786"/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  <cell r="G3787"/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  <cell r="G3788"/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  <cell r="G3789"/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  <cell r="G3790"/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  <cell r="G3791"/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  <cell r="G3792"/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  <cell r="G3793"/>
        </row>
        <row r="3794">
          <cell r="A3794" t="str">
            <v>625E30500</v>
          </cell>
          <cell r="B3794"/>
          <cell r="C3794" t="str">
            <v>EACH</v>
          </cell>
          <cell r="D3794" t="str">
            <v>PULL BOX, 725.06, SIZE 1.5</v>
          </cell>
          <cell r="F3794">
            <v>0</v>
          </cell>
          <cell r="G3794"/>
        </row>
        <row r="3795">
          <cell r="A3795" t="str">
            <v>625E30510</v>
          </cell>
          <cell r="B3795"/>
          <cell r="C3795" t="str">
            <v>EACH</v>
          </cell>
          <cell r="D3795" t="str">
            <v>PULL BOX, 725.06, SIZE 4</v>
          </cell>
          <cell r="F3795">
            <v>0</v>
          </cell>
          <cell r="G3795"/>
        </row>
        <row r="3796">
          <cell r="A3796" t="str">
            <v>625E30520</v>
          </cell>
          <cell r="B3796"/>
          <cell r="C3796" t="str">
            <v>EACH</v>
          </cell>
          <cell r="D3796" t="str">
            <v>PULL BOX, 725.06, SIZE 7</v>
          </cell>
          <cell r="F3796">
            <v>0</v>
          </cell>
          <cell r="G3796"/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  <cell r="G3797"/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  <cell r="G3798"/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  <cell r="G3799"/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  <cell r="G3800"/>
        </row>
        <row r="3801">
          <cell r="A3801" t="str">
            <v>625E30620</v>
          </cell>
          <cell r="B3801"/>
          <cell r="C3801" t="str">
            <v>EACH</v>
          </cell>
          <cell r="D3801" t="str">
            <v>PULL BOX, 725.07, SIZE 7</v>
          </cell>
          <cell r="F3801">
            <v>0</v>
          </cell>
          <cell r="G3801"/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  <cell r="G3802"/>
        </row>
        <row r="3803">
          <cell r="A3803" t="str">
            <v>625E30640</v>
          </cell>
          <cell r="B3803"/>
          <cell r="C3803" t="str">
            <v>EACH</v>
          </cell>
          <cell r="D3803" t="str">
            <v>PULL BOX, 725.07, SIZE 30</v>
          </cell>
          <cell r="F3803">
            <v>0</v>
          </cell>
          <cell r="G3803"/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  <cell r="G3804"/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  <cell r="G3805"/>
        </row>
        <row r="3806">
          <cell r="A3806" t="str">
            <v>625E30706</v>
          </cell>
          <cell r="B3806"/>
          <cell r="C3806" t="str">
            <v>EACH</v>
          </cell>
          <cell r="D3806" t="str">
            <v>PULL BOX, 725.08, 24"</v>
          </cell>
          <cell r="F3806">
            <v>0</v>
          </cell>
          <cell r="G3806"/>
        </row>
        <row r="3807">
          <cell r="A3807" t="str">
            <v>625E30707</v>
          </cell>
          <cell r="B3807"/>
          <cell r="C3807" t="str">
            <v>EACH</v>
          </cell>
          <cell r="D3807" t="str">
            <v>PULL BOX, 725.08, 24", AS PER PLAN</v>
          </cell>
          <cell r="F3807">
            <v>0</v>
          </cell>
          <cell r="G3807"/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  <cell r="G3808"/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  <cell r="G3809"/>
        </row>
        <row r="3810">
          <cell r="A3810" t="str">
            <v>625E30720</v>
          </cell>
          <cell r="B3810"/>
          <cell r="C3810" t="str">
            <v>EACH</v>
          </cell>
          <cell r="D3810" t="str">
            <v>PULL BOX, 725.08, 36"</v>
          </cell>
          <cell r="F3810">
            <v>0</v>
          </cell>
          <cell r="G3810"/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  <cell r="G3811"/>
        </row>
        <row r="3812">
          <cell r="A3812" t="str">
            <v>625E30730</v>
          </cell>
          <cell r="B3812"/>
          <cell r="C3812" t="str">
            <v>EACH</v>
          </cell>
          <cell r="D3812" t="str">
            <v>PULL BOX, 725.08, 48", TYPE 1</v>
          </cell>
          <cell r="F3812">
            <v>0</v>
          </cell>
          <cell r="G3812"/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  <cell r="G3813"/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  <cell r="G3814"/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  <cell r="G3815"/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  <cell r="G3816"/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  <cell r="G3817"/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  <cell r="G3818"/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  <cell r="G3819"/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  <cell r="G3820"/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  <cell r="G3821"/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  <cell r="G3822"/>
        </row>
        <row r="3823">
          <cell r="A3823" t="str">
            <v>625E31506</v>
          </cell>
          <cell r="C3823" t="str">
            <v>EACH</v>
          </cell>
          <cell r="D3823" t="str">
            <v>PULL BOX REMOVED AND REPLACED</v>
          </cell>
          <cell r="F3823">
            <v>0</v>
          </cell>
          <cell r="G3823"/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  <cell r="G3824"/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  <cell r="G3825"/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  <cell r="G3826"/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  <cell r="G3828"/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  <cell r="G3829"/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  <cell r="G3830"/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  <cell r="G3831"/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  <cell r="G3832"/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  <cell r="G3833"/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  <cell r="G3834"/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  <cell r="G3835"/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  <cell r="G3836"/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  <cell r="G3837"/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  <cell r="G3838"/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  <cell r="G3839"/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  <cell r="G3840"/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  <cell r="G3841"/>
        </row>
        <row r="3842">
          <cell r="A3842" t="str">
            <v>625E34451</v>
          </cell>
          <cell r="B3842"/>
          <cell r="C3842" t="str">
            <v>EACH</v>
          </cell>
          <cell r="D3842" t="str">
            <v>CONTROL CENTER CABINET, COMPLETE, AS PER PLAN</v>
          </cell>
          <cell r="F3842">
            <v>0</v>
          </cell>
          <cell r="G3842"/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  <cell r="G3843"/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  <cell r="G3844"/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  <cell r="G3845"/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  <cell r="G3846"/>
        </row>
        <row r="3847">
          <cell r="A3847" t="str">
            <v>625E35001</v>
          </cell>
          <cell r="B3847"/>
          <cell r="C3847" t="str">
            <v>EACH</v>
          </cell>
          <cell r="D3847" t="str">
            <v>REERECT EXISTING LIGHT POLE, AS PER PLAN</v>
          </cell>
          <cell r="F3847">
            <v>0</v>
          </cell>
          <cell r="G3847"/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  <cell r="G3848"/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  <cell r="G3849"/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  <cell r="G3850"/>
        </row>
        <row r="3851">
          <cell r="A3851" t="str">
            <v>625E35021</v>
          </cell>
          <cell r="B3851"/>
          <cell r="C3851" t="str">
            <v>EACH</v>
          </cell>
          <cell r="D3851" t="str">
            <v>RE-ERECT EXISTING LIGHT TOWER, AS PER PLAN</v>
          </cell>
          <cell r="F3851">
            <v>0</v>
          </cell>
          <cell r="G3851"/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  <cell r="G3852"/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  <cell r="G3853"/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  <cell r="G3854"/>
        </row>
        <row r="3855">
          <cell r="A3855" t="str">
            <v>625E35521</v>
          </cell>
          <cell r="C3855" t="str">
            <v>EACH</v>
          </cell>
          <cell r="D3855" t="str">
            <v>REMOVE AND REERECT BRACKET ARM, AS PER PLAN</v>
          </cell>
          <cell r="F3855">
            <v>0</v>
          </cell>
          <cell r="G3855"/>
        </row>
        <row r="3856">
          <cell r="A3856" t="str">
            <v>625E36010</v>
          </cell>
          <cell r="C3856" t="str">
            <v>FT</v>
          </cell>
          <cell r="D3856" t="str">
            <v>UNDERGROUND WARNING/MARKING TAPE</v>
          </cell>
          <cell r="F3856">
            <v>0</v>
          </cell>
          <cell r="G3856"/>
        </row>
        <row r="3857">
          <cell r="A3857" t="str">
            <v>625E36011</v>
          </cell>
          <cell r="B3857"/>
          <cell r="C3857" t="str">
            <v>FT</v>
          </cell>
          <cell r="D3857" t="str">
            <v>UNDERGROUND WARNING/MARKING TAPE, AS PER PLAN</v>
          </cell>
          <cell r="F3857">
            <v>0</v>
          </cell>
          <cell r="G3857"/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  <cell r="G3858"/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  <cell r="G3859"/>
        </row>
        <row r="3860">
          <cell r="A3860" t="str">
            <v>625E37000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  <cell r="G3864"/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  <cell r="G3865"/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  <cell r="G3866"/>
        </row>
        <row r="3867">
          <cell r="A3867" t="str">
            <v>625E38000</v>
          </cell>
          <cell r="C3867" t="str">
            <v>LS</v>
          </cell>
          <cell r="D3867" t="str">
            <v>HIGH VOLTAGE TEST</v>
          </cell>
          <cell r="F3867">
            <v>0</v>
          </cell>
          <cell r="G3867"/>
        </row>
        <row r="3868">
          <cell r="A3868" t="str">
            <v>625E39000</v>
          </cell>
          <cell r="C3868" t="str">
            <v>LS</v>
          </cell>
          <cell r="D3868" t="str">
            <v>TEMPORARY LIGHTING</v>
          </cell>
          <cell r="F3868">
            <v>0</v>
          </cell>
          <cell r="G3868"/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  <cell r="G3869"/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  <cell r="G3870"/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  <cell r="G3871"/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  <cell r="G3872"/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  <cell r="G3873"/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  <cell r="G3874"/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  <cell r="G3875"/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  <cell r="G3876"/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  <cell r="G3877"/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  <cell r="G3878"/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  <cell r="G3879"/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  <cell r="G3880"/>
        </row>
        <row r="3881">
          <cell r="A3881" t="str">
            <v>625E50451</v>
          </cell>
          <cell r="B3881"/>
          <cell r="C3881" t="str">
            <v>EACH</v>
          </cell>
          <cell r="D3881" t="str">
            <v>SECONDARY SURGE PROTECTOR, AS PER PLAN</v>
          </cell>
          <cell r="F3881">
            <v>0</v>
          </cell>
          <cell r="G3881"/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  <cell r="G3882"/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  <cell r="G3883"/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  <cell r="G3884"/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  <cell r="G3885"/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  <cell r="G3886"/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  <cell r="G3887"/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  <cell r="G3888"/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  <cell r="G3889"/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  <cell r="G3890"/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  <cell r="G3891"/>
        </row>
        <row r="3892">
          <cell r="A3892" t="str">
            <v>625E75401</v>
          </cell>
          <cell r="C3892" t="str">
            <v>EACH</v>
          </cell>
          <cell r="D3892" t="str">
            <v>LIGHT POLE REMOVED, AS PER PLAN</v>
          </cell>
          <cell r="F3892">
            <v>0</v>
          </cell>
          <cell r="G3892"/>
        </row>
        <row r="3893">
          <cell r="A3893" t="str">
            <v>625E75402</v>
          </cell>
          <cell r="B3893"/>
          <cell r="C3893" t="str">
            <v>EACH</v>
          </cell>
          <cell r="D3893" t="str">
            <v>LIGHT POLE REMOVED FOR STORAGE</v>
          </cell>
          <cell r="F3893">
            <v>0</v>
          </cell>
          <cell r="G3893"/>
        </row>
        <row r="3894">
          <cell r="A3894" t="str">
            <v>625E75403</v>
          </cell>
          <cell r="B3894"/>
          <cell r="C3894" t="str">
            <v>EACH</v>
          </cell>
          <cell r="D3894" t="str">
            <v>LIGHT POLE REMOVED FOR STORAGE, AS PER PLAN</v>
          </cell>
          <cell r="F3894">
            <v>0</v>
          </cell>
          <cell r="G3894"/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  <cell r="G3895"/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  <cell r="G3896"/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  <cell r="G3897"/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  <cell r="G3898"/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  <cell r="G3899"/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  <cell r="G3900"/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  <cell r="G3901"/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  <cell r="G3902"/>
        </row>
        <row r="3903">
          <cell r="A3903" t="str">
            <v>625E75506</v>
          </cell>
          <cell r="C3903" t="str">
            <v>EACH</v>
          </cell>
          <cell r="D3903" t="str">
            <v>LUMINAIRE REMOVED</v>
          </cell>
          <cell r="F3903">
            <v>0</v>
          </cell>
          <cell r="G3903"/>
        </row>
        <row r="3904">
          <cell r="A3904" t="str">
            <v>625E75507</v>
          </cell>
          <cell r="C3904" t="str">
            <v>EACH</v>
          </cell>
          <cell r="D3904" t="str">
            <v>LUMINAIRE REMOVED, AS PER PLAN</v>
          </cell>
          <cell r="F3904">
            <v>0</v>
          </cell>
          <cell r="G3904"/>
        </row>
        <row r="3905">
          <cell r="A3905" t="str">
            <v>625E75508</v>
          </cell>
          <cell r="C3905" t="str">
            <v>EACH</v>
          </cell>
          <cell r="D3905" t="str">
            <v>LUMINAIRE REMOVED FOR REUSE</v>
          </cell>
          <cell r="F3905">
            <v>0</v>
          </cell>
          <cell r="G3905"/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  <cell r="G3906"/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  <cell r="G3907"/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  <cell r="G3908"/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  <cell r="G3909"/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  <cell r="G3910"/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  <cell r="G3911"/>
        </row>
        <row r="3912">
          <cell r="A3912" t="str">
            <v>625E75541</v>
          </cell>
          <cell r="C3912" t="str">
            <v>EACH</v>
          </cell>
          <cell r="D3912" t="str">
            <v>LIGHT TOWER FOUNDATION REMOVED, AS PER PLAN</v>
          </cell>
          <cell r="F3912">
            <v>0</v>
          </cell>
          <cell r="G3912"/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  <cell r="G3913"/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  <cell r="G3914"/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  <cell r="G3915"/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  <cell r="G3916"/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  <cell r="G3918"/>
        </row>
        <row r="3919">
          <cell r="A3919" t="str">
            <v>625E98000</v>
          </cell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626E00110</v>
          </cell>
          <cell r="B3929"/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  <cell r="G3933"/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  <cell r="G3934"/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  <cell r="G3935"/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  <cell r="G3936"/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  <cell r="G3937"/>
        </row>
        <row r="3938">
          <cell r="A3938" t="str">
            <v>630E02101</v>
          </cell>
          <cell r="B3938"/>
          <cell r="C3938" t="str">
            <v>FT</v>
          </cell>
          <cell r="D3938" t="str">
            <v>GROUND MOUNTED SUPPORT, NO. 2 POST, AS PER PLAN</v>
          </cell>
          <cell r="F3938">
            <v>0</v>
          </cell>
          <cell r="G3938"/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  <cell r="G3939"/>
        </row>
        <row r="3940">
          <cell r="A3940" t="str">
            <v>630E03101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  <cell r="G3940"/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  <cell r="G3941"/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  <cell r="G3942"/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  <cell r="G3943"/>
        </row>
        <row r="3944">
          <cell r="A3944" t="str">
            <v>630E06101</v>
          </cell>
          <cell r="B3944"/>
          <cell r="C3944" t="str">
            <v>FT</v>
          </cell>
          <cell r="D3944" t="str">
            <v>GROUND MOUNTED SUPPORT, NO. 6 POST, AS PER PLAN</v>
          </cell>
          <cell r="F3944">
            <v>0</v>
          </cell>
          <cell r="G3944"/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  <cell r="G3945"/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  <cell r="G3946"/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  <cell r="G3947"/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  <cell r="G3948"/>
        </row>
        <row r="3949">
          <cell r="A3949" t="str">
            <v>630E07000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  <cell r="G3949"/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  <cell r="G3950"/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  <cell r="G3951"/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  <cell r="G3952"/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  <cell r="G3953"/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  <cell r="G3954"/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  <cell r="G3955"/>
        </row>
        <row r="3956">
          <cell r="A3956" t="str">
            <v>630E08001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  <cell r="G3956"/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  <cell r="G3957"/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  <cell r="G3958"/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  <cell r="G3959"/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  <cell r="G3960"/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  <cell r="G3961"/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  <cell r="G3962"/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  <cell r="G3963"/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  <cell r="G3964"/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  <cell r="G3965"/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  <cell r="G3966"/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  <cell r="G3967"/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  <cell r="G3968"/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  <cell r="G3969"/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  <cell r="G3970"/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  <cell r="G3971"/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  <cell r="G3972"/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  <cell r="G3973"/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  <cell r="G3974"/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  <cell r="G3975"/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  <cell r="G3976"/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  <cell r="G3977"/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  <cell r="G3978"/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  <cell r="G3979"/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  <cell r="G3980"/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  <cell r="G3981"/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  <cell r="G3982"/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  <cell r="G3983"/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  <cell r="G3984"/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  <cell r="G3985"/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  <cell r="G3986"/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  <cell r="G3987"/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  <cell r="G3988"/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  <cell r="G3989"/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  <cell r="G3990"/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  <cell r="G3991"/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  <cell r="G3992"/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  <cell r="G3993"/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  <cell r="G3994"/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  <cell r="G3995"/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  <cell r="G3996"/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  <cell r="G3997"/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  <cell r="G3998"/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  <cell r="G3999"/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  <cell r="G4000"/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  <cell r="G4001"/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  <cell r="G4002"/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  <cell r="G4003"/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  <cell r="G4004"/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  <cell r="G4005"/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  <cell r="G4006"/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  <cell r="G4007"/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  <cell r="G4008"/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  <cell r="G4009"/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  <cell r="G4010"/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  <cell r="G4011"/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  <cell r="G4012"/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  <cell r="G4013"/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  <cell r="G4014"/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  <cell r="G4015"/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  <cell r="G4016"/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  <cell r="G4017"/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  <cell r="G4018"/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  <cell r="G4019"/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  <cell r="G4020"/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  <cell r="G4021"/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  <cell r="G4022"/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  <cell r="G4023"/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  <cell r="G4024"/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  <cell r="G4025"/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  <cell r="G4026"/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  <cell r="G4027"/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  <cell r="G4028"/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  <cell r="G4029"/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  <cell r="G4030"/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  <cell r="G4031"/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  <cell r="G4032"/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  <cell r="G4033"/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  <cell r="G4034"/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  <cell r="G4035"/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  <cell r="G4036"/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  <cell r="G4037"/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  <cell r="G4038"/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  <cell r="G4039"/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  <cell r="G4040"/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  <cell r="G4041"/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  <cell r="G4042"/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  <cell r="G4043"/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  <cell r="G4044"/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  <cell r="G4045"/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  <cell r="G4046"/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  <cell r="G4047"/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  <cell r="G4048"/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  <cell r="G4049"/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  <cell r="G4050"/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  <cell r="G4051"/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  <cell r="G4052"/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  <cell r="G4053"/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  <cell r="G4054"/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  <cell r="G4055"/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  <cell r="G4056"/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  <cell r="G4057"/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  <cell r="G4058"/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  <cell r="G4059"/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  <cell r="G4060"/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  <cell r="G4061"/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  <cell r="G4062"/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  <cell r="G4063"/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  <cell r="G4064"/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  <cell r="G4065"/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  <cell r="G4066"/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  <cell r="G4067"/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  <cell r="G4068"/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  <cell r="G4069"/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  <cell r="G4070"/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  <cell r="G4071"/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  <cell r="G4072"/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  <cell r="G4073"/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  <cell r="G4074"/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  <cell r="G4075"/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  <cell r="G4076"/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  <cell r="G4077"/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  <cell r="G4078"/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  <cell r="G4079"/>
        </row>
        <row r="4080">
          <cell r="A4080" t="str">
            <v>630E25500</v>
          </cell>
          <cell r="B4080"/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  <cell r="G4080"/>
        </row>
        <row r="4081">
          <cell r="A4081" t="str">
            <v>630E25501</v>
          </cell>
          <cell r="B4081"/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  <cell r="G4081"/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  <cell r="G4082"/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  <cell r="G4083"/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  <cell r="G4084"/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  <cell r="G4085"/>
        </row>
        <row r="4086">
          <cell r="A4086" t="str">
            <v>630E25800</v>
          </cell>
          <cell r="B4086"/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  <cell r="G4086"/>
        </row>
        <row r="4087">
          <cell r="A4087" t="str">
            <v>630E25801</v>
          </cell>
          <cell r="B4087"/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  <cell r="G4087"/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  <cell r="G4088"/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  <cell r="G4089"/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  <cell r="G4090"/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  <cell r="G4091"/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  <cell r="G4092"/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  <cell r="G4093"/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  <cell r="G4094"/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  <cell r="G4095"/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  <cell r="G4096"/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  <cell r="G4097"/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  <cell r="G4098"/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  <cell r="G4099"/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  <cell r="G4100"/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  <cell r="G4101"/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  <cell r="G4102"/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  <cell r="G4103"/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  <cell r="G4104"/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  <cell r="G4105"/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  <cell r="G4106"/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  <cell r="G4107"/>
        </row>
        <row r="4108">
          <cell r="A4108" t="str">
            <v>630E30700</v>
          </cell>
          <cell r="B4108"/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  <cell r="G4108"/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  <cell r="G4109"/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  <cell r="G4110"/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  <cell r="G4111"/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  <cell r="G4112"/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  <cell r="G4113"/>
        </row>
        <row r="4114">
          <cell r="A4114" t="str">
            <v>630E31000</v>
          </cell>
          <cell r="B4114"/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  <cell r="G4114"/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  <cell r="G4115"/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  <cell r="G4116"/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  <cell r="G4117"/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  <cell r="G4118"/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  <cell r="G4119"/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  <cell r="G4120"/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  <cell r="G4121"/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  <cell r="G4122"/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  <cell r="G4123"/>
        </row>
        <row r="4124">
          <cell r="A4124" t="str">
            <v>630E31500</v>
          </cell>
          <cell r="B4124"/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  <cell r="G4124"/>
        </row>
        <row r="4125">
          <cell r="A4125" t="str">
            <v>630E31501</v>
          </cell>
          <cell r="B4125"/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  <cell r="G4125"/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  <cell r="G4126"/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  <cell r="G4127"/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  <cell r="G4128"/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  <cell r="G4129"/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  <cell r="G4130"/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  <cell r="G4131"/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  <cell r="G4132"/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  <cell r="G4133"/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  <cell r="G4134"/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  <cell r="G4135"/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  <cell r="G4136"/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  <cell r="G4137"/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  <cell r="G4138"/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  <cell r="G4139"/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  <cell r="G4140"/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  <cell r="G4141"/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  <cell r="G4142"/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  <cell r="G4143"/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  <cell r="G4144"/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  <cell r="G4145"/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  <cell r="G4146"/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  <cell r="G4147"/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  <cell r="G4148"/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  <cell r="G4149"/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  <cell r="G4150"/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  <cell r="G4151"/>
        </row>
        <row r="4152">
          <cell r="A4152" t="str">
            <v>630E72111</v>
          </cell>
          <cell r="B4152"/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  <cell r="G4152"/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  <cell r="G4153"/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  <cell r="G4154"/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  <cell r="G4155"/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  <cell r="G4156"/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  <cell r="G4157"/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  <cell r="G4158"/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  <cell r="G4159"/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  <cell r="G4160"/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  <cell r="G4161"/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  <cell r="G4162"/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  <cell r="G4163"/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  <cell r="G4164"/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  <cell r="G4165"/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  <cell r="G4166"/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  <cell r="G4167"/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  <cell r="G4168"/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  <cell r="G4169"/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  <cell r="G4170"/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  <cell r="G4171"/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  <cell r="G4172"/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  <cell r="G4173"/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  <cell r="G4174"/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  <cell r="G4175"/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  <cell r="G4176"/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  <cell r="G4177"/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  <cell r="G4178"/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  <cell r="G4179"/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  <cell r="G4180"/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  <cell r="G4181"/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  <cell r="G4182"/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  <cell r="G4183"/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  <cell r="G4184"/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  <cell r="G4185"/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  <cell r="G4186"/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  <cell r="G4187"/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  <cell r="G4188"/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  <cell r="G4189"/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  <cell r="G4190"/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  <cell r="G4191"/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  <cell r="G4192"/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  <cell r="G4193"/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  <cell r="G4194"/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  <cell r="G4195"/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  <cell r="G4196"/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  <cell r="G4197"/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  <cell r="G4198"/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  <cell r="G4199"/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  <cell r="G4200"/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  <cell r="G4201"/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  <cell r="G4202"/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  <cell r="G4203"/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  <cell r="G4204"/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  <cell r="G4205"/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  <cell r="G4206"/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  <cell r="G4207"/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  <cell r="G4208"/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  <cell r="G4210"/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  <cell r="G4211"/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  <cell r="G4212"/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  <cell r="G4213"/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  <cell r="G4214"/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  <cell r="G4215"/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  <cell r="G4216"/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  <cell r="G4217"/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  <cell r="G4219"/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  <cell r="G4220"/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  <cell r="G4221"/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  <cell r="G4222"/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  <cell r="G4223"/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  <cell r="G4224"/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  <cell r="G4225"/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  <cell r="G4226"/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  <cell r="G4227"/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  <cell r="G4228"/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  <cell r="G4229"/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  <cell r="G4230"/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  <cell r="G4231"/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  <cell r="G4232"/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  <cell r="G4233"/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  <cell r="G4234"/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  <cell r="G4235"/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  <cell r="G4236"/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  <cell r="G4237"/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  <cell r="G4238"/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  <cell r="G4239"/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  <cell r="G4240"/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  <cell r="G4241"/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  <cell r="G4242"/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  <cell r="G4243"/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  <cell r="G4244"/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  <cell r="G4245"/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  <cell r="G4246"/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  <cell r="G4247"/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  <cell r="G4248"/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  <cell r="G4249"/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  <cell r="G4250"/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  <cell r="G4251"/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  <cell r="G4252"/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  <cell r="G4253"/>
        </row>
        <row r="4254">
          <cell r="A4254" t="str">
            <v>630E77301</v>
          </cell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  <cell r="G4254"/>
        </row>
        <row r="4255">
          <cell r="A4255" t="str">
            <v>630E77400</v>
          </cell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  <cell r="G4255"/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  <cell r="G4256"/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  <cell r="G4257"/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  <cell r="G4258"/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  <cell r="G4259"/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  <cell r="G4260"/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  <cell r="G4261"/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  <cell r="G4262"/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  <cell r="G4263"/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  <cell r="G4264"/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  <cell r="G4265"/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  <cell r="G4266"/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  <cell r="G4267"/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  <cell r="G4268"/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  <cell r="G4271"/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  <cell r="G4272"/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  <cell r="G4273"/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  <cell r="G4274"/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  <cell r="G4275"/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  <cell r="G4276"/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  <cell r="G4277"/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  <cell r="G4278"/>
        </row>
        <row r="4279">
          <cell r="A4279" t="str">
            <v>630E79600</v>
          </cell>
          <cell r="B4279"/>
          <cell r="C4279" t="str">
            <v>EACH</v>
          </cell>
          <cell r="D4279" t="str">
            <v>SIGN SUPPORT ASSEMBLY, BRIDGE MOUNTED, TYPE 1</v>
          </cell>
          <cell r="F4279">
            <v>0</v>
          </cell>
          <cell r="G4279"/>
        </row>
        <row r="4280">
          <cell r="A4280" t="str">
            <v>630E79601</v>
          </cell>
          <cell r="B4280"/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  <cell r="G4280"/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  <cell r="G4281"/>
        </row>
        <row r="4282">
          <cell r="A4282" t="str">
            <v>630E79605</v>
          </cell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  <cell r="G4282"/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  <cell r="G4283"/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  <cell r="G4284"/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  <cell r="G4285"/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  <cell r="G4286"/>
        </row>
        <row r="4287">
          <cell r="A4287" t="str">
            <v>630E80200</v>
          </cell>
          <cell r="B4287"/>
          <cell r="C4287" t="str">
            <v>SF</v>
          </cell>
          <cell r="D4287" t="str">
            <v>SIGN, GROUND MOUNTED EXTRUSHEET</v>
          </cell>
          <cell r="F4287">
            <v>0</v>
          </cell>
          <cell r="G4287"/>
        </row>
        <row r="4288">
          <cell r="A4288" t="str">
            <v>630E80201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  <cell r="G4288"/>
        </row>
        <row r="4289">
          <cell r="A4289" t="str">
            <v>630E80224</v>
          </cell>
          <cell r="C4289" t="str">
            <v>SF</v>
          </cell>
          <cell r="D4289" t="str">
            <v>SIGN, OVERHEAD EXTRUSHEET</v>
          </cell>
          <cell r="F4289">
            <v>0</v>
          </cell>
          <cell r="G4289"/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  <cell r="G4290"/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  <cell r="G4291"/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  <cell r="G4292"/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  <cell r="G4293"/>
        </row>
        <row r="4294">
          <cell r="A4294" t="str">
            <v>630E80301</v>
          </cell>
          <cell r="B4294"/>
          <cell r="C4294" t="str">
            <v>SF</v>
          </cell>
          <cell r="D4294" t="str">
            <v>SIGN, TEMPORARY OVERLAY, AS PER PLAN</v>
          </cell>
          <cell r="F4294">
            <v>0</v>
          </cell>
          <cell r="G4294"/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  <cell r="G4295"/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  <cell r="G4296"/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  <cell r="G4297"/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  <cell r="G4298"/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  <cell r="G4299"/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  <cell r="G4300"/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  <cell r="G4301"/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  <cell r="G4302"/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  <cell r="G4303"/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  <cell r="G4304"/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  <cell r="G4305"/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  <cell r="G4306"/>
        </row>
        <row r="4307">
          <cell r="A4307" t="str">
            <v>630E81020</v>
          </cell>
          <cell r="B4307"/>
          <cell r="C4307" t="str">
            <v>EACH</v>
          </cell>
          <cell r="D4307" t="str">
            <v>CONCRETE MEDIAN BARRIER SIGN BRACKET</v>
          </cell>
          <cell r="F4307">
            <v>0</v>
          </cell>
          <cell r="G4307"/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  <cell r="G4308"/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  <cell r="G4309"/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  <cell r="G4310"/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  <cell r="G4311"/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  <cell r="G4312"/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  <cell r="G4313"/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  <cell r="G4314"/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  <cell r="G4315"/>
        </row>
        <row r="4316">
          <cell r="A4316" t="str">
            <v>630E81305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  <cell r="G4316"/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  <cell r="G4317"/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  <cell r="G4318"/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  <cell r="G4319"/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  <cell r="G4320"/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  <cell r="G4321"/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  <cell r="G4322"/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  <cell r="G4323"/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  <cell r="G4324"/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  <cell r="G4325"/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  <cell r="G4326"/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  <cell r="G4327"/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  <cell r="G4328"/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  <cell r="G4329"/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  <cell r="G4330"/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  <cell r="G4331"/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  <cell r="G4332"/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  <cell r="G4333"/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  <cell r="G4334"/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  <cell r="G4335"/>
        </row>
        <row r="4336">
          <cell r="A4336" t="str">
            <v>630E85101</v>
          </cell>
          <cell r="B4336"/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  <cell r="G4336"/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  <cell r="G4337"/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  <cell r="G4338"/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  <cell r="G4339"/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  <cell r="G4340"/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  <cell r="G4341"/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  <cell r="G4342"/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  <cell r="G4343"/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  <cell r="G4344"/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  <cell r="G4345"/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  <cell r="G4346"/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  <cell r="G4347"/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  <cell r="G4348"/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  <cell r="G4349"/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  <cell r="G4350"/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  <cell r="G4351"/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  <cell r="G4352"/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  <cell r="G4353"/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  <cell r="G4354"/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  <cell r="G4355"/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  <cell r="G4356"/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  <cell r="G4357"/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  <cell r="G4358"/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  <cell r="G4359"/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  <cell r="G4360"/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  <cell r="G4361"/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  <cell r="G4362"/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  <cell r="G4363"/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  <cell r="G4364"/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  <cell r="G4365"/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  <cell r="G4366"/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  <cell r="G4367"/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  <cell r="G4368"/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  <cell r="G4369"/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  <cell r="G4370"/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  <cell r="G4371"/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  <cell r="G4372"/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  <cell r="G4373"/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  <cell r="G4374"/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  <cell r="G4375"/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  <cell r="G4376"/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  <cell r="G4377"/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  <cell r="G4378"/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  <cell r="G4379"/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  <cell r="G4380"/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  <cell r="G4381"/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  <cell r="G4382"/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  <cell r="G4383"/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  <cell r="G4384"/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  <cell r="G4385"/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  <cell r="G4386"/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  <cell r="G4387"/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  <cell r="G4388"/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  <cell r="G4389"/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  <cell r="G4390"/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  <cell r="G4391"/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  <cell r="G4392"/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  <cell r="G4393"/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  <cell r="G4394"/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  <cell r="G4395"/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  <cell r="G4396"/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  <cell r="G4397"/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  <cell r="G4398"/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  <cell r="G4399"/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  <cell r="G4400"/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  <cell r="G4401"/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  <cell r="G4402"/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  <cell r="G4403"/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  <cell r="G4404"/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  <cell r="G4405"/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  <cell r="G4406"/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  <cell r="G4407"/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  <cell r="G4408"/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  <cell r="G4409"/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  <cell r="G4410"/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  <cell r="G4411"/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  <cell r="G4412"/>
        </row>
        <row r="4413">
          <cell r="A4413" t="str">
            <v>630E89100</v>
          </cell>
          <cell r="B4413"/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  <cell r="G4413"/>
        </row>
        <row r="4414">
          <cell r="A4414" t="str">
            <v>630E89101</v>
          </cell>
          <cell r="B4414"/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  <cell r="G4414"/>
        </row>
        <row r="4415">
          <cell r="A4415" t="str">
            <v>630E89200</v>
          </cell>
          <cell r="B4415"/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  <cell r="G4415"/>
        </row>
        <row r="4416">
          <cell r="A4416" t="str">
            <v>630E89300</v>
          </cell>
          <cell r="B4416"/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  <cell r="G4416"/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  <cell r="G4417"/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  <cell r="G4418"/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  <cell r="G4419"/>
        </row>
        <row r="4420">
          <cell r="A4420" t="str">
            <v>630E89501</v>
          </cell>
          <cell r="B4420"/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  <cell r="G4420"/>
        </row>
        <row r="4421">
          <cell r="A4421" t="str">
            <v>630E89600</v>
          </cell>
          <cell r="B4421"/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  <cell r="G4421"/>
        </row>
        <row r="4422">
          <cell r="A4422" t="str">
            <v>630E89601</v>
          </cell>
          <cell r="B4422"/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  <cell r="G4422"/>
        </row>
        <row r="4423">
          <cell r="A4423" t="str">
            <v>630E89700</v>
          </cell>
          <cell r="B4423"/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  <cell r="G4423"/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  <cell r="G4424"/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  <cell r="G4425"/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  <cell r="G4426"/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  <cell r="G4427"/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  <cell r="G4428"/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  <cell r="G4429"/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  <cell r="G4430"/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  <cell r="G4431"/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  <cell r="G4432"/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  <cell r="G4433"/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  <cell r="G4434"/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  <cell r="G4435"/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  <cell r="G4436"/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  <cell r="G4437"/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  <cell r="G4438"/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  <cell r="G4439"/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  <cell r="G4440"/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  <cell r="G4441"/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  <cell r="G4442"/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  <cell r="G4443"/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  <cell r="G4444"/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  <cell r="G4445"/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  <cell r="G4446"/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  <cell r="G4447"/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  <cell r="G4448"/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  <cell r="G4449"/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  <cell r="G4450"/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  <cell r="G4451"/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  <cell r="G4452"/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  <cell r="G4453"/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  <cell r="G4454"/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  <cell r="G4455"/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  <cell r="G4456"/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  <cell r="G4457"/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  <cell r="G4458"/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  <cell r="G4459"/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  <cell r="G4460"/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  <cell r="G4461"/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  <cell r="G4462"/>
        </row>
        <row r="4463">
          <cell r="A4463" t="str">
            <v>630E89843</v>
          </cell>
          <cell r="B4463"/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  <cell r="G4463"/>
        </row>
        <row r="4464">
          <cell r="A4464" t="str">
            <v>630E89850</v>
          </cell>
          <cell r="B4464"/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  <cell r="G4464"/>
        </row>
        <row r="4465">
          <cell r="A4465" t="str">
            <v>630E89851</v>
          </cell>
          <cell r="B4465"/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  <cell r="G4465"/>
        </row>
        <row r="4466">
          <cell r="A4466" t="str">
            <v>630E89852</v>
          </cell>
          <cell r="B4466"/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  <cell r="G4466"/>
        </row>
        <row r="4467">
          <cell r="A4467" t="str">
            <v>630E89853</v>
          </cell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  <cell r="G4467"/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  <cell r="G4468"/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  <cell r="G4469"/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  <cell r="G4470"/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  <cell r="G4471"/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  <cell r="G4472"/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  <cell r="G4474"/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  <cell r="G4475"/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  <cell r="G4483"/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  <cell r="G4484"/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  <cell r="G4485"/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  <cell r="G4486"/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  <cell r="G4487"/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  <cell r="G4488"/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  <cell r="G4489"/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  <cell r="G4490"/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  <cell r="G4491"/>
        </row>
        <row r="4492">
          <cell r="A4492" t="str">
            <v>631E85100</v>
          </cell>
          <cell r="B4492"/>
          <cell r="C4492" t="str">
            <v>EACH</v>
          </cell>
          <cell r="D4492" t="str">
            <v>DISCONNECT SWITCH WITH ENCLOSURE, TYPE X</v>
          </cell>
          <cell r="F4492">
            <v>0</v>
          </cell>
          <cell r="G4492"/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  <cell r="G4493"/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  <cell r="G4494"/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  <cell r="G4495"/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  <cell r="G4496"/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  <cell r="G4497"/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  <cell r="G4498"/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  <cell r="G4499"/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  <cell r="G4500"/>
        </row>
        <row r="4501">
          <cell r="A4501" t="str">
            <v>631E87010</v>
          </cell>
          <cell r="C4501" t="str">
            <v>EACH</v>
          </cell>
          <cell r="D4501" t="str">
            <v>BALLAST, TYPE CMRI-175-240</v>
          </cell>
          <cell r="F4501">
            <v>0</v>
          </cell>
          <cell r="G4501"/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  <cell r="G4502"/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  <cell r="G4503"/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  <cell r="G4504"/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  <cell r="G4505"/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  <cell r="G4506"/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  <cell r="G4507"/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  <cell r="G4509"/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  <cell r="G4510"/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  <cell r="G4511"/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  <cell r="G4512"/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  <cell r="G4513"/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  <cell r="G4514"/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  <cell r="G4515"/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  <cell r="G4516"/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  <cell r="G4518"/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  <cell r="G4519"/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  <cell r="G4520"/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  <cell r="G4521"/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  <cell r="G4524"/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  <cell r="G4525"/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  <cell r="G4526"/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  <cell r="G4527"/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  <cell r="G4528"/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  <cell r="G4529"/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  <cell r="G4530"/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  <cell r="G4531"/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  <cell r="G4532"/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  <cell r="G4533"/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  <cell r="G4534"/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  <cell r="G4535"/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  <cell r="G4536"/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  <cell r="G4537"/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  <cell r="G4539"/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  <cell r="G4540"/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  <cell r="G4541"/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  <cell r="G4542"/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  <cell r="G4543"/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  <cell r="G4544"/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  <cell r="G4545"/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  <cell r="G4546"/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  <cell r="G4547"/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  <cell r="G4549"/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  <cell r="G4554"/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  <cell r="G4555"/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  <cell r="G4556"/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  <cell r="G4557"/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  <cell r="G4558"/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  <cell r="G4559"/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  <cell r="G4560"/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  <cell r="G4561"/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  <cell r="G4562"/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  <cell r="G4576"/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632E05061</v>
          </cell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632E05064</v>
          </cell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632E05065</v>
          </cell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632E05080</v>
          </cell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  <cell r="G4609"/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  <cell r="G4610"/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  <cell r="G4611"/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  <cell r="G4612"/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  <cell r="G4615"/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  <cell r="G4616"/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  <cell r="G4617"/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  <cell r="G4618"/>
        </row>
        <row r="4619">
          <cell r="A4619" t="str">
            <v>632E20740</v>
          </cell>
          <cell r="B4619"/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  <cell r="G4619"/>
        </row>
        <row r="4620">
          <cell r="A4620" t="str">
            <v>632E20741</v>
          </cell>
          <cell r="B4620"/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  <cell r="G4620"/>
        </row>
        <row r="4621">
          <cell r="A4621" t="str">
            <v>632E20750</v>
          </cell>
          <cell r="B4621"/>
          <cell r="C4621" t="str">
            <v>EACH</v>
          </cell>
          <cell r="D4621" t="str">
            <v>ACCESSIBLE PEDESTRIAN PUSHBUTTON</v>
          </cell>
          <cell r="F4621">
            <v>0</v>
          </cell>
          <cell r="G4621"/>
        </row>
        <row r="4622">
          <cell r="A4622" t="str">
            <v>632E20751</v>
          </cell>
          <cell r="B4622"/>
          <cell r="C4622" t="str">
            <v>EACH</v>
          </cell>
          <cell r="D4622" t="str">
            <v>ACCESSIBLE PEDESTRIAN PUSHBUTTON, AS PER PLAN</v>
          </cell>
          <cell r="F4622">
            <v>0</v>
          </cell>
          <cell r="G4622"/>
        </row>
        <row r="4623">
          <cell r="A4623" t="str">
            <v>632E25000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  <cell r="G4623"/>
        </row>
        <row r="4624">
          <cell r="A4624" t="str">
            <v>632E25001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  <cell r="G4624"/>
        </row>
        <row r="4625">
          <cell r="A4625" t="str">
            <v>632E25010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  <cell r="G4625"/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  <cell r="G4626"/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  <cell r="G4627"/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  <cell r="G4628"/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  <cell r="G4629"/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  <cell r="G4630"/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  <cell r="G4631"/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  <cell r="G4632"/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  <cell r="G4633"/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  <cell r="G4634"/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  <cell r="G4635"/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  <cell r="G4636"/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  <cell r="G4637"/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  <cell r="G4638"/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  <cell r="G4639"/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  <cell r="G4640"/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  <cell r="G4641"/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  <cell r="G4642"/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  <cell r="G4643"/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  <cell r="G4644"/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  <cell r="G4645"/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  <cell r="G4646"/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  <cell r="G4647"/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  <cell r="G4648"/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  <cell r="G4649"/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  <cell r="G4650"/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  <cell r="G4651"/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  <cell r="G4652"/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  <cell r="G4653"/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  <cell r="G4654"/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  <cell r="G4655"/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  <cell r="G4656"/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  <cell r="G4657"/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  <cell r="G4658"/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  <cell r="G4659"/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  <cell r="G4660"/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  <cell r="G4662"/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  <cell r="G4663"/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  <cell r="G4664"/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  <cell r="G4665"/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  <cell r="G4666"/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  <cell r="G4667"/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  <cell r="G4668"/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  <cell r="G4669"/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  <cell r="G4670"/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  <cell r="G4671"/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  <cell r="G4672"/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  <cell r="G4673"/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  <cell r="G4674"/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  <cell r="G4675"/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  <cell r="G4676"/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  <cell r="G4677"/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  <cell r="G4678"/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  <cell r="G4679"/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  <cell r="G4680"/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  <cell r="G4681"/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  <cell r="G4682"/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  <cell r="G4683"/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  <cell r="G4684"/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  <cell r="G4685"/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  <cell r="G4686"/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  <cell r="G4687"/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  <cell r="G4688"/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  <cell r="G4689"/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  <cell r="G4690"/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  <cell r="G4691"/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  <cell r="G4692"/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  <cell r="G4693"/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  <cell r="G4694"/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  <cell r="G4695"/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  <cell r="G4696"/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  <cell r="G4697"/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  <cell r="G4698"/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  <cell r="G4699"/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  <cell r="G4700"/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  <cell r="G4701"/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  <cell r="G4702"/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  <cell r="G4703"/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  <cell r="G4704"/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  <cell r="G4705"/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  <cell r="G4706"/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  <cell r="G4707"/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  <cell r="G4708"/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  <cell r="G4709"/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  <cell r="G4710"/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  <cell r="G4711"/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  <cell r="G4717"/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  <cell r="G4718"/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  <cell r="G4719"/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  <cell r="G4720"/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  <cell r="G4721"/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  <cell r="G4722"/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  <cell r="G4723"/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  <cell r="G4724"/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  <cell r="G4725"/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  <cell r="G4726"/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  <cell r="G4727"/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  <cell r="G4728"/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  <cell r="G4729"/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  <cell r="G4730"/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  <cell r="G4731"/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  <cell r="G4732"/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  <cell r="G4733"/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  <cell r="G4734"/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  <cell r="G4735"/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  <cell r="G4736"/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  <cell r="G4737"/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  <cell r="G4738"/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  <cell r="G4739"/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  <cell r="G4740"/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  <cell r="G4741"/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  <cell r="G4742"/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  <cell r="G4743"/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  <cell r="G4744"/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  <cell r="G4745"/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  <cell r="G4746"/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  <cell r="G4747"/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  <cell r="G4748"/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  <cell r="G4749"/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  <cell r="G4750"/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  <cell r="G4751"/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  <cell r="G4752"/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  <cell r="G4753"/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  <cell r="G4754"/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  <cell r="G4755"/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  <cell r="G4756"/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  <cell r="G4757"/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  <cell r="G4758"/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  <cell r="G4759"/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  <cell r="G4760"/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  <cell r="G4761"/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  <cell r="G4762"/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  <cell r="G4764"/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  <cell r="G4765"/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  <cell r="G4766"/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  <cell r="G4767"/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  <cell r="G4768"/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  <cell r="G4769"/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  <cell r="G4770"/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  <cell r="G4771"/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  <cell r="G4772"/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  <cell r="G4773"/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  <cell r="G4774"/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  <cell r="G4776"/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  <cell r="G4777"/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  <cell r="G4778"/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  <cell r="G4779"/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  <cell r="G4780"/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  <cell r="G4781"/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  <cell r="G4782"/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  <cell r="G4783"/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  <cell r="G4784"/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  <cell r="G4785"/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  <cell r="G4786"/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  <cell r="G4787"/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  <cell r="G4788"/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  <cell r="G4789"/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  <cell r="G4790"/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  <cell r="G4791"/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  <cell r="G4792"/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  <cell r="G4793"/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  <cell r="G4794"/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  <cell r="G4795"/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  <cell r="G4796"/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  <cell r="G4797"/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  <cell r="G4798"/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  <cell r="G4799"/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  <cell r="G4800"/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  <cell r="G4801"/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  <cell r="G4802"/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  <cell r="G4803"/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  <cell r="G4804"/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  <cell r="G4805"/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  <cell r="G4806"/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  <cell r="G4807"/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  <cell r="G4808"/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  <cell r="G4809"/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  <cell r="G4810"/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  <cell r="G4811"/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  <cell r="G4812"/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  <cell r="G4813"/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  <cell r="G4814"/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  <cell r="G4815"/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  <cell r="G4816"/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  <cell r="G4817"/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  <cell r="G4818"/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  <cell r="G4819"/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  <cell r="G4820"/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  <cell r="G4821"/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  <cell r="G4822"/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  <cell r="G4823"/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  <cell r="G4824"/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  <cell r="G4825"/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  <cell r="G4826"/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  <cell r="G4827"/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  <cell r="G4828"/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  <cell r="G4829"/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  <cell r="G4830"/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  <cell r="G4831"/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  <cell r="G4832"/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  <cell r="G4833"/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  <cell r="G4834"/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  <cell r="G4835"/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  <cell r="G4836"/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  <cell r="G4837"/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  <cell r="G4838"/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  <cell r="G4839"/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  <cell r="G4840"/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  <cell r="G4841"/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  <cell r="G4842"/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  <cell r="G4843"/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  <cell r="G4844"/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  <cell r="G4845"/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  <cell r="G4846"/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  <cell r="G4847"/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  <cell r="G4848"/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  <cell r="G4849"/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  <cell r="G4850"/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  <cell r="G4851"/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  <cell r="G4852"/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  <cell r="G4853"/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  <cell r="G4854"/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  <cell r="G4855"/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  <cell r="G4856"/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  <cell r="G4857"/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  <cell r="G4858"/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  <cell r="G4859"/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  <cell r="G4860"/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  <cell r="G4861"/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  <cell r="G4862"/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  <cell r="G4863"/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  <cell r="G4864"/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  <cell r="G4865"/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  <cell r="G4866"/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  <cell r="G4867"/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  <cell r="G4868"/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  <cell r="G4869"/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  <cell r="G4870"/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  <cell r="G4871"/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  <cell r="G4872"/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  <cell r="G4873"/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  <cell r="G4874"/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  <cell r="G4875"/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  <cell r="G4876"/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  <cell r="G4877"/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  <cell r="G4878"/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  <cell r="G4879"/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  <cell r="G4880"/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  <cell r="G4881"/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  <cell r="G4882"/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  <cell r="G4883"/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  <cell r="G4884"/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  <cell r="G4885"/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  <cell r="G4886"/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  <cell r="G4887"/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  <cell r="G4888"/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  <cell r="G4889"/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  <cell r="G4890"/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  <cell r="G4891"/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  <cell r="G4892"/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  <cell r="G4893"/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  <cell r="G4894"/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  <cell r="G4895"/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  <cell r="G4896"/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  <cell r="G4897"/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  <cell r="G4898"/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  <cell r="G4899"/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  <cell r="G4900"/>
        </row>
        <row r="4901">
          <cell r="A4901" t="str">
            <v>632E75468</v>
          </cell>
          <cell r="B4901"/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  <cell r="G4901"/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  <cell r="G4902"/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  <cell r="G4903"/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  <cell r="G4904"/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  <cell r="G4905"/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  <cell r="G4906"/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  <cell r="G4907"/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  <cell r="G4908"/>
        </row>
        <row r="4909">
          <cell r="A4909" t="str">
            <v>632E76066</v>
          </cell>
          <cell r="B4909"/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  <cell r="G4909"/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  <cell r="G4910"/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  <cell r="G4911"/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  <cell r="G4912"/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  <cell r="G4913"/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  <cell r="G4914"/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  <cell r="G4915"/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  <cell r="G4916"/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  <cell r="G4917"/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  <cell r="G4918"/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  <cell r="G4919"/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  <cell r="G4920"/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  <cell r="G4921"/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  <cell r="G4922"/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  <cell r="G4923"/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  <cell r="G4924"/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  <cell r="G4925"/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  <cell r="G4926"/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  <cell r="G4927"/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  <cell r="G4928"/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  <cell r="G4929"/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  <cell r="G4930"/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  <cell r="G4931"/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  <cell r="G4932"/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  <cell r="G4933"/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  <cell r="G4934"/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  <cell r="G4935"/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  <cell r="G4936"/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  <cell r="G4937"/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  <cell r="G4938"/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  <cell r="G4939"/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  <cell r="G4940"/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  <cell r="G4941"/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  <cell r="G4942"/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  <cell r="G4943"/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  <cell r="G4944"/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  <cell r="G4945"/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  <cell r="G4946"/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  <cell r="G4947"/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  <cell r="G4948"/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  <cell r="G4949"/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  <cell r="G4950"/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  <cell r="G4951"/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  <cell r="G4952"/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  <cell r="G4953"/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  <cell r="G4954"/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  <cell r="G4955"/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  <cell r="G4956"/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  <cell r="G4957"/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  <cell r="G4958"/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  <cell r="G4959"/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  <cell r="G4960"/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  <cell r="G4961"/>
        </row>
        <row r="4962">
          <cell r="A4962" t="str">
            <v>632E77133</v>
          </cell>
          <cell r="B4962"/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  <cell r="G4962"/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  <cell r="G4963"/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  <cell r="G4964"/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  <cell r="G4965"/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  <cell r="G4966"/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  <cell r="G4967"/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  <cell r="G4968"/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  <cell r="G4969"/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  <cell r="G4970"/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  <cell r="G4971"/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  <cell r="G4972"/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  <cell r="G4973"/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  <cell r="G4974"/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  <cell r="G4975"/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  <cell r="G4976"/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  <cell r="G4977"/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  <cell r="G4978"/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  <cell r="G4979"/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  <cell r="G4980"/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  <cell r="G4981"/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  <cell r="G4982"/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  <cell r="G4983"/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  <cell r="G4984"/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  <cell r="G4985"/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  <cell r="G4986"/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  <cell r="G4987"/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  <cell r="G4988"/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  <cell r="G4989"/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  <cell r="G4990"/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  <cell r="G4991"/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  <cell r="G4992"/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  <cell r="G4993"/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  <cell r="G4994"/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  <cell r="G4995"/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  <cell r="G4996"/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  <cell r="G4997"/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  <cell r="G4998"/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  <cell r="G4999"/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  <cell r="G5000"/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  <cell r="G5001"/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  <cell r="G5002"/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  <cell r="G5003"/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  <cell r="G5004"/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  <cell r="G5005"/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  <cell r="G5006"/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  <cell r="G5007"/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  <cell r="G5008"/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  <cell r="G5009"/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  <cell r="G5010"/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  <cell r="G5011"/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  <cell r="G5012"/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  <cell r="G5013"/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  <cell r="G5014"/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  <cell r="G5015"/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  <cell r="G5016"/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  <cell r="G5017"/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  <cell r="G5018"/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  <cell r="G5019"/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  <cell r="G5020"/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  <cell r="G5021"/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  <cell r="G5022"/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  <cell r="G5023"/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  <cell r="G5024"/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  <cell r="G5025"/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  <cell r="G5026"/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  <cell r="G5027"/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  <cell r="G5028"/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  <cell r="G5029"/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  <cell r="G5030"/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  <cell r="G5031"/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  <cell r="G5032"/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  <cell r="G5033"/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  <cell r="G5034"/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  <cell r="G5035"/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  <cell r="G5036"/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  <cell r="G5037"/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  <cell r="G5038"/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  <cell r="G5039"/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  <cell r="G5040"/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  <cell r="G5041"/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  <cell r="G5042"/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  <cell r="G5044"/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  <cell r="G5045"/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  <cell r="G5046"/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  <cell r="G5047"/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  <cell r="G5048"/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  <cell r="G5049"/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  <cell r="G5050"/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  <cell r="G5051"/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  <cell r="G5052"/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  <cell r="G5053"/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  <cell r="G5054"/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  <cell r="G5055"/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  <cell r="G5056"/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  <cell r="G5057"/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  <cell r="G5058"/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  <cell r="G5059"/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  <cell r="G5060"/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  <cell r="G5061"/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  <cell r="G5062"/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  <cell r="G5063"/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  <cell r="G5064"/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  <cell r="G5065"/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  <cell r="G5066"/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  <cell r="G5068"/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  <cell r="G5069"/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  <cell r="G5070"/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  <cell r="G5071"/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  <cell r="G5072"/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  <cell r="G5073"/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  <cell r="G5074"/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  <cell r="G5075"/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  <cell r="G5076"/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  <cell r="G5077"/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  <cell r="G5078"/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  <cell r="G5079"/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  <cell r="G5080"/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  <cell r="G5081"/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  <cell r="G5082"/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  <cell r="G5083"/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  <cell r="G5084"/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  <cell r="G5085"/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  <cell r="G5086"/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  <cell r="G5087"/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  <cell r="G5088"/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  <cell r="G5089"/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  <cell r="G5090"/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  <cell r="G5091"/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  <cell r="G5092"/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  <cell r="G5093"/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  <cell r="G5094"/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  <cell r="G5095"/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  <cell r="G5096"/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  <cell r="G5097"/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  <cell r="G5098"/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  <cell r="G5099"/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  <cell r="G5100"/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  <cell r="G5101"/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  <cell r="G5102"/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  <cell r="G5103"/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  <cell r="G5104"/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  <cell r="G5105"/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  <cell r="G5107"/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  <cell r="G5108"/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  <cell r="G5109"/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  <cell r="G5110"/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  <cell r="G5111"/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  <cell r="G5112"/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  <cell r="G5113"/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  <cell r="G5114"/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  <cell r="G5115"/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  <cell r="G5116"/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  <cell r="G5117"/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  <cell r="G5118"/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  <cell r="G5119"/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  <cell r="G5120"/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  <cell r="G5121"/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  <cell r="G5122"/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  <cell r="G5123"/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  <cell r="G5124"/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  <cell r="G5125"/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  <cell r="G5126"/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  <cell r="G5127"/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  <cell r="G5128"/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  <cell r="G5129"/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  <cell r="G5130"/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  <cell r="G5131"/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  <cell r="G5132"/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  <cell r="G5133"/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  <cell r="G5134"/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  <cell r="G5135"/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  <cell r="G5136"/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  <cell r="G5137"/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  <cell r="G5138"/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  <cell r="G5139"/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  <cell r="G5140"/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  <cell r="G5141"/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  <cell r="G5142"/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  <cell r="G5143"/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  <cell r="G5144"/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  <cell r="G5145"/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  <cell r="G5146"/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  <cell r="G5147"/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  <cell r="G5148"/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  <cell r="G5151"/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  <cell r="G5152"/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  <cell r="G5153"/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  <cell r="G5154"/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  <cell r="G5155"/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  <cell r="G5156"/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  <cell r="G5157"/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  <cell r="G5158"/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  <cell r="G5159"/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  <cell r="G5160"/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  <cell r="G5161"/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  <cell r="G5162"/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  <cell r="G5163"/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  <cell r="G5164"/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  <cell r="G5165"/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  <cell r="G5166"/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  <cell r="G5167"/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  <cell r="G5168"/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  <cell r="G5169"/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  <cell r="G5170"/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  <cell r="G5171"/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  <cell r="G5172"/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  <cell r="G5173"/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  <cell r="G5174"/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  <cell r="G5175"/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  <cell r="G5176"/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  <cell r="G5177"/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  <cell r="G5178"/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  <cell r="G5179"/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  <cell r="G5180"/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  <cell r="G5181"/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  <cell r="G5182"/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  <cell r="G5183"/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  <cell r="G5184"/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  <cell r="G5185"/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  <cell r="G5186"/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  <cell r="G5187"/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  <cell r="G5188"/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  <cell r="G5189"/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  <cell r="G5190"/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  <cell r="G5191"/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  <cell r="G5192"/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  <cell r="G5193"/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  <cell r="G5194"/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  <cell r="G5198"/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  <cell r="G5199"/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  <cell r="G5200"/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  <cell r="G5201"/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  <cell r="G5203"/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  <cell r="G5204"/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  <cell r="G5205"/>
        </row>
        <row r="5206">
          <cell r="A5206" t="str">
            <v>632E90203</v>
          </cell>
          <cell r="C5206" t="str">
            <v>EACH</v>
          </cell>
          <cell r="D5206" t="str">
            <v>REUSE OF PEDESTRIAN SIGNAL HEAD, AS PER PLAN</v>
          </cell>
          <cell r="F5206">
            <v>0</v>
          </cell>
          <cell r="G5206"/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  <cell r="G5207"/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  <cell r="G5208"/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  <cell r="G5209"/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  <cell r="G5210"/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  <cell r="G5211"/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  <cell r="G5212"/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  <cell r="G5213"/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  <cell r="G5214"/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  <cell r="G5215"/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  <cell r="G5224"/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  <cell r="G5225"/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  <cell r="G5226"/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  <cell r="G5227"/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  <cell r="G5228"/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  <cell r="G5229"/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  <cell r="G5230"/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  <cell r="G5231"/>
        </row>
        <row r="5232">
          <cell r="A5232" t="str">
            <v>633E65530</v>
          </cell>
          <cell r="B5232"/>
          <cell r="C5232" t="str">
            <v>EACH</v>
          </cell>
          <cell r="D5232" t="str">
            <v>CABINET, TYPE 336</v>
          </cell>
          <cell r="F5232">
            <v>0</v>
          </cell>
          <cell r="G5232"/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  <cell r="G5233"/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  <cell r="G5234"/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  <cell r="G5235"/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  <cell r="G5236"/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  <cell r="G5237"/>
        </row>
        <row r="5238">
          <cell r="A5238" t="str">
            <v>633E65572</v>
          </cell>
          <cell r="C5238" t="str">
            <v>EACH</v>
          </cell>
          <cell r="D5238" t="str">
            <v>CABINET, TYPE 332L, FURNISH ONLY</v>
          </cell>
          <cell r="F5238">
            <v>0</v>
          </cell>
          <cell r="G5238"/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  <cell r="G5239"/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  <cell r="G5240"/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  <cell r="G5241"/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  <cell r="G5242"/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  <cell r="G5243"/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  <cell r="G5244"/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  <cell r="G5245"/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  <cell r="G5246"/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  <cell r="G5247"/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  <cell r="G5248"/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  <cell r="G5249"/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  <cell r="G5250"/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  <cell r="G5251"/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  <cell r="G5252"/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  <cell r="G5253"/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  <cell r="G5254"/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  <cell r="G5255"/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  <cell r="G5256"/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  <cell r="G5257"/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  <cell r="G5258"/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  <cell r="G5262"/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  <cell r="G5263"/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  <cell r="G5264"/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  <cell r="G5265"/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  <cell r="G5266"/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  <cell r="G5267"/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  <cell r="G5268"/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  <cell r="G5269"/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  <cell r="G5270"/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  <cell r="G5271"/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  <cell r="G5274"/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  <cell r="G5275"/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  <cell r="G5276"/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  <cell r="G5277"/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  <cell r="G5278"/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  <cell r="G5279"/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  <cell r="G5280"/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  <cell r="G5281"/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  <cell r="G5282"/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  <cell r="G5283"/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  <cell r="G5284"/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  <cell r="G5285"/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  <cell r="G5286"/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  <cell r="G5287"/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  <cell r="G5288"/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  <cell r="G5289"/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  <cell r="G5290"/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  <cell r="G5291"/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  <cell r="G5292"/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  <cell r="G5293"/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  <cell r="G5294"/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  <cell r="G5295"/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  <cell r="G5296"/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  <cell r="G5297"/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  <cell r="G5298"/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  <cell r="G5299"/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  <cell r="G5300"/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  <cell r="G5301"/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  <cell r="G5302"/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  <cell r="G5303"/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  <cell r="G5304"/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  <cell r="G5305"/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  <cell r="G5306"/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  <cell r="G5307"/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  <cell r="G5308"/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  <cell r="G5309"/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  <cell r="G5310"/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  <cell r="G5311"/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  <cell r="G5312"/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  <cell r="G5313"/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  <cell r="G5314"/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  <cell r="G5315"/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  <cell r="G5316"/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  <cell r="G5317"/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  <cell r="G5318"/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  <cell r="G5319"/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  <cell r="G5320"/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  <cell r="G5321"/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  <cell r="G5322"/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  <cell r="G5323"/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  <cell r="G5324"/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  <cell r="G5325"/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  <cell r="G5326"/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  <cell r="G5327"/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  <cell r="G5328"/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  <cell r="G5329"/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  <cell r="G5330"/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  <cell r="G5331"/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  <cell r="G5332"/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  <cell r="G5333"/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  <cell r="G5334"/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  <cell r="G5335"/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  <cell r="G5336"/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  <cell r="G5337"/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  <cell r="G5338"/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  <cell r="G5339"/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  <cell r="G5340"/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  <cell r="G5341"/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  <cell r="G5342"/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  <cell r="G5343"/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  <cell r="G5344"/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  <cell r="G5348"/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  <cell r="G5349"/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  <cell r="G5350"/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  <cell r="G5351"/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  <cell r="G5352"/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  <cell r="G5353"/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  <cell r="G5354"/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  <cell r="G5355"/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  <cell r="G5356"/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  <cell r="G5357"/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  <cell r="G5358"/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  <cell r="G5359"/>
        </row>
        <row r="5360">
          <cell r="A5360" t="str">
            <v>638E02404</v>
          </cell>
          <cell r="B5360"/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  <cell r="G5360"/>
        </row>
        <row r="5361">
          <cell r="A5361" t="str">
            <v>638E02405</v>
          </cell>
          <cell r="B5361"/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  <cell r="G5361"/>
        </row>
        <row r="5362">
          <cell r="A5362" t="str">
            <v>638E02500</v>
          </cell>
          <cell r="B5362"/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  <cell r="G5362"/>
        </row>
        <row r="5363">
          <cell r="A5363" t="str">
            <v>638E02501</v>
          </cell>
          <cell r="B5363"/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  <cell r="G5363"/>
        </row>
        <row r="5364">
          <cell r="A5364" t="str">
            <v>638E02504</v>
          </cell>
          <cell r="B5364"/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  <cell r="G5364"/>
        </row>
        <row r="5365">
          <cell r="A5365" t="str">
            <v>638E02505</v>
          </cell>
          <cell r="B5365"/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  <cell r="G5365"/>
        </row>
        <row r="5366">
          <cell r="A5366" t="str">
            <v>638E02506</v>
          </cell>
          <cell r="B5366"/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  <cell r="G5366"/>
        </row>
        <row r="5367">
          <cell r="A5367" t="str">
            <v>638E02507</v>
          </cell>
          <cell r="B5367"/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  <cell r="G5367"/>
        </row>
        <row r="5368">
          <cell r="A5368" t="str">
            <v>638E02510</v>
          </cell>
          <cell r="B5368"/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  <cell r="G5368"/>
        </row>
        <row r="5369">
          <cell r="A5369" t="str">
            <v>638E02600</v>
          </cell>
          <cell r="B5369"/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  <cell r="G5369"/>
        </row>
        <row r="5370">
          <cell r="A5370" t="str">
            <v>638E02601</v>
          </cell>
          <cell r="B5370"/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  <cell r="G5370"/>
        </row>
        <row r="5371">
          <cell r="A5371" t="str">
            <v>638E02604</v>
          </cell>
          <cell r="B5371"/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  <cell r="G5371"/>
        </row>
        <row r="5372">
          <cell r="A5372" t="str">
            <v>638E02605</v>
          </cell>
          <cell r="B5372"/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  <cell r="G5372"/>
        </row>
        <row r="5373">
          <cell r="A5373" t="str">
            <v>638E02700</v>
          </cell>
          <cell r="B5373"/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  <cell r="G5373"/>
        </row>
        <row r="5374">
          <cell r="A5374" t="str">
            <v>638E02701</v>
          </cell>
          <cell r="B5374"/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  <cell r="G5374"/>
        </row>
        <row r="5375">
          <cell r="A5375" t="str">
            <v>638E02702</v>
          </cell>
          <cell r="B5375"/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  <cell r="G5375"/>
        </row>
        <row r="5376">
          <cell r="A5376" t="str">
            <v>638E02710</v>
          </cell>
          <cell r="B5376"/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  <cell r="G5376"/>
        </row>
        <row r="5377">
          <cell r="A5377" t="str">
            <v>638E02711</v>
          </cell>
          <cell r="B5377"/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  <cell r="G5377"/>
        </row>
        <row r="5378">
          <cell r="A5378" t="str">
            <v>638E02730</v>
          </cell>
          <cell r="B5378"/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  <cell r="G5378"/>
        </row>
        <row r="5379">
          <cell r="A5379" t="str">
            <v>638E02731</v>
          </cell>
          <cell r="B5379"/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  <cell r="G5379"/>
        </row>
        <row r="5380">
          <cell r="A5380" t="str">
            <v>638E02750</v>
          </cell>
          <cell r="B5380"/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  <cell r="G5380"/>
        </row>
        <row r="5381">
          <cell r="A5381" t="str">
            <v>638E02751</v>
          </cell>
          <cell r="B5381"/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  <cell r="G5381"/>
        </row>
        <row r="5382">
          <cell r="A5382" t="str">
            <v>638E02800</v>
          </cell>
          <cell r="B5382"/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  <cell r="G5382"/>
        </row>
        <row r="5383">
          <cell r="A5383" t="str">
            <v>638E02850</v>
          </cell>
          <cell r="B5383"/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  <cell r="G5383"/>
        </row>
        <row r="5384">
          <cell r="A5384" t="str">
            <v>638E02916</v>
          </cell>
          <cell r="B5384"/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  <cell r="G5384"/>
        </row>
        <row r="5385">
          <cell r="A5385" t="str">
            <v>638E02917</v>
          </cell>
          <cell r="B5385"/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  <cell r="G5385"/>
        </row>
        <row r="5386">
          <cell r="A5386" t="str">
            <v>638E02920</v>
          </cell>
          <cell r="B5386"/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  <cell r="G5386"/>
        </row>
        <row r="5387">
          <cell r="A5387" t="str">
            <v>638E02930</v>
          </cell>
          <cell r="B5387"/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  <cell r="G5387"/>
        </row>
        <row r="5388">
          <cell r="A5388" t="str">
            <v>638E02931</v>
          </cell>
          <cell r="B5388"/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  <cell r="G5388"/>
        </row>
        <row r="5389">
          <cell r="A5389" t="str">
            <v>638E02990</v>
          </cell>
          <cell r="B5389"/>
          <cell r="C5389" t="str">
            <v>FT</v>
          </cell>
          <cell r="D5389" t="str">
            <v>12" WATER MAIN POLYVINYL CHLORIDE PIPE AND FITTINGS</v>
          </cell>
          <cell r="F5389">
            <v>0</v>
          </cell>
          <cell r="G5389"/>
        </row>
        <row r="5390">
          <cell r="A5390" t="str">
            <v>638E03000</v>
          </cell>
          <cell r="B5390"/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  <cell r="G5390"/>
        </row>
        <row r="5391">
          <cell r="A5391" t="str">
            <v>638E03001</v>
          </cell>
          <cell r="B5391"/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  <cell r="G5391"/>
        </row>
        <row r="5392">
          <cell r="A5392" t="str">
            <v>638E03004</v>
          </cell>
          <cell r="B5392"/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  <cell r="G5392"/>
        </row>
        <row r="5393">
          <cell r="A5393" t="str">
            <v>638E03005</v>
          </cell>
          <cell r="B5393"/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  <cell r="G5393"/>
        </row>
        <row r="5394">
          <cell r="A5394" t="str">
            <v>638E03100</v>
          </cell>
          <cell r="B5394"/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638E03101</v>
          </cell>
          <cell r="B5395"/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638E03104</v>
          </cell>
          <cell r="B5396"/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638E03105</v>
          </cell>
          <cell r="B5397"/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  <cell r="G5397"/>
        </row>
        <row r="5398">
          <cell r="A5398" t="str">
            <v>638E03200</v>
          </cell>
          <cell r="B5398"/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  <cell r="G5398"/>
        </row>
        <row r="5399">
          <cell r="A5399" t="str">
            <v>638E03201</v>
          </cell>
          <cell r="B5399"/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  <cell r="G5399"/>
        </row>
        <row r="5400">
          <cell r="A5400" t="str">
            <v>638E03204</v>
          </cell>
          <cell r="B5400"/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  <cell r="G5400"/>
        </row>
        <row r="5401">
          <cell r="A5401" t="str">
            <v>638E03210</v>
          </cell>
          <cell r="B5401"/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  <cell r="G5401"/>
        </row>
        <row r="5402">
          <cell r="A5402" t="str">
            <v>638E03300</v>
          </cell>
          <cell r="B5402"/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  <cell r="G5402"/>
        </row>
        <row r="5403">
          <cell r="A5403" t="str">
            <v>638E03380</v>
          </cell>
          <cell r="B5403"/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  <cell r="G5403"/>
        </row>
        <row r="5404">
          <cell r="A5404" t="str">
            <v>638E03390</v>
          </cell>
          <cell r="B5404"/>
          <cell r="C5404" t="str">
            <v>FT</v>
          </cell>
          <cell r="D5404" t="str">
            <v>16" WATER MAIN POLYVINYL CHLORIDE PIPE AND FITTINGS</v>
          </cell>
          <cell r="F5404">
            <v>0</v>
          </cell>
          <cell r="G5404"/>
        </row>
        <row r="5405">
          <cell r="A5405" t="str">
            <v>638E03392</v>
          </cell>
          <cell r="B5405"/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  <cell r="G5405"/>
        </row>
        <row r="5406">
          <cell r="A5406" t="str">
            <v>638E03400</v>
          </cell>
          <cell r="B5406"/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  <cell r="G5406"/>
        </row>
        <row r="5407">
          <cell r="A5407" t="str">
            <v>638E03401</v>
          </cell>
          <cell r="B5407"/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  <cell r="G5407"/>
        </row>
        <row r="5408">
          <cell r="A5408" t="str">
            <v>638E03404</v>
          </cell>
          <cell r="B5408"/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  <cell r="G5408"/>
        </row>
        <row r="5409">
          <cell r="A5409" t="str">
            <v>638E03500</v>
          </cell>
          <cell r="B5409"/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638E03501</v>
          </cell>
          <cell r="B5410"/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638E03504</v>
          </cell>
          <cell r="B5411"/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638E03508</v>
          </cell>
          <cell r="B5412"/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  <cell r="G5412"/>
        </row>
        <row r="5413">
          <cell r="A5413" t="str">
            <v>638E03509</v>
          </cell>
          <cell r="B5413"/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  <cell r="G5413"/>
        </row>
        <row r="5414">
          <cell r="A5414" t="str">
            <v>638E03600</v>
          </cell>
          <cell r="B5414"/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  <cell r="G5414"/>
        </row>
        <row r="5415">
          <cell r="A5415" t="str">
            <v>638E03604</v>
          </cell>
          <cell r="B5415"/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638E03700</v>
          </cell>
          <cell r="B5416"/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  <cell r="G5416"/>
        </row>
        <row r="5417">
          <cell r="A5417" t="str">
            <v>638E03800</v>
          </cell>
          <cell r="B5417"/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  <cell r="G5417"/>
        </row>
        <row r="5418">
          <cell r="A5418" t="str">
            <v>638E03804</v>
          </cell>
          <cell r="B5418"/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638E03900</v>
          </cell>
          <cell r="B5419"/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638E03901</v>
          </cell>
          <cell r="B5420"/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638E03904</v>
          </cell>
          <cell r="B5421"/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638E04000</v>
          </cell>
          <cell r="B5422"/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  <cell r="G5422"/>
        </row>
        <row r="5423">
          <cell r="A5423" t="str">
            <v>638E04004</v>
          </cell>
          <cell r="B5423"/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  <cell r="G5423"/>
        </row>
        <row r="5424">
          <cell r="A5424" t="str">
            <v>638E04100</v>
          </cell>
          <cell r="B5424"/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  <cell r="G5424"/>
        </row>
        <row r="5425">
          <cell r="A5425" t="str">
            <v>638E04200</v>
          </cell>
          <cell r="B5425"/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  <cell r="G5425"/>
        </row>
        <row r="5426">
          <cell r="A5426" t="str">
            <v>638E04204</v>
          </cell>
          <cell r="B5426"/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  <cell r="G5426"/>
        </row>
        <row r="5427">
          <cell r="A5427" t="str">
            <v>638E04300</v>
          </cell>
          <cell r="B5427"/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  <cell r="G5427"/>
        </row>
        <row r="5428">
          <cell r="A5428" t="str">
            <v>638E04304</v>
          </cell>
          <cell r="B5428"/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  <cell r="G5428"/>
        </row>
        <row r="5429">
          <cell r="A5429" t="str">
            <v>638E04400</v>
          </cell>
          <cell r="B5429"/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638E04404</v>
          </cell>
          <cell r="B5430"/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638E04405</v>
          </cell>
          <cell r="B5431"/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  <cell r="G5431"/>
        </row>
        <row r="5432">
          <cell r="A5432" t="str">
            <v>638E04500</v>
          </cell>
          <cell r="B5432"/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  <cell r="G5432"/>
        </row>
        <row r="5433">
          <cell r="A5433" t="str">
            <v>638E04504</v>
          </cell>
          <cell r="B5433"/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  <cell r="G5433"/>
        </row>
        <row r="5434">
          <cell r="A5434" t="str">
            <v>638E04800</v>
          </cell>
          <cell r="B5434"/>
          <cell r="C5434" t="str">
            <v>FT</v>
          </cell>
          <cell r="D5434" t="str">
            <v>3/4" COPPER SERVICE BRANCH</v>
          </cell>
          <cell r="F5434">
            <v>0</v>
          </cell>
          <cell r="G5434"/>
        </row>
        <row r="5435">
          <cell r="A5435" t="str">
            <v>638E04801</v>
          </cell>
          <cell r="B5435"/>
          <cell r="C5435" t="str">
            <v>FT</v>
          </cell>
          <cell r="D5435" t="str">
            <v>3/4" COPPER SERVICE BRANCH, AS PER PLAN</v>
          </cell>
          <cell r="F5435">
            <v>0</v>
          </cell>
          <cell r="G5435"/>
        </row>
        <row r="5436">
          <cell r="A5436" t="str">
            <v>638E04900</v>
          </cell>
          <cell r="B5436"/>
          <cell r="C5436" t="str">
            <v>FT</v>
          </cell>
          <cell r="D5436" t="str">
            <v>1" COPPER SERVICE BRANCH</v>
          </cell>
          <cell r="F5436">
            <v>0</v>
          </cell>
          <cell r="G5436"/>
        </row>
        <row r="5437">
          <cell r="A5437" t="str">
            <v>638E04901</v>
          </cell>
          <cell r="B5437"/>
          <cell r="C5437" t="str">
            <v>FT</v>
          </cell>
          <cell r="D5437" t="str">
            <v>1" COPPER SERVICE BRANCH, AS PER PLAN</v>
          </cell>
          <cell r="F5437">
            <v>0</v>
          </cell>
          <cell r="G5437"/>
        </row>
        <row r="5438">
          <cell r="A5438" t="str">
            <v>638E04950</v>
          </cell>
          <cell r="B5438"/>
          <cell r="C5438" t="str">
            <v>FT</v>
          </cell>
          <cell r="D5438" t="str">
            <v>1-1/4" COPPER SERVICE BRANCH</v>
          </cell>
          <cell r="F5438">
            <v>0</v>
          </cell>
          <cell r="G5438"/>
        </row>
        <row r="5439">
          <cell r="A5439" t="str">
            <v>638E04951</v>
          </cell>
          <cell r="B5439"/>
          <cell r="C5439" t="str">
            <v>FT</v>
          </cell>
          <cell r="D5439" t="str">
            <v>1-1/4" COPPER SERVICE BRANCH, AS PER PLAN</v>
          </cell>
          <cell r="F5439">
            <v>0</v>
          </cell>
          <cell r="G5439"/>
        </row>
        <row r="5440">
          <cell r="A5440" t="str">
            <v>638E05000</v>
          </cell>
          <cell r="B5440"/>
          <cell r="C5440" t="str">
            <v>FT</v>
          </cell>
          <cell r="D5440" t="str">
            <v>1-1/2" COPPER SERVICE BRANCH</v>
          </cell>
          <cell r="F5440">
            <v>0</v>
          </cell>
          <cell r="G5440"/>
        </row>
        <row r="5441">
          <cell r="A5441" t="str">
            <v>638E05001</v>
          </cell>
          <cell r="B5441"/>
          <cell r="C5441" t="str">
            <v>FT</v>
          </cell>
          <cell r="D5441" t="str">
            <v>1-1/2" COPPER SERVICE BRANCH, AS PER PLAN</v>
          </cell>
          <cell r="F5441">
            <v>0</v>
          </cell>
          <cell r="G5441"/>
        </row>
        <row r="5442">
          <cell r="A5442" t="str">
            <v>638E05100</v>
          </cell>
          <cell r="B5442"/>
          <cell r="C5442" t="str">
            <v>FT</v>
          </cell>
          <cell r="D5442" t="str">
            <v>2" COPPER SERVICE BRANCH</v>
          </cell>
          <cell r="F5442">
            <v>0</v>
          </cell>
          <cell r="G5442"/>
        </row>
        <row r="5443">
          <cell r="A5443" t="str">
            <v>638E05101</v>
          </cell>
          <cell r="B5443"/>
          <cell r="C5443" t="str">
            <v>FT</v>
          </cell>
          <cell r="D5443" t="str">
            <v>2" COPPER SERVICE BRANCH, AS PER PLAN</v>
          </cell>
          <cell r="F5443">
            <v>0</v>
          </cell>
          <cell r="G5443"/>
        </row>
        <row r="5444">
          <cell r="A5444" t="str">
            <v>638E05102</v>
          </cell>
          <cell r="B5444"/>
          <cell r="C5444" t="str">
            <v>FT</v>
          </cell>
          <cell r="D5444" t="str">
            <v>2-1/2" COPPER SERVICE BRANCH</v>
          </cell>
          <cell r="F5444">
            <v>0</v>
          </cell>
          <cell r="G5444"/>
        </row>
        <row r="5445">
          <cell r="A5445" t="str">
            <v>638E05300</v>
          </cell>
          <cell r="B5445"/>
          <cell r="C5445" t="str">
            <v>FT</v>
          </cell>
          <cell r="D5445" t="str">
            <v>3/4" POLYETHYLENE SERVICE BRANCH</v>
          </cell>
          <cell r="F5445">
            <v>0</v>
          </cell>
          <cell r="G5445"/>
        </row>
        <row r="5446">
          <cell r="A5446" t="str">
            <v>638E05301</v>
          </cell>
          <cell r="B5446"/>
          <cell r="C5446" t="str">
            <v>FT</v>
          </cell>
          <cell r="D5446" t="str">
            <v>3/4" POLYETHYLENE SERVICE BRANCH, AS PER PLAN</v>
          </cell>
          <cell r="F5446">
            <v>0</v>
          </cell>
          <cell r="G5446"/>
        </row>
        <row r="5447">
          <cell r="A5447" t="str">
            <v>638E05400</v>
          </cell>
          <cell r="B5447"/>
          <cell r="C5447" t="str">
            <v>FT</v>
          </cell>
          <cell r="D5447" t="str">
            <v>1" POLYETHYLENE SERVICE BRANCH</v>
          </cell>
          <cell r="F5447">
            <v>0</v>
          </cell>
          <cell r="G5447"/>
        </row>
        <row r="5448">
          <cell r="A5448" t="str">
            <v>638E05401</v>
          </cell>
          <cell r="B5448"/>
          <cell r="C5448" t="str">
            <v>FT</v>
          </cell>
          <cell r="D5448" t="str">
            <v>1" POLYETHYLENE SERVICE BRANCH, AS PER PLAN</v>
          </cell>
          <cell r="F5448">
            <v>0</v>
          </cell>
          <cell r="G5448"/>
        </row>
        <row r="5449">
          <cell r="A5449" t="str">
            <v>638E05500</v>
          </cell>
          <cell r="B5449"/>
          <cell r="C5449" t="str">
            <v>FT</v>
          </cell>
          <cell r="D5449" t="str">
            <v>1-1/2" POLYETHYLENE SERVICE BRANCH</v>
          </cell>
          <cell r="F5449">
            <v>0</v>
          </cell>
          <cell r="G5449"/>
        </row>
        <row r="5450">
          <cell r="A5450" t="str">
            <v>638E05501</v>
          </cell>
          <cell r="B5450"/>
          <cell r="C5450" t="str">
            <v>FT</v>
          </cell>
          <cell r="D5450" t="str">
            <v>1-1/2" POLYETHYLENE SERVICE BRANCH, AS PER PLAN</v>
          </cell>
          <cell r="F5450">
            <v>0</v>
          </cell>
          <cell r="G5450"/>
        </row>
        <row r="5451">
          <cell r="A5451" t="str">
            <v>638E05600</v>
          </cell>
          <cell r="B5451"/>
          <cell r="C5451" t="str">
            <v>FT</v>
          </cell>
          <cell r="D5451" t="str">
            <v>2" POLYETHYLENE SERVICE BRANCH</v>
          </cell>
          <cell r="F5451">
            <v>0</v>
          </cell>
          <cell r="G5451"/>
        </row>
        <row r="5452">
          <cell r="A5452" t="str">
            <v>638E05700</v>
          </cell>
          <cell r="B5452"/>
          <cell r="C5452" t="str">
            <v>FT</v>
          </cell>
          <cell r="D5452" t="str">
            <v>3/4" POLYBUTYLENE SERVICE BRANCH</v>
          </cell>
          <cell r="F5452">
            <v>0</v>
          </cell>
          <cell r="G5452"/>
        </row>
        <row r="5453">
          <cell r="A5453" t="str">
            <v>638E05800</v>
          </cell>
          <cell r="B5453"/>
          <cell r="C5453" t="str">
            <v>FT</v>
          </cell>
          <cell r="D5453" t="str">
            <v>1" POLYBUTYLENE SERVICE BRANCH</v>
          </cell>
          <cell r="F5453">
            <v>0</v>
          </cell>
          <cell r="G5453"/>
        </row>
        <row r="5454">
          <cell r="A5454" t="str">
            <v>638E05900</v>
          </cell>
          <cell r="B5454"/>
          <cell r="C5454" t="str">
            <v>FT</v>
          </cell>
          <cell r="D5454" t="str">
            <v>1-1/2" POLYBUTYLENE SERVICE BRANCH</v>
          </cell>
          <cell r="F5454">
            <v>0</v>
          </cell>
          <cell r="G5454"/>
        </row>
        <row r="5455">
          <cell r="A5455" t="str">
            <v>638E06000</v>
          </cell>
          <cell r="B5455"/>
          <cell r="C5455" t="str">
            <v>FT</v>
          </cell>
          <cell r="D5455" t="str">
            <v>2" POLYBUTYLENE SERVICE BRANCH</v>
          </cell>
          <cell r="F5455">
            <v>0</v>
          </cell>
          <cell r="G5455"/>
        </row>
        <row r="5456">
          <cell r="A5456" t="str">
            <v>638E06200</v>
          </cell>
          <cell r="B5456"/>
          <cell r="C5456" t="str">
            <v>FT</v>
          </cell>
          <cell r="D5456" t="str">
            <v>POLYETHYLENE ENCASEMENT</v>
          </cell>
          <cell r="F5456">
            <v>0</v>
          </cell>
          <cell r="G5456"/>
        </row>
        <row r="5457">
          <cell r="A5457" t="str">
            <v>638E06300</v>
          </cell>
          <cell r="B5457"/>
          <cell r="C5457" t="str">
            <v>FT</v>
          </cell>
          <cell r="D5457" t="str">
            <v>8" STEEL PIPE ENCASEMENT, OPEN CUT</v>
          </cell>
          <cell r="F5457">
            <v>0</v>
          </cell>
          <cell r="G5457"/>
        </row>
        <row r="5458">
          <cell r="A5458" t="str">
            <v>638E06400</v>
          </cell>
          <cell r="B5458"/>
          <cell r="C5458" t="str">
            <v>FT</v>
          </cell>
          <cell r="D5458" t="str">
            <v>10" STEEL PIPE ENCASEMENT, OPEN CUT</v>
          </cell>
          <cell r="F5458">
            <v>0</v>
          </cell>
          <cell r="G5458"/>
        </row>
        <row r="5459">
          <cell r="A5459" t="str">
            <v>638E06401</v>
          </cell>
          <cell r="B5459"/>
          <cell r="C5459" t="str">
            <v>FT</v>
          </cell>
          <cell r="D5459" t="str">
            <v>10" STEEL PIPE ENCASEMENT, OPEN CUT, AS PER PLAN</v>
          </cell>
          <cell r="F5459">
            <v>0</v>
          </cell>
          <cell r="G5459"/>
        </row>
        <row r="5460">
          <cell r="A5460" t="str">
            <v>638E06500</v>
          </cell>
          <cell r="B5460"/>
          <cell r="C5460" t="str">
            <v>FT</v>
          </cell>
          <cell r="D5460" t="str">
            <v>12" STEEL PIPE ENCASEMENT, OPEN CUT</v>
          </cell>
          <cell r="F5460">
            <v>0</v>
          </cell>
          <cell r="G5460"/>
        </row>
        <row r="5461">
          <cell r="A5461" t="str">
            <v>638E06501</v>
          </cell>
          <cell r="B5461"/>
          <cell r="C5461" t="str">
            <v>FT</v>
          </cell>
          <cell r="D5461" t="str">
            <v>12" STEEL PIPE ENCASEMENT, OPEN CUT, AS PER PLAN</v>
          </cell>
          <cell r="F5461">
            <v>0</v>
          </cell>
          <cell r="G5461"/>
        </row>
        <row r="5462">
          <cell r="A5462" t="str">
            <v>638E06600</v>
          </cell>
          <cell r="B5462"/>
          <cell r="C5462" t="str">
            <v>FT</v>
          </cell>
          <cell r="D5462" t="str">
            <v>14" STEEL PIPE ENCASEMENT, OPEN CUT</v>
          </cell>
          <cell r="F5462">
            <v>0</v>
          </cell>
          <cell r="G5462"/>
        </row>
        <row r="5463">
          <cell r="A5463" t="str">
            <v>638E06601</v>
          </cell>
          <cell r="B5463"/>
          <cell r="C5463" t="str">
            <v>FT</v>
          </cell>
          <cell r="D5463" t="str">
            <v>14" STEEL PIPE ENCASEMENT, OPEN CUT, AS PER PLAN</v>
          </cell>
          <cell r="F5463">
            <v>0</v>
          </cell>
          <cell r="G5463"/>
        </row>
        <row r="5464">
          <cell r="A5464" t="str">
            <v>638E06700</v>
          </cell>
          <cell r="B5464"/>
          <cell r="C5464" t="str">
            <v>FT</v>
          </cell>
          <cell r="D5464" t="str">
            <v>16" STEEL PIPE ENCASEMENT, OPEN CUT</v>
          </cell>
          <cell r="F5464">
            <v>0</v>
          </cell>
          <cell r="G5464"/>
        </row>
        <row r="5465">
          <cell r="A5465" t="str">
            <v>638E06701</v>
          </cell>
          <cell r="B5465"/>
          <cell r="C5465" t="str">
            <v>FT</v>
          </cell>
          <cell r="D5465" t="str">
            <v>16" STEEL PIPE ENCASEMENT, OPEN CUT, AS PER PLAN</v>
          </cell>
          <cell r="F5465">
            <v>0</v>
          </cell>
          <cell r="G5465"/>
        </row>
        <row r="5466">
          <cell r="A5466" t="str">
            <v>638E06702</v>
          </cell>
          <cell r="B5466"/>
          <cell r="C5466" t="str">
            <v>FT</v>
          </cell>
          <cell r="D5466" t="str">
            <v>18" STEEL PIPE ENCASEMENT, OPEN CUT</v>
          </cell>
          <cell r="F5466">
            <v>0</v>
          </cell>
          <cell r="G5466"/>
        </row>
        <row r="5467">
          <cell r="A5467" t="str">
            <v>638E06703</v>
          </cell>
          <cell r="B5467"/>
          <cell r="C5467" t="str">
            <v>FT</v>
          </cell>
          <cell r="D5467" t="str">
            <v>18" STEEL PIPE ENCASEMENT, OPEN CUT, AS PER PLAN</v>
          </cell>
          <cell r="F5467">
            <v>0</v>
          </cell>
          <cell r="G5467"/>
        </row>
        <row r="5468">
          <cell r="A5468" t="str">
            <v>638E06704</v>
          </cell>
          <cell r="B5468"/>
          <cell r="C5468" t="str">
            <v>FT</v>
          </cell>
          <cell r="D5468" t="str">
            <v>20" STEEL PIPE ENCASEMENT, OPEN CUT</v>
          </cell>
          <cell r="F5468">
            <v>0</v>
          </cell>
          <cell r="G5468"/>
        </row>
        <row r="5469">
          <cell r="A5469" t="str">
            <v>638E06705</v>
          </cell>
          <cell r="B5469"/>
          <cell r="C5469" t="str">
            <v>FT</v>
          </cell>
          <cell r="D5469" t="str">
            <v>20" STEEL PIPE ENCASEMENT, OPEN CUT, AS PER PLAN</v>
          </cell>
          <cell r="F5469">
            <v>0</v>
          </cell>
          <cell r="G5469"/>
        </row>
        <row r="5470">
          <cell r="A5470" t="str">
            <v>638E06706</v>
          </cell>
          <cell r="B5470"/>
          <cell r="C5470" t="str">
            <v>FT</v>
          </cell>
          <cell r="D5470" t="str">
            <v>22" STEEL PIPE ENCASEMENT, OPEN CUT</v>
          </cell>
          <cell r="F5470">
            <v>0</v>
          </cell>
          <cell r="G5470"/>
        </row>
        <row r="5471">
          <cell r="A5471" t="str">
            <v>638E06708</v>
          </cell>
          <cell r="B5471"/>
          <cell r="C5471" t="str">
            <v>FT</v>
          </cell>
          <cell r="D5471" t="str">
            <v>24" STEEL PIPE ENCASEMENT, OPEN CUT</v>
          </cell>
          <cell r="F5471">
            <v>0</v>
          </cell>
          <cell r="G5471"/>
        </row>
        <row r="5472">
          <cell r="A5472" t="str">
            <v>638E06709</v>
          </cell>
          <cell r="B5472"/>
          <cell r="C5472" t="str">
            <v>FT</v>
          </cell>
          <cell r="D5472" t="str">
            <v>24" STEEL PIPE ENCASEMENT, OPEN CUT, AS PER PLAN</v>
          </cell>
          <cell r="F5472">
            <v>0</v>
          </cell>
          <cell r="G5472"/>
        </row>
        <row r="5473">
          <cell r="A5473" t="str">
            <v>638E06710</v>
          </cell>
          <cell r="B5473"/>
          <cell r="C5473" t="str">
            <v>FT</v>
          </cell>
          <cell r="D5473" t="str">
            <v>28" STEEL PIPE ENCASEMENT, OPEN CUT</v>
          </cell>
          <cell r="F5473">
            <v>0</v>
          </cell>
          <cell r="G5473"/>
        </row>
        <row r="5474">
          <cell r="A5474" t="str">
            <v>638E06711</v>
          </cell>
          <cell r="B5474"/>
          <cell r="C5474" t="str">
            <v>FT</v>
          </cell>
          <cell r="D5474" t="str">
            <v>28" STEEL PIPE ENCASEMENT, OPEN CUT, AS PER PLAN</v>
          </cell>
          <cell r="F5474">
            <v>0</v>
          </cell>
          <cell r="G5474"/>
        </row>
        <row r="5475">
          <cell r="A5475" t="str">
            <v>638E06712</v>
          </cell>
          <cell r="B5475"/>
          <cell r="C5475" t="str">
            <v>FT</v>
          </cell>
          <cell r="D5475" t="str">
            <v>30" STEEL PIPE ENCASEMENT, OPEN CUT</v>
          </cell>
          <cell r="F5475">
            <v>0</v>
          </cell>
          <cell r="G5475"/>
        </row>
        <row r="5476">
          <cell r="A5476" t="str">
            <v>638E06714</v>
          </cell>
          <cell r="B5476"/>
          <cell r="C5476" t="str">
            <v>FT</v>
          </cell>
          <cell r="D5476" t="str">
            <v>26" STEEL PIPE ENCASEMENT, OPEN CUT</v>
          </cell>
          <cell r="F5476">
            <v>0</v>
          </cell>
          <cell r="G5476"/>
        </row>
        <row r="5477">
          <cell r="A5477" t="str">
            <v>638E06904</v>
          </cell>
          <cell r="B5477"/>
          <cell r="C5477" t="str">
            <v>FT</v>
          </cell>
          <cell r="D5477" t="str">
            <v>36" STEEL PIPE ENCASEMENT, OPEN CUT</v>
          </cell>
          <cell r="F5477">
            <v>0</v>
          </cell>
          <cell r="G5477"/>
        </row>
        <row r="5478">
          <cell r="A5478" t="str">
            <v>638E06905</v>
          </cell>
          <cell r="B5478"/>
          <cell r="C5478" t="str">
            <v>FT</v>
          </cell>
          <cell r="D5478" t="str">
            <v>36" STEEL PIPE ENCASEMENT, OPEN CUT, AS PER PLAN</v>
          </cell>
          <cell r="F5478">
            <v>0</v>
          </cell>
          <cell r="G5478"/>
        </row>
        <row r="5479">
          <cell r="A5479" t="str">
            <v>638E06910</v>
          </cell>
          <cell r="B5479"/>
          <cell r="C5479" t="str">
            <v>FT</v>
          </cell>
          <cell r="D5479" t="str">
            <v>40" STEEL PIPE ENCASEMENT, OPEN CUT</v>
          </cell>
          <cell r="F5479">
            <v>0</v>
          </cell>
          <cell r="G5479"/>
        </row>
        <row r="5480">
          <cell r="A5480" t="str">
            <v>638E06911</v>
          </cell>
          <cell r="B5480"/>
          <cell r="C5480" t="str">
            <v>FT</v>
          </cell>
          <cell r="D5480" t="str">
            <v>40" STEEL PIPE ENCASEMENT, OPEN CUT, AS PER PLAN</v>
          </cell>
          <cell r="F5480">
            <v>0</v>
          </cell>
          <cell r="G5480"/>
        </row>
        <row r="5481">
          <cell r="A5481" t="str">
            <v>638E06912</v>
          </cell>
          <cell r="B5481"/>
          <cell r="C5481" t="str">
            <v>FT</v>
          </cell>
          <cell r="D5481" t="str">
            <v>48" STEEL PIPE ENCASEMENT, OPEN CUT</v>
          </cell>
          <cell r="F5481">
            <v>0</v>
          </cell>
          <cell r="G5481"/>
        </row>
        <row r="5482">
          <cell r="A5482" t="str">
            <v>638E06913</v>
          </cell>
          <cell r="B5482"/>
          <cell r="C5482" t="str">
            <v>FT</v>
          </cell>
          <cell r="D5482" t="str">
            <v>48" STEEL PIPE ENCASEMENT, OPEN CUT, AS PER PLAN</v>
          </cell>
          <cell r="F5482">
            <v>0</v>
          </cell>
          <cell r="G5482"/>
        </row>
        <row r="5483">
          <cell r="A5483" t="str">
            <v>638E06914</v>
          </cell>
          <cell r="B5483"/>
          <cell r="C5483" t="str">
            <v>FT</v>
          </cell>
          <cell r="D5483" t="str">
            <v>54" STEEL PIPE ENCASEMENT, OPEN CUT</v>
          </cell>
          <cell r="F5483">
            <v>0</v>
          </cell>
          <cell r="G5483"/>
        </row>
        <row r="5484">
          <cell r="A5484" t="str">
            <v>638E06920</v>
          </cell>
          <cell r="B5484"/>
          <cell r="C5484" t="str">
            <v>FT</v>
          </cell>
          <cell r="D5484" t="str">
            <v>60" STEEL PIPE ENCASEMENT, OPEN CUT</v>
          </cell>
          <cell r="F5484">
            <v>0</v>
          </cell>
          <cell r="G5484"/>
        </row>
        <row r="5485">
          <cell r="A5485" t="str">
            <v>638E06921</v>
          </cell>
          <cell r="B5485"/>
          <cell r="C5485" t="str">
            <v>FT</v>
          </cell>
          <cell r="D5485" t="str">
            <v>60" STEEL PIPE ENCASEMENT, OPEN CUT, AS PER PLAN</v>
          </cell>
          <cell r="F5485">
            <v>0</v>
          </cell>
          <cell r="G5485"/>
        </row>
        <row r="5486">
          <cell r="A5486" t="str">
            <v>638E07000</v>
          </cell>
          <cell r="B5486"/>
          <cell r="C5486" t="str">
            <v>FT</v>
          </cell>
          <cell r="D5486" t="str">
            <v>10" STEEL PIPE ENCASEMENT, BORED OR JACKED</v>
          </cell>
          <cell r="F5486">
            <v>0</v>
          </cell>
          <cell r="G5486"/>
        </row>
        <row r="5487">
          <cell r="A5487" t="str">
            <v>638E07001</v>
          </cell>
          <cell r="B5487"/>
          <cell r="C5487" t="str">
            <v>FT</v>
          </cell>
          <cell r="D5487" t="str">
            <v>10" STEEL PIPE ENCASEMENT, BORED OR JACKED, AS PER PLAN</v>
          </cell>
          <cell r="F5487">
            <v>0</v>
          </cell>
          <cell r="G5487"/>
        </row>
        <row r="5488">
          <cell r="A5488" t="str">
            <v>638E07100</v>
          </cell>
          <cell r="B5488"/>
          <cell r="C5488" t="str">
            <v>FT</v>
          </cell>
          <cell r="D5488" t="str">
            <v>12" STEEL PIPE ENCASEMENT, BORED OR JACKED</v>
          </cell>
          <cell r="F5488">
            <v>0</v>
          </cell>
          <cell r="G5488"/>
        </row>
        <row r="5489">
          <cell r="A5489" t="str">
            <v>638E07101</v>
          </cell>
          <cell r="B5489"/>
          <cell r="C5489" t="str">
            <v>FT</v>
          </cell>
          <cell r="D5489" t="str">
            <v>12" STEEL PIPE ENCASEMENT, BORED OR JACKED, AS PER PLAN</v>
          </cell>
          <cell r="F5489">
            <v>0</v>
          </cell>
          <cell r="G5489"/>
        </row>
        <row r="5490">
          <cell r="A5490" t="str">
            <v>638E07200</v>
          </cell>
          <cell r="B5490"/>
          <cell r="C5490" t="str">
            <v>FT</v>
          </cell>
          <cell r="D5490" t="str">
            <v>14" STEEL PIPE ENCASEMENT, BORED OR JACKED</v>
          </cell>
          <cell r="F5490">
            <v>0</v>
          </cell>
          <cell r="G5490"/>
        </row>
        <row r="5491">
          <cell r="A5491" t="str">
            <v>638E07201</v>
          </cell>
          <cell r="B5491"/>
          <cell r="C5491" t="str">
            <v>FT</v>
          </cell>
          <cell r="D5491" t="str">
            <v>14" STEEL PIPE ENCASEMENT, BORED OR JACKED, AS PER PLAN</v>
          </cell>
          <cell r="F5491">
            <v>0</v>
          </cell>
          <cell r="G5491"/>
        </row>
        <row r="5492">
          <cell r="A5492" t="str">
            <v>638E07300</v>
          </cell>
          <cell r="B5492"/>
          <cell r="C5492" t="str">
            <v>FT</v>
          </cell>
          <cell r="D5492" t="str">
            <v>16" STEEL PIPE ENCASEMENT, BORED OR JACKED</v>
          </cell>
          <cell r="F5492">
            <v>0</v>
          </cell>
          <cell r="G5492"/>
        </row>
        <row r="5493">
          <cell r="A5493" t="str">
            <v>638E07301</v>
          </cell>
          <cell r="B5493"/>
          <cell r="C5493" t="str">
            <v>FT</v>
          </cell>
          <cell r="D5493" t="str">
            <v>16" STEEL PIPE ENCASEMENT, BORED OR JACKED, AS PER PLAN</v>
          </cell>
          <cell r="F5493">
            <v>0</v>
          </cell>
          <cell r="G5493"/>
        </row>
        <row r="5494">
          <cell r="A5494" t="str">
            <v>638E07302</v>
          </cell>
          <cell r="B5494"/>
          <cell r="C5494" t="str">
            <v>FT</v>
          </cell>
          <cell r="D5494" t="str">
            <v>18" STEEL PIPE ENCASEMENT, BORED OR JACKED</v>
          </cell>
          <cell r="F5494">
            <v>0</v>
          </cell>
          <cell r="G5494"/>
        </row>
        <row r="5495">
          <cell r="A5495" t="str">
            <v>638E07303</v>
          </cell>
          <cell r="B5495"/>
          <cell r="C5495" t="str">
            <v>FT</v>
          </cell>
          <cell r="D5495" t="str">
            <v>18" STEEL PIPE ENCASEMENT, BORED OR JACKED, AS PER PLAN</v>
          </cell>
          <cell r="F5495">
            <v>0</v>
          </cell>
          <cell r="G5495"/>
        </row>
        <row r="5496">
          <cell r="A5496" t="str">
            <v>638E07304</v>
          </cell>
          <cell r="B5496"/>
          <cell r="C5496" t="str">
            <v>FT</v>
          </cell>
          <cell r="D5496" t="str">
            <v>20" STEEL PIPE ENCASEMENT, BORED OR JACKED</v>
          </cell>
          <cell r="F5496">
            <v>0</v>
          </cell>
          <cell r="G5496"/>
        </row>
        <row r="5497">
          <cell r="A5497" t="str">
            <v>638E07305</v>
          </cell>
          <cell r="B5497"/>
          <cell r="C5497" t="str">
            <v>FT</v>
          </cell>
          <cell r="D5497" t="str">
            <v>20" STEEL PIPE ENCASEMENT, BORED OR JACKED, AS PER PLAN</v>
          </cell>
          <cell r="F5497">
            <v>0</v>
          </cell>
          <cell r="G5497"/>
        </row>
        <row r="5498">
          <cell r="A5498" t="str">
            <v>638E07306</v>
          </cell>
          <cell r="B5498"/>
          <cell r="C5498" t="str">
            <v>FT</v>
          </cell>
          <cell r="D5498" t="str">
            <v>22" STEEL PIPE ENCASEMENT, BORED OR JACKED</v>
          </cell>
          <cell r="F5498">
            <v>0</v>
          </cell>
          <cell r="G5498"/>
        </row>
        <row r="5499">
          <cell r="A5499" t="str">
            <v>638E07307</v>
          </cell>
          <cell r="B5499"/>
          <cell r="C5499" t="str">
            <v>FT</v>
          </cell>
          <cell r="D5499" t="str">
            <v>22" STEEL PIPE ENCASEMENT, BORED OR JACKED, AS PER PLAN</v>
          </cell>
          <cell r="F5499">
            <v>0</v>
          </cell>
          <cell r="G5499"/>
        </row>
        <row r="5500">
          <cell r="A5500" t="str">
            <v>638E07310</v>
          </cell>
          <cell r="B5500"/>
          <cell r="C5500" t="str">
            <v>FT</v>
          </cell>
          <cell r="D5500" t="str">
            <v>24" STEEL PIPE ENCASEMENT, BORED OR JACKED</v>
          </cell>
          <cell r="F5500">
            <v>0</v>
          </cell>
          <cell r="G5500"/>
        </row>
        <row r="5501">
          <cell r="A5501" t="str">
            <v>638E07311</v>
          </cell>
          <cell r="B5501"/>
          <cell r="C5501" t="str">
            <v>FT</v>
          </cell>
          <cell r="D5501" t="str">
            <v>24" STEEL PIPE ENCASEMENT, BORED OR JACKED, AS PER PLAN</v>
          </cell>
          <cell r="F5501">
            <v>0</v>
          </cell>
          <cell r="G5501"/>
        </row>
        <row r="5502">
          <cell r="A5502" t="str">
            <v>638E07314</v>
          </cell>
          <cell r="B5502"/>
          <cell r="C5502" t="str">
            <v>FT</v>
          </cell>
          <cell r="D5502" t="str">
            <v>30" STEEL PIPE ENCASEMENT, BORED OR JACKED</v>
          </cell>
          <cell r="F5502">
            <v>0</v>
          </cell>
          <cell r="G5502"/>
        </row>
        <row r="5503">
          <cell r="A5503" t="str">
            <v>638E07315</v>
          </cell>
          <cell r="B5503"/>
          <cell r="C5503" t="str">
            <v>FT</v>
          </cell>
          <cell r="D5503" t="str">
            <v>30" STEEL PIPE ENCASEMENT, BORED OR JACKED, AS PER PLAN</v>
          </cell>
          <cell r="F5503">
            <v>0</v>
          </cell>
          <cell r="G5503"/>
        </row>
        <row r="5504">
          <cell r="A5504" t="str">
            <v>638E07316</v>
          </cell>
          <cell r="B5504"/>
          <cell r="C5504" t="str">
            <v>FT</v>
          </cell>
          <cell r="D5504" t="str">
            <v>36" STEEL PIPE ENCASEMENT, BORED OR JACKED</v>
          </cell>
          <cell r="F5504">
            <v>0</v>
          </cell>
          <cell r="G5504"/>
        </row>
        <row r="5505">
          <cell r="A5505" t="str">
            <v>638E07317</v>
          </cell>
          <cell r="B5505"/>
          <cell r="C5505" t="str">
            <v>FT</v>
          </cell>
          <cell r="D5505" t="str">
            <v>36" STEEL PIPE ENCASEMENT, BORED OR JACKED, AS PER PLAN</v>
          </cell>
          <cell r="F5505">
            <v>0</v>
          </cell>
          <cell r="G5505"/>
        </row>
        <row r="5506">
          <cell r="A5506" t="str">
            <v>638E07318</v>
          </cell>
          <cell r="B5506"/>
          <cell r="C5506" t="str">
            <v>FT</v>
          </cell>
          <cell r="D5506" t="str">
            <v>40" STEEL PIPE ENCASEMENT, BORED OR JACKED</v>
          </cell>
          <cell r="F5506">
            <v>0</v>
          </cell>
          <cell r="G5506"/>
        </row>
        <row r="5507">
          <cell r="A5507" t="str">
            <v>638E07320</v>
          </cell>
          <cell r="B5507"/>
          <cell r="C5507" t="str">
            <v>FT</v>
          </cell>
          <cell r="D5507" t="str">
            <v>48" STEEL PIPE ENCASEMENT, BORED OR JACKED</v>
          </cell>
          <cell r="F5507">
            <v>0</v>
          </cell>
          <cell r="G5507"/>
        </row>
        <row r="5508">
          <cell r="A5508" t="str">
            <v>638E07321</v>
          </cell>
          <cell r="B5508"/>
          <cell r="C5508" t="str">
            <v>FT</v>
          </cell>
          <cell r="D5508" t="str">
            <v>48" STEEL PIPE ENCASEMENT, BORED OR JACKED, AS PER PLAN</v>
          </cell>
          <cell r="F5508">
            <v>0</v>
          </cell>
          <cell r="G5508"/>
        </row>
        <row r="5509">
          <cell r="A5509" t="str">
            <v>638E07330</v>
          </cell>
          <cell r="B5509"/>
          <cell r="C5509" t="str">
            <v>FT</v>
          </cell>
          <cell r="D5509" t="str">
            <v>54" STEEL PIPE ENCASEMENT, BORED OR JACKED</v>
          </cell>
          <cell r="F5509">
            <v>0</v>
          </cell>
          <cell r="G5509"/>
        </row>
        <row r="5510">
          <cell r="A5510" t="str">
            <v>638E07334</v>
          </cell>
          <cell r="B5510"/>
          <cell r="C5510" t="str">
            <v>FT</v>
          </cell>
          <cell r="D5510" t="str">
            <v>60" STEEL PIPE ENCASEMENT, BORED OR JACKED</v>
          </cell>
          <cell r="F5510">
            <v>0</v>
          </cell>
          <cell r="G5510"/>
        </row>
        <row r="5511">
          <cell r="A5511" t="str">
            <v>638E07470</v>
          </cell>
          <cell r="B5511"/>
          <cell r="C5511" t="str">
            <v>EACH</v>
          </cell>
          <cell r="D5511" t="str">
            <v>4" GATE VALVE</v>
          </cell>
          <cell r="F5511">
            <v>0</v>
          </cell>
          <cell r="G5511"/>
        </row>
        <row r="5512">
          <cell r="A5512" t="str">
            <v>638E07480</v>
          </cell>
          <cell r="B5512"/>
          <cell r="C5512" t="str">
            <v>EACH</v>
          </cell>
          <cell r="D5512" t="str">
            <v>6" GATE VALVE</v>
          </cell>
          <cell r="F5512">
            <v>0</v>
          </cell>
          <cell r="G5512"/>
        </row>
        <row r="5513">
          <cell r="A5513" t="str">
            <v>638E07481</v>
          </cell>
          <cell r="B5513"/>
          <cell r="C5513" t="str">
            <v>EACH</v>
          </cell>
          <cell r="D5513" t="str">
            <v>6" GATE VALVE, AS PER PLAN</v>
          </cell>
          <cell r="F5513">
            <v>0</v>
          </cell>
          <cell r="G5513"/>
        </row>
        <row r="5514">
          <cell r="A5514" t="str">
            <v>638E07490</v>
          </cell>
          <cell r="B5514"/>
          <cell r="C5514" t="str">
            <v>EACH</v>
          </cell>
          <cell r="D5514" t="str">
            <v>8" GATE VALVE</v>
          </cell>
          <cell r="F5514">
            <v>0</v>
          </cell>
          <cell r="G5514"/>
        </row>
        <row r="5515">
          <cell r="A5515" t="str">
            <v>638E07491</v>
          </cell>
          <cell r="B5515"/>
          <cell r="C5515" t="str">
            <v>EACH</v>
          </cell>
          <cell r="D5515" t="str">
            <v>8" GATE VALVE, AS PER PLAN</v>
          </cell>
          <cell r="F5515">
            <v>0</v>
          </cell>
          <cell r="G5515"/>
        </row>
        <row r="5516">
          <cell r="A5516" t="str">
            <v>638E07500</v>
          </cell>
          <cell r="B5516"/>
          <cell r="C5516" t="str">
            <v>EACH</v>
          </cell>
          <cell r="D5516" t="str">
            <v>12" GATE VALVE</v>
          </cell>
          <cell r="F5516">
            <v>0</v>
          </cell>
          <cell r="G5516"/>
        </row>
        <row r="5517">
          <cell r="A5517" t="str">
            <v>638E07501</v>
          </cell>
          <cell r="B5517"/>
          <cell r="C5517" t="str">
            <v>EACH</v>
          </cell>
          <cell r="D5517" t="str">
            <v>12" GATE VALVE, AS PER PLAN</v>
          </cell>
          <cell r="F5517">
            <v>0</v>
          </cell>
          <cell r="G5517"/>
        </row>
        <row r="5518">
          <cell r="A5518" t="str">
            <v>638E07608</v>
          </cell>
          <cell r="B5518"/>
          <cell r="C5518" t="str">
            <v>EACH</v>
          </cell>
          <cell r="D5518" t="str">
            <v>VALVE BOX</v>
          </cell>
          <cell r="F5518">
            <v>0</v>
          </cell>
          <cell r="G5518"/>
        </row>
        <row r="5519">
          <cell r="A5519" t="str">
            <v>638E07609</v>
          </cell>
          <cell r="B5519"/>
          <cell r="C5519" t="str">
            <v>EACH</v>
          </cell>
          <cell r="D5519" t="str">
            <v>VALVE BOX, AS PER PLAN</v>
          </cell>
          <cell r="F5519">
            <v>0</v>
          </cell>
          <cell r="G5519"/>
        </row>
        <row r="5520">
          <cell r="A5520" t="str">
            <v>638E07690</v>
          </cell>
          <cell r="B5520"/>
          <cell r="C5520" t="str">
            <v>EACH</v>
          </cell>
          <cell r="D5520" t="str">
            <v>2" GATE VALVE AND VALVE BOX</v>
          </cell>
          <cell r="F5520">
            <v>0</v>
          </cell>
          <cell r="G5520"/>
        </row>
        <row r="5521">
          <cell r="A5521" t="str">
            <v>638E07691</v>
          </cell>
          <cell r="B5521"/>
          <cell r="C5521" t="str">
            <v>EACH</v>
          </cell>
          <cell r="D5521" t="str">
            <v>2" GATE VALVE AND VALVE BOX, AS PER PLAN</v>
          </cell>
          <cell r="F5521">
            <v>0</v>
          </cell>
          <cell r="G5521"/>
        </row>
        <row r="5522">
          <cell r="A5522" t="str">
            <v>638E07700</v>
          </cell>
          <cell r="B5522"/>
          <cell r="C5522" t="str">
            <v>EACH</v>
          </cell>
          <cell r="D5522" t="str">
            <v>4" GATE VALVE AND VALVE BOX</v>
          </cell>
          <cell r="F5522">
            <v>0</v>
          </cell>
          <cell r="G5522"/>
        </row>
        <row r="5523">
          <cell r="A5523" t="str">
            <v>638E07701</v>
          </cell>
          <cell r="B5523"/>
          <cell r="C5523" t="str">
            <v>EACH</v>
          </cell>
          <cell r="D5523" t="str">
            <v>4" GATE VALVE AND VALVE BOX, AS PER PLAN</v>
          </cell>
          <cell r="F5523">
            <v>0</v>
          </cell>
          <cell r="G5523"/>
        </row>
        <row r="5524">
          <cell r="A5524" t="str">
            <v>638E07800</v>
          </cell>
          <cell r="B5524"/>
          <cell r="C5524" t="str">
            <v>EACH</v>
          </cell>
          <cell r="D5524" t="str">
            <v>6" GATE VALVE AND VALVE BOX</v>
          </cell>
          <cell r="F5524">
            <v>0</v>
          </cell>
          <cell r="G5524"/>
        </row>
        <row r="5525">
          <cell r="A5525" t="str">
            <v>638E07801</v>
          </cell>
          <cell r="B5525"/>
          <cell r="C5525" t="str">
            <v>EACH</v>
          </cell>
          <cell r="D5525" t="str">
            <v>6" GATE VALVE AND VALVE BOX, AS PER PLAN</v>
          </cell>
          <cell r="F5525">
            <v>0</v>
          </cell>
          <cell r="G5525"/>
        </row>
        <row r="5526">
          <cell r="A5526" t="str">
            <v>638E07900</v>
          </cell>
          <cell r="B5526"/>
          <cell r="C5526" t="str">
            <v>EACH</v>
          </cell>
          <cell r="D5526" t="str">
            <v>8" GATE VALVE AND VALVE BOX</v>
          </cell>
          <cell r="F5526">
            <v>0</v>
          </cell>
          <cell r="G5526"/>
        </row>
        <row r="5527">
          <cell r="A5527" t="str">
            <v>638E07901</v>
          </cell>
          <cell r="B5527"/>
          <cell r="C5527" t="str">
            <v>EACH</v>
          </cell>
          <cell r="D5527" t="str">
            <v>8" GATE VALVE AND VALVE BOX, AS PER PLAN</v>
          </cell>
          <cell r="F5527">
            <v>0</v>
          </cell>
          <cell r="G5527"/>
        </row>
        <row r="5528">
          <cell r="A5528" t="str">
            <v>638E08000</v>
          </cell>
          <cell r="B5528"/>
          <cell r="C5528" t="str">
            <v>EACH</v>
          </cell>
          <cell r="D5528" t="str">
            <v>10" GATE VALVE AND VALVE BOX</v>
          </cell>
          <cell r="F5528">
            <v>0</v>
          </cell>
          <cell r="G5528"/>
        </row>
        <row r="5529">
          <cell r="A5529" t="str">
            <v>638E08001</v>
          </cell>
          <cell r="B5529"/>
          <cell r="C5529" t="str">
            <v>EACH</v>
          </cell>
          <cell r="D5529" t="str">
            <v>10" GATE VALVE AND VALVE BOX, AS PER PLAN</v>
          </cell>
          <cell r="F5529">
            <v>0</v>
          </cell>
          <cell r="G5529"/>
        </row>
        <row r="5530">
          <cell r="A5530" t="str">
            <v>638E08005</v>
          </cell>
          <cell r="B5530"/>
          <cell r="C5530" t="str">
            <v>EACH</v>
          </cell>
          <cell r="D5530" t="str">
            <v>14" GATE VALVE AND VALVE BOX, AS PER PLAN</v>
          </cell>
          <cell r="F5530">
            <v>0</v>
          </cell>
          <cell r="G5530"/>
        </row>
        <row r="5531">
          <cell r="A5531" t="str">
            <v>638E08100</v>
          </cell>
          <cell r="B5531"/>
          <cell r="C5531" t="str">
            <v>EACH</v>
          </cell>
          <cell r="D5531" t="str">
            <v>12" GATE VALVE AND VALVE BOX</v>
          </cell>
          <cell r="F5531">
            <v>0</v>
          </cell>
          <cell r="G5531"/>
        </row>
        <row r="5532">
          <cell r="A5532" t="str">
            <v>638E08101</v>
          </cell>
          <cell r="B5532"/>
          <cell r="C5532" t="str">
            <v>EACH</v>
          </cell>
          <cell r="D5532" t="str">
            <v>12" GATE VALVE AND VALVE BOX, AS PER PLAN</v>
          </cell>
          <cell r="F5532">
            <v>0</v>
          </cell>
          <cell r="G5532"/>
        </row>
        <row r="5533">
          <cell r="A5533" t="str">
            <v>638E08102</v>
          </cell>
          <cell r="B5533"/>
          <cell r="C5533" t="str">
            <v>EACH</v>
          </cell>
          <cell r="D5533" t="str">
            <v>16" GATE VALVE AND VALVE BOX</v>
          </cell>
          <cell r="F5533">
            <v>0</v>
          </cell>
          <cell r="G5533"/>
        </row>
        <row r="5534">
          <cell r="A5534" t="str">
            <v>638E08103</v>
          </cell>
          <cell r="B5534"/>
          <cell r="C5534" t="str">
            <v>EACH</v>
          </cell>
          <cell r="D5534" t="str">
            <v>16" GATE VALVE AND VALVE BOX, AS PER PLAN</v>
          </cell>
          <cell r="F5534">
            <v>0</v>
          </cell>
          <cell r="G5534"/>
        </row>
        <row r="5535">
          <cell r="A5535" t="str">
            <v>638E08104</v>
          </cell>
          <cell r="B5535"/>
          <cell r="C5535" t="str">
            <v>EACH</v>
          </cell>
          <cell r="D5535" t="str">
            <v>18" GATE VALVE AND VALVE BOX</v>
          </cell>
          <cell r="F5535">
            <v>0</v>
          </cell>
          <cell r="G5535"/>
        </row>
        <row r="5536">
          <cell r="A5536" t="str">
            <v>638E08105</v>
          </cell>
          <cell r="B5536"/>
          <cell r="C5536" t="str">
            <v>EACH</v>
          </cell>
          <cell r="D5536" t="str">
            <v>18" GATE VALVE AND VALVE BOX, AS PER PLAN</v>
          </cell>
          <cell r="F5536">
            <v>0</v>
          </cell>
          <cell r="G5536"/>
        </row>
        <row r="5537">
          <cell r="A5537" t="str">
            <v>638E08106</v>
          </cell>
          <cell r="B5537"/>
          <cell r="C5537" t="str">
            <v>EACH</v>
          </cell>
          <cell r="D5537" t="str">
            <v>20" GATE VALVE AND VALVE BOX</v>
          </cell>
          <cell r="F5537">
            <v>0</v>
          </cell>
          <cell r="G5537"/>
        </row>
        <row r="5538">
          <cell r="A5538" t="str">
            <v>638E08107</v>
          </cell>
          <cell r="B5538"/>
          <cell r="C5538" t="str">
            <v>EACH</v>
          </cell>
          <cell r="D5538" t="str">
            <v>20" GATE VALVE AND VALVE BOX, AS PER PLAN</v>
          </cell>
          <cell r="F5538">
            <v>0</v>
          </cell>
          <cell r="G5538"/>
        </row>
        <row r="5539">
          <cell r="A5539" t="str">
            <v>638E08108</v>
          </cell>
          <cell r="B5539"/>
          <cell r="C5539" t="str">
            <v>EACH</v>
          </cell>
          <cell r="D5539" t="str">
            <v>24" GATE VALVE, VALVE AND VALVE BOX</v>
          </cell>
          <cell r="F5539">
            <v>0</v>
          </cell>
          <cell r="G5539"/>
        </row>
        <row r="5540">
          <cell r="A5540" t="str">
            <v>638E08109</v>
          </cell>
          <cell r="B5540"/>
          <cell r="C5540" t="str">
            <v>EACH</v>
          </cell>
          <cell r="D5540" t="str">
            <v>24" GATE VALVE, VALVE AND VALVE BOX, AS PER PLAN</v>
          </cell>
          <cell r="F5540">
            <v>0</v>
          </cell>
          <cell r="G5540"/>
        </row>
        <row r="5541">
          <cell r="A5541" t="str">
            <v>638E08110</v>
          </cell>
          <cell r="B5541"/>
          <cell r="C5541" t="str">
            <v>EACH</v>
          </cell>
          <cell r="D5541" t="str">
            <v>36" GATE VALVE AND VALVE BOX</v>
          </cell>
          <cell r="F5541">
            <v>0</v>
          </cell>
          <cell r="G5541"/>
        </row>
        <row r="5542">
          <cell r="A5542" t="str">
            <v>638E08120</v>
          </cell>
          <cell r="B5542"/>
          <cell r="C5542" t="str">
            <v>EACH</v>
          </cell>
          <cell r="D5542" t="str">
            <v>14" GATE VALVE AND VALVE BOX</v>
          </cell>
          <cell r="F5542">
            <v>0</v>
          </cell>
          <cell r="G5542"/>
        </row>
        <row r="5543">
          <cell r="A5543" t="str">
            <v>638E08194</v>
          </cell>
          <cell r="B5543"/>
          <cell r="C5543" t="str">
            <v>EACH</v>
          </cell>
          <cell r="D5543" t="str">
            <v>12" BUTTERFLY VALVE AND VALVE BOX</v>
          </cell>
          <cell r="F5543">
            <v>0</v>
          </cell>
          <cell r="G5543"/>
        </row>
        <row r="5544">
          <cell r="A5544" t="str">
            <v>638E08195</v>
          </cell>
          <cell r="B5544"/>
          <cell r="C5544" t="str">
            <v>EACH</v>
          </cell>
          <cell r="D5544" t="str">
            <v>12" BUTTERFLY VALVE AND VALVE BOX, AS PER PLAN</v>
          </cell>
          <cell r="F5544">
            <v>0</v>
          </cell>
          <cell r="G5544"/>
        </row>
        <row r="5545">
          <cell r="A5545" t="str">
            <v>638E08200</v>
          </cell>
          <cell r="B5545"/>
          <cell r="C5545" t="str">
            <v>EACH</v>
          </cell>
          <cell r="D5545" t="str">
            <v>16" BUTTERFLY VALVE AND VALVE BOX</v>
          </cell>
          <cell r="F5545">
            <v>0</v>
          </cell>
          <cell r="G5545"/>
        </row>
        <row r="5546">
          <cell r="A5546" t="str">
            <v>638E08201</v>
          </cell>
          <cell r="B5546"/>
          <cell r="C5546" t="str">
            <v>EACH</v>
          </cell>
          <cell r="D5546" t="str">
            <v>16" BUTTERFLY VALVE AND VALVE BOX, PER PLAN</v>
          </cell>
          <cell r="F5546">
            <v>0</v>
          </cell>
          <cell r="G5546"/>
        </row>
        <row r="5547">
          <cell r="A5547" t="str">
            <v>638E08206</v>
          </cell>
          <cell r="B5547"/>
          <cell r="C5547" t="str">
            <v>EACH</v>
          </cell>
          <cell r="D5547" t="str">
            <v>20" BUTTERFLY VALVE AND VALVE BOX</v>
          </cell>
          <cell r="F5547">
            <v>0</v>
          </cell>
          <cell r="G5547"/>
        </row>
        <row r="5548">
          <cell r="A5548" t="str">
            <v>638E08300</v>
          </cell>
          <cell r="B5548"/>
          <cell r="C5548" t="str">
            <v>EACH</v>
          </cell>
          <cell r="D5548" t="str">
            <v>4" INSERTING VALVE AND VALVE BOX</v>
          </cell>
          <cell r="F5548">
            <v>0</v>
          </cell>
          <cell r="G5548"/>
        </row>
        <row r="5549">
          <cell r="A5549" t="str">
            <v>638E08400</v>
          </cell>
          <cell r="B5549"/>
          <cell r="C5549" t="str">
            <v>EACH</v>
          </cell>
          <cell r="D5549" t="str">
            <v>6" INSERTING VALVE AND VALVE BOX</v>
          </cell>
          <cell r="F5549">
            <v>0</v>
          </cell>
          <cell r="G5549"/>
        </row>
        <row r="5550">
          <cell r="A5550" t="str">
            <v>638E08500</v>
          </cell>
          <cell r="B5550"/>
          <cell r="C5550" t="str">
            <v>EACH</v>
          </cell>
          <cell r="D5550" t="str">
            <v>8" INSERTING VALVE AND VALVE BOX</v>
          </cell>
          <cell r="F5550">
            <v>0</v>
          </cell>
          <cell r="G5550"/>
        </row>
        <row r="5551">
          <cell r="A5551" t="str">
            <v>638E08501</v>
          </cell>
          <cell r="B5551"/>
          <cell r="C5551" t="str">
            <v>EACH</v>
          </cell>
          <cell r="D5551" t="str">
            <v>8" INSERTING VALVE AND VALVE BOX, AS PER PLAN</v>
          </cell>
          <cell r="F5551">
            <v>0</v>
          </cell>
          <cell r="G5551"/>
        </row>
        <row r="5552">
          <cell r="A5552" t="str">
            <v>638E08600</v>
          </cell>
          <cell r="B5552"/>
          <cell r="C5552" t="str">
            <v>EACH</v>
          </cell>
          <cell r="D5552" t="str">
            <v>10" INSERTING VALVE AND VALVE BOX</v>
          </cell>
          <cell r="F5552">
            <v>0</v>
          </cell>
          <cell r="G5552"/>
        </row>
        <row r="5553">
          <cell r="A5553" t="str">
            <v>638E08601</v>
          </cell>
          <cell r="B5553"/>
          <cell r="C5553" t="str">
            <v>EACH</v>
          </cell>
          <cell r="D5553" t="str">
            <v>10" INSERTING VALVE AND VALVE BOX, AS PER PLAN</v>
          </cell>
          <cell r="F5553">
            <v>0</v>
          </cell>
          <cell r="G5553"/>
        </row>
        <row r="5554">
          <cell r="A5554" t="str">
            <v>638E08620</v>
          </cell>
          <cell r="B5554"/>
          <cell r="C5554" t="str">
            <v>EACH</v>
          </cell>
          <cell r="D5554" t="str">
            <v>12" INSERTING VALVE AND VALVE BOX</v>
          </cell>
          <cell r="F5554">
            <v>0</v>
          </cell>
          <cell r="G5554"/>
        </row>
        <row r="5555">
          <cell r="A5555" t="str">
            <v>638E08621</v>
          </cell>
          <cell r="B5555"/>
          <cell r="C5555" t="str">
            <v>EACH</v>
          </cell>
          <cell r="D5555" t="str">
            <v>12" INSERTING VALVE AND VALVE BOX, AS PER PLAN</v>
          </cell>
          <cell r="F5555">
            <v>0</v>
          </cell>
          <cell r="G5555"/>
        </row>
        <row r="5556">
          <cell r="A5556" t="str">
            <v>638E08650</v>
          </cell>
          <cell r="B5556"/>
          <cell r="C5556" t="str">
            <v>EACH</v>
          </cell>
          <cell r="D5556" t="str">
            <v>16" INSERTING VALVE AND VALVE BOX</v>
          </cell>
          <cell r="F5556">
            <v>0</v>
          </cell>
          <cell r="G5556"/>
        </row>
        <row r="5557">
          <cell r="A5557" t="str">
            <v>638E08660</v>
          </cell>
          <cell r="B5557"/>
          <cell r="C5557" t="str">
            <v>EACH</v>
          </cell>
          <cell r="D5557" t="str">
            <v>18" INSERTING VALVE AND VALVE BOX</v>
          </cell>
          <cell r="F5557">
            <v>0</v>
          </cell>
          <cell r="G5557"/>
        </row>
        <row r="5558">
          <cell r="A5558" t="str">
            <v>638E08700</v>
          </cell>
          <cell r="B5558"/>
          <cell r="C5558" t="str">
            <v>EACH</v>
          </cell>
          <cell r="D5558" t="str">
            <v>20" INSERTING VALVE AND VALVE BOX</v>
          </cell>
          <cell r="F5558">
            <v>0</v>
          </cell>
          <cell r="G5558"/>
        </row>
        <row r="5559">
          <cell r="A5559" t="str">
            <v>638E08702</v>
          </cell>
          <cell r="B5559"/>
          <cell r="C5559" t="str">
            <v>EACH</v>
          </cell>
          <cell r="D5559" t="str">
            <v>4" CUTTING-IN SLEEVE</v>
          </cell>
          <cell r="F5559">
            <v>0</v>
          </cell>
          <cell r="G5559"/>
        </row>
        <row r="5560">
          <cell r="A5560" t="str">
            <v>638E08704</v>
          </cell>
          <cell r="B5560"/>
          <cell r="C5560" t="str">
            <v>EACH</v>
          </cell>
          <cell r="D5560" t="str">
            <v>6" CUTTING-IN SLEEVE</v>
          </cell>
          <cell r="F5560">
            <v>0</v>
          </cell>
          <cell r="G5560"/>
        </row>
        <row r="5561">
          <cell r="A5561" t="str">
            <v>638E08706</v>
          </cell>
          <cell r="B5561"/>
          <cell r="C5561" t="str">
            <v>EACH</v>
          </cell>
          <cell r="D5561" t="str">
            <v>8" CUTTING-IN SLEEVE</v>
          </cell>
          <cell r="F5561">
            <v>0</v>
          </cell>
          <cell r="G5561"/>
        </row>
        <row r="5562">
          <cell r="A5562" t="str">
            <v>638E08707</v>
          </cell>
          <cell r="B5562"/>
          <cell r="C5562" t="str">
            <v>EACH</v>
          </cell>
          <cell r="D5562" t="str">
            <v>8" CUTTING-IN SLEEVE, AS PER PLAN</v>
          </cell>
          <cell r="F5562">
            <v>0</v>
          </cell>
          <cell r="G5562"/>
        </row>
        <row r="5563">
          <cell r="A5563" t="str">
            <v>638E08708</v>
          </cell>
          <cell r="B5563"/>
          <cell r="C5563" t="str">
            <v>EACH</v>
          </cell>
          <cell r="D5563" t="str">
            <v>10" CUTTING-IN SLEEVE</v>
          </cell>
          <cell r="F5563">
            <v>0</v>
          </cell>
          <cell r="G5563"/>
        </row>
        <row r="5564">
          <cell r="A5564" t="str">
            <v>638E08710</v>
          </cell>
          <cell r="B5564"/>
          <cell r="C5564" t="str">
            <v>EACH</v>
          </cell>
          <cell r="D5564" t="str">
            <v>12" CUTTING-IN SLEEVE</v>
          </cell>
          <cell r="F5564">
            <v>0</v>
          </cell>
          <cell r="G5564"/>
        </row>
        <row r="5565">
          <cell r="A5565" t="str">
            <v>638E08711</v>
          </cell>
          <cell r="B5565"/>
          <cell r="C5565" t="str">
            <v>EACH</v>
          </cell>
          <cell r="D5565" t="str">
            <v>12" CUTTING-IN SLEEVE, AS PER PLAN</v>
          </cell>
          <cell r="F5565">
            <v>0</v>
          </cell>
          <cell r="G5565"/>
        </row>
        <row r="5566">
          <cell r="A5566" t="str">
            <v>638E08712</v>
          </cell>
          <cell r="B5566"/>
          <cell r="C5566" t="str">
            <v>EACH</v>
          </cell>
          <cell r="D5566" t="str">
            <v>16" CUTTING-IN SLEEVE</v>
          </cell>
          <cell r="F5566">
            <v>0</v>
          </cell>
          <cell r="G5566"/>
        </row>
        <row r="5567">
          <cell r="A5567" t="str">
            <v>638E08720</v>
          </cell>
          <cell r="B5567"/>
          <cell r="C5567" t="str">
            <v>EACH</v>
          </cell>
          <cell r="D5567" t="str">
            <v>24" CUTTING-IN SLEEVE</v>
          </cell>
          <cell r="F5567">
            <v>0</v>
          </cell>
          <cell r="G5567"/>
        </row>
        <row r="5568">
          <cell r="A5568" t="str">
            <v>638E08790</v>
          </cell>
          <cell r="B5568"/>
          <cell r="C5568" t="str">
            <v>EACH</v>
          </cell>
          <cell r="D5568" t="str">
            <v>2" CUTTING-IN SLEEVE, VALVE AND VALVE BOX</v>
          </cell>
          <cell r="F5568">
            <v>0</v>
          </cell>
          <cell r="G5568"/>
        </row>
        <row r="5569">
          <cell r="A5569" t="str">
            <v>638E08800</v>
          </cell>
          <cell r="B5569"/>
          <cell r="C5569" t="str">
            <v>EACH</v>
          </cell>
          <cell r="D5569" t="str">
            <v>4" CUTTING-IN SLEEVE, VALVE AND VALVE BOX</v>
          </cell>
          <cell r="F5569">
            <v>0</v>
          </cell>
          <cell r="G5569"/>
        </row>
        <row r="5570">
          <cell r="A5570" t="str">
            <v>638E08801</v>
          </cell>
          <cell r="B5570"/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  <cell r="G5570"/>
        </row>
        <row r="5571">
          <cell r="A5571" t="str">
            <v>638E08900</v>
          </cell>
          <cell r="B5571"/>
          <cell r="C5571" t="str">
            <v>EACH</v>
          </cell>
          <cell r="D5571" t="str">
            <v>6" CUTTING-IN SLEEVE, VALVE AND VALVE BOX</v>
          </cell>
          <cell r="F5571">
            <v>0</v>
          </cell>
          <cell r="G5571"/>
        </row>
        <row r="5572">
          <cell r="A5572" t="str">
            <v>638E08901</v>
          </cell>
          <cell r="B5572"/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  <cell r="G5572"/>
        </row>
        <row r="5573">
          <cell r="A5573" t="str">
            <v>638E09000</v>
          </cell>
          <cell r="B5573"/>
          <cell r="C5573" t="str">
            <v>EACH</v>
          </cell>
          <cell r="D5573" t="str">
            <v>8" CUTTING-IN SLEEVE, VALVE AND VALVE BOX</v>
          </cell>
          <cell r="F5573">
            <v>0</v>
          </cell>
          <cell r="G5573"/>
        </row>
        <row r="5574">
          <cell r="A5574" t="str">
            <v>638E09001</v>
          </cell>
          <cell r="B5574"/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  <cell r="G5574"/>
        </row>
        <row r="5575">
          <cell r="A5575" t="str">
            <v>638E09100</v>
          </cell>
          <cell r="B5575"/>
          <cell r="C5575" t="str">
            <v>EACH</v>
          </cell>
          <cell r="D5575" t="str">
            <v>10" CUTTING-IN SLEEVE, VALVE AND VALVE BOX</v>
          </cell>
          <cell r="F5575">
            <v>0</v>
          </cell>
          <cell r="G5575"/>
        </row>
        <row r="5576">
          <cell r="A5576" t="str">
            <v>638E09200</v>
          </cell>
          <cell r="B5576"/>
          <cell r="C5576" t="str">
            <v>EACH</v>
          </cell>
          <cell r="D5576" t="str">
            <v>12" CUTTING-IN SLEEVE, VALVE AND VALVE BOX</v>
          </cell>
          <cell r="F5576">
            <v>0</v>
          </cell>
          <cell r="G5576"/>
        </row>
        <row r="5577">
          <cell r="A5577" t="str">
            <v>638E09201</v>
          </cell>
          <cell r="B5577"/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  <cell r="G5577"/>
        </row>
        <row r="5578">
          <cell r="A5578" t="str">
            <v>638E09208</v>
          </cell>
          <cell r="B5578"/>
          <cell r="C5578" t="str">
            <v>EACH</v>
          </cell>
          <cell r="D5578" t="str">
            <v>16" CUTTING-IN SLEEVE, VALVE AND VALVE BOX</v>
          </cell>
          <cell r="F5578">
            <v>0</v>
          </cell>
          <cell r="G5578"/>
        </row>
        <row r="5579">
          <cell r="A5579" t="str">
            <v>638E09212</v>
          </cell>
          <cell r="B5579"/>
          <cell r="C5579" t="str">
            <v>EACH</v>
          </cell>
          <cell r="D5579" t="str">
            <v>20" CUTTING-IN SLEEVE, VALVE AND VALVE BOX</v>
          </cell>
          <cell r="F5579">
            <v>0</v>
          </cell>
          <cell r="G5579"/>
        </row>
        <row r="5580">
          <cell r="A5580" t="str">
            <v>638E09290</v>
          </cell>
          <cell r="B5580"/>
          <cell r="C5580" t="str">
            <v>EACH</v>
          </cell>
          <cell r="D5580" t="str">
            <v>4" X 4" TAPPING SLEEVE, VALVE AND VALVE BOX</v>
          </cell>
          <cell r="F5580">
            <v>0</v>
          </cell>
          <cell r="G5580"/>
        </row>
        <row r="5581">
          <cell r="A5581" t="str">
            <v>638E09291</v>
          </cell>
          <cell r="B5581"/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  <cell r="G5581"/>
        </row>
        <row r="5582">
          <cell r="A5582" t="str">
            <v>638E09300</v>
          </cell>
          <cell r="B5582"/>
          <cell r="C5582" t="str">
            <v>EACH</v>
          </cell>
          <cell r="D5582" t="str">
            <v>6" X 6" TAPPING SLEEVE, VALVE AND VALVE BOX</v>
          </cell>
          <cell r="F5582">
            <v>0</v>
          </cell>
          <cell r="G5582"/>
        </row>
        <row r="5583">
          <cell r="A5583" t="str">
            <v>638E09301</v>
          </cell>
          <cell r="B5583"/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  <cell r="G5583"/>
        </row>
        <row r="5584">
          <cell r="A5584" t="str">
            <v>638E09390</v>
          </cell>
          <cell r="B5584"/>
          <cell r="C5584" t="str">
            <v>EACH</v>
          </cell>
          <cell r="D5584" t="str">
            <v>8" X 6" TAPPING SLEEVE, VALVE AND VALVE BOX</v>
          </cell>
          <cell r="F5584">
            <v>0</v>
          </cell>
          <cell r="G5584"/>
        </row>
        <row r="5585">
          <cell r="A5585" t="str">
            <v>638E09391</v>
          </cell>
          <cell r="B5585"/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  <cell r="G5585"/>
        </row>
        <row r="5586">
          <cell r="A5586" t="str">
            <v>638E09400</v>
          </cell>
          <cell r="B5586"/>
          <cell r="C5586" t="str">
            <v>EACH</v>
          </cell>
          <cell r="D5586" t="str">
            <v>8" X 8" TAPPING SLEEVE, VALVE AND VALVE BOX</v>
          </cell>
          <cell r="F5586">
            <v>0</v>
          </cell>
          <cell r="G5586"/>
        </row>
        <row r="5587">
          <cell r="A5587" t="str">
            <v>638E09401</v>
          </cell>
          <cell r="B5587"/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  <cell r="G5587"/>
        </row>
        <row r="5588">
          <cell r="A5588" t="str">
            <v>638E09500</v>
          </cell>
          <cell r="B5588"/>
          <cell r="C5588" t="str">
            <v>EACH</v>
          </cell>
          <cell r="D5588" t="str">
            <v>10" X 4" TAPPING SLEEVE, VALVE AND VALVE BOX</v>
          </cell>
          <cell r="F5588">
            <v>0</v>
          </cell>
          <cell r="G5588"/>
        </row>
        <row r="5589">
          <cell r="A5589" t="str">
            <v>638E09508</v>
          </cell>
          <cell r="B5589"/>
          <cell r="C5589" t="str">
            <v>EACH</v>
          </cell>
          <cell r="D5589" t="str">
            <v>10" X 6" TAPPING SLEEVE, VALVE AND VALVE BOX</v>
          </cell>
          <cell r="F5589">
            <v>0</v>
          </cell>
          <cell r="G5589"/>
        </row>
        <row r="5590">
          <cell r="A5590" t="str">
            <v>638E09509</v>
          </cell>
          <cell r="B5590"/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  <cell r="G5590"/>
        </row>
        <row r="5591">
          <cell r="A5591" t="str">
            <v>638E09510</v>
          </cell>
          <cell r="B5591"/>
          <cell r="C5591" t="str">
            <v>EACH</v>
          </cell>
          <cell r="D5591" t="str">
            <v>10" X 8" TAPPING SLEEVE, VALVE AND VALVE BOX</v>
          </cell>
          <cell r="F5591">
            <v>0</v>
          </cell>
          <cell r="G5591"/>
        </row>
        <row r="5592">
          <cell r="A5592" t="str">
            <v>638E09511</v>
          </cell>
          <cell r="B5592"/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  <cell r="G5592"/>
        </row>
        <row r="5593">
          <cell r="A5593" t="str">
            <v>638E09520</v>
          </cell>
          <cell r="B5593"/>
          <cell r="C5593" t="str">
            <v>EACH</v>
          </cell>
          <cell r="D5593" t="str">
            <v>10" X 10" TAPPING SLEEVE, VALVE AND VALVE BOX</v>
          </cell>
          <cell r="F5593">
            <v>0</v>
          </cell>
          <cell r="G5593"/>
        </row>
        <row r="5594">
          <cell r="A5594" t="str">
            <v>638E09521</v>
          </cell>
          <cell r="B5594"/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  <cell r="G5594"/>
        </row>
        <row r="5595">
          <cell r="A5595" t="str">
            <v>638E09600</v>
          </cell>
          <cell r="B5595"/>
          <cell r="C5595" t="str">
            <v>EACH</v>
          </cell>
          <cell r="D5595" t="str">
            <v>12" X 4" TAPPING SLEEVE, VALVE AND VALVE BOX</v>
          </cell>
          <cell r="F5595">
            <v>0</v>
          </cell>
          <cell r="G5595"/>
        </row>
        <row r="5596">
          <cell r="A5596" t="str">
            <v>638E09700</v>
          </cell>
          <cell r="B5596"/>
          <cell r="C5596" t="str">
            <v>EACH</v>
          </cell>
          <cell r="D5596" t="str">
            <v>12" X 6" TAPPING SLEEVE, VALVE AND VALVE BOX</v>
          </cell>
          <cell r="F5596">
            <v>0</v>
          </cell>
          <cell r="G5596"/>
        </row>
        <row r="5597">
          <cell r="A5597" t="str">
            <v>638E09701</v>
          </cell>
          <cell r="B5597"/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  <cell r="G5597"/>
        </row>
        <row r="5598">
          <cell r="A5598" t="str">
            <v>638E09710</v>
          </cell>
          <cell r="B5598"/>
          <cell r="C5598" t="str">
            <v>EACH</v>
          </cell>
          <cell r="D5598" t="str">
            <v>12" X 8" TAPPING SLEEVE, VALVE AND VALVE BOX</v>
          </cell>
          <cell r="F5598">
            <v>0</v>
          </cell>
          <cell r="G5598"/>
        </row>
        <row r="5599">
          <cell r="A5599" t="str">
            <v>638E09711</v>
          </cell>
          <cell r="B5599"/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  <cell r="G5599"/>
        </row>
        <row r="5600">
          <cell r="A5600" t="str">
            <v>638E09714</v>
          </cell>
          <cell r="B5600"/>
          <cell r="C5600" t="str">
            <v>EACH</v>
          </cell>
          <cell r="D5600" t="str">
            <v>12" X 10" TAPPING SLEEVE, VALVE AND VALVE BOX</v>
          </cell>
          <cell r="F5600">
            <v>0</v>
          </cell>
          <cell r="G5600"/>
        </row>
        <row r="5601">
          <cell r="A5601" t="str">
            <v>638E09800</v>
          </cell>
          <cell r="B5601"/>
          <cell r="C5601" t="str">
            <v>EACH</v>
          </cell>
          <cell r="D5601" t="str">
            <v>12" X 12" TAPPING SLEEVE, VALVE AND VALVE BOX</v>
          </cell>
          <cell r="F5601">
            <v>0</v>
          </cell>
          <cell r="G5601"/>
        </row>
        <row r="5602">
          <cell r="A5602" t="str">
            <v>638E09801</v>
          </cell>
          <cell r="B5602"/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  <cell r="G5602"/>
        </row>
        <row r="5603">
          <cell r="A5603" t="str">
            <v>638E09808</v>
          </cell>
          <cell r="B5603"/>
          <cell r="C5603" t="str">
            <v>EACH</v>
          </cell>
          <cell r="D5603" t="str">
            <v>14" X 14" TAPPING SLEEVE, VALVE AND VALVE BOX</v>
          </cell>
          <cell r="F5603">
            <v>0</v>
          </cell>
          <cell r="G5603"/>
        </row>
        <row r="5604">
          <cell r="A5604" t="str">
            <v>638E09810</v>
          </cell>
          <cell r="B5604"/>
          <cell r="C5604" t="str">
            <v>EACH</v>
          </cell>
          <cell r="D5604" t="str">
            <v>14" X 6" TAPPING SLEEVE, VALVE AND VALVE BOX</v>
          </cell>
          <cell r="F5604">
            <v>0</v>
          </cell>
          <cell r="G5604"/>
        </row>
        <row r="5605">
          <cell r="A5605" t="str">
            <v>638E09890</v>
          </cell>
          <cell r="B5605"/>
          <cell r="C5605" t="str">
            <v>EACH</v>
          </cell>
          <cell r="D5605" t="str">
            <v>16" X 6" TAPPING SLEEVE, VALVE AND VALVE BOX</v>
          </cell>
          <cell r="F5605">
            <v>0</v>
          </cell>
          <cell r="G5605"/>
        </row>
        <row r="5606">
          <cell r="A5606" t="str">
            <v>638E09894</v>
          </cell>
          <cell r="B5606"/>
          <cell r="C5606" t="str">
            <v>EACH</v>
          </cell>
          <cell r="D5606" t="str">
            <v>16" X 8" TAPPING SLEEVE, VALVE AND VALVE BOX</v>
          </cell>
          <cell r="F5606">
            <v>0</v>
          </cell>
          <cell r="G5606"/>
        </row>
        <row r="5607">
          <cell r="A5607" t="str">
            <v>638E09895</v>
          </cell>
          <cell r="B5607"/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  <cell r="G5607"/>
        </row>
        <row r="5608">
          <cell r="A5608" t="str">
            <v>638E09900</v>
          </cell>
          <cell r="B5608"/>
          <cell r="C5608" t="str">
            <v>EACH</v>
          </cell>
          <cell r="D5608" t="str">
            <v>16" X 10" TAPPING SLEEVE, VALVE AND VALVE BOX</v>
          </cell>
          <cell r="F5608">
            <v>0</v>
          </cell>
          <cell r="G5608"/>
        </row>
        <row r="5609">
          <cell r="A5609" t="str">
            <v>638E09908</v>
          </cell>
          <cell r="B5609"/>
          <cell r="C5609" t="str">
            <v>EACH</v>
          </cell>
          <cell r="D5609" t="str">
            <v>16" X 12" TAPPING SLEEVE, VALVE AND VALVE BOX</v>
          </cell>
          <cell r="F5609">
            <v>0</v>
          </cell>
          <cell r="G5609"/>
        </row>
        <row r="5610">
          <cell r="A5610" t="str">
            <v>638E09909</v>
          </cell>
          <cell r="B5610"/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  <cell r="G5610"/>
        </row>
        <row r="5611">
          <cell r="A5611" t="str">
            <v>638E09910</v>
          </cell>
          <cell r="B5611"/>
          <cell r="C5611" t="str">
            <v>EACH</v>
          </cell>
          <cell r="D5611" t="str">
            <v>16" X 16" TAPPING SLEEVE, VALVE AND VALVE BOX</v>
          </cell>
          <cell r="F5611">
            <v>0</v>
          </cell>
          <cell r="G5611"/>
        </row>
        <row r="5612">
          <cell r="A5612" t="str">
            <v>638E09920</v>
          </cell>
          <cell r="B5612"/>
          <cell r="C5612" t="str">
            <v>EACH</v>
          </cell>
          <cell r="D5612" t="str">
            <v>18" X 18" TAPPING SLEEVE, VALVE AND VALVE BOX</v>
          </cell>
          <cell r="F5612">
            <v>0</v>
          </cell>
          <cell r="G5612"/>
        </row>
        <row r="5613">
          <cell r="A5613" t="str">
            <v>638E10000</v>
          </cell>
          <cell r="B5613"/>
          <cell r="C5613" t="str">
            <v>EACH</v>
          </cell>
          <cell r="D5613" t="str">
            <v>20" X 16" TAPPING SLEEVE, VALVE AND VALVE BOX</v>
          </cell>
          <cell r="F5613">
            <v>0</v>
          </cell>
          <cell r="G5613"/>
        </row>
        <row r="5614">
          <cell r="A5614" t="str">
            <v>638E10010</v>
          </cell>
          <cell r="B5614"/>
          <cell r="C5614" t="str">
            <v>EACH</v>
          </cell>
          <cell r="D5614" t="str">
            <v>20" X 20" TAPPING SLEEVE, VALVE AND VALVE BOX</v>
          </cell>
          <cell r="F5614">
            <v>0</v>
          </cell>
          <cell r="G5614"/>
        </row>
        <row r="5615">
          <cell r="A5615" t="str">
            <v>638E10011</v>
          </cell>
          <cell r="B5615"/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  <cell r="G5615"/>
        </row>
        <row r="5616">
          <cell r="A5616" t="str">
            <v>638E10100</v>
          </cell>
          <cell r="B5616"/>
          <cell r="C5616" t="str">
            <v>EACH</v>
          </cell>
          <cell r="D5616" t="str">
            <v>4" FIRE HYDRANT</v>
          </cell>
          <cell r="F5616">
            <v>0</v>
          </cell>
          <cell r="G5616"/>
        </row>
        <row r="5617">
          <cell r="A5617" t="str">
            <v>638E10101</v>
          </cell>
          <cell r="B5617"/>
          <cell r="C5617" t="str">
            <v>EACH</v>
          </cell>
          <cell r="D5617" t="str">
            <v>4" FIRE HYDRANT, AS PER PLAN</v>
          </cell>
          <cell r="F5617">
            <v>0</v>
          </cell>
          <cell r="G5617"/>
        </row>
        <row r="5618">
          <cell r="A5618" t="str">
            <v>638E10200</v>
          </cell>
          <cell r="B5618"/>
          <cell r="C5618" t="str">
            <v>EACH</v>
          </cell>
          <cell r="D5618" t="str">
            <v>6" FIRE HYDRANT</v>
          </cell>
          <cell r="F5618">
            <v>0</v>
          </cell>
          <cell r="G5618"/>
        </row>
        <row r="5619">
          <cell r="A5619" t="str">
            <v>638E10201</v>
          </cell>
          <cell r="B5619"/>
          <cell r="C5619" t="str">
            <v>EACH</v>
          </cell>
          <cell r="D5619" t="str">
            <v>6" FIRE HYDRANT, AS PER PLAN</v>
          </cell>
          <cell r="F5619">
            <v>0</v>
          </cell>
          <cell r="G5619"/>
        </row>
        <row r="5620">
          <cell r="A5620" t="str">
            <v>638E10300</v>
          </cell>
          <cell r="B5620"/>
          <cell r="C5620" t="str">
            <v>EACH</v>
          </cell>
          <cell r="D5620" t="str">
            <v>FIRE HYDRANT EXTENDED AND ADJUSTED TO GRADE</v>
          </cell>
          <cell r="F5620">
            <v>0</v>
          </cell>
          <cell r="G5620"/>
        </row>
        <row r="5621">
          <cell r="A5621" t="str">
            <v>638E10301</v>
          </cell>
          <cell r="B5621"/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  <cell r="G5621"/>
        </row>
        <row r="5622">
          <cell r="A5622" t="str">
            <v>638E10400</v>
          </cell>
          <cell r="B5622"/>
          <cell r="C5622" t="str">
            <v>EACH</v>
          </cell>
          <cell r="D5622" t="str">
            <v>FIRE HYDRANT ADJUSTED TO GRADE</v>
          </cell>
          <cell r="F5622">
            <v>0</v>
          </cell>
          <cell r="G5622"/>
        </row>
        <row r="5623">
          <cell r="A5623" t="str">
            <v>638E10401</v>
          </cell>
          <cell r="B5623"/>
          <cell r="C5623" t="str">
            <v>EACH</v>
          </cell>
          <cell r="D5623" t="str">
            <v>FIRE HYDRANT ADJUSTED TO GRADE, AS PER PLAN</v>
          </cell>
          <cell r="F5623">
            <v>0</v>
          </cell>
          <cell r="G5623"/>
        </row>
        <row r="5624">
          <cell r="A5624" t="str">
            <v>638E10480</v>
          </cell>
          <cell r="B5624"/>
          <cell r="C5624" t="str">
            <v>EACH</v>
          </cell>
          <cell r="D5624" t="str">
            <v>FIRE HYDRANT REMOVED</v>
          </cell>
          <cell r="F5624">
            <v>0</v>
          </cell>
          <cell r="G5624"/>
        </row>
        <row r="5625">
          <cell r="A5625" t="str">
            <v>638E10481</v>
          </cell>
          <cell r="B5625"/>
          <cell r="C5625" t="str">
            <v>EACH</v>
          </cell>
          <cell r="D5625" t="str">
            <v>FIRE HYDRANT REMOVED, AS PER PLAN</v>
          </cell>
          <cell r="F5625">
            <v>0</v>
          </cell>
          <cell r="G5625"/>
        </row>
        <row r="5626">
          <cell r="A5626" t="str">
            <v>638E10500</v>
          </cell>
          <cell r="B5626"/>
          <cell r="C5626" t="str">
            <v>EACH</v>
          </cell>
          <cell r="D5626" t="str">
            <v>FIRE HYDRANT REMOVED AND RESET</v>
          </cell>
          <cell r="F5626">
            <v>0</v>
          </cell>
          <cell r="G5626"/>
        </row>
        <row r="5627">
          <cell r="A5627" t="str">
            <v>638E10501</v>
          </cell>
          <cell r="B5627"/>
          <cell r="C5627" t="str">
            <v>EACH</v>
          </cell>
          <cell r="D5627" t="str">
            <v>FIRE HYDRANT REMOVED AND RESET, AS PER PLAN</v>
          </cell>
          <cell r="F5627">
            <v>0</v>
          </cell>
          <cell r="G5627"/>
        </row>
        <row r="5628">
          <cell r="A5628" t="str">
            <v>638E10600</v>
          </cell>
          <cell r="B5628"/>
          <cell r="C5628" t="str">
            <v>EACH</v>
          </cell>
          <cell r="D5628" t="str">
            <v>FIRE HYDRANT AND GATE VALVE REMOVED AND RESET</v>
          </cell>
          <cell r="F5628">
            <v>0</v>
          </cell>
          <cell r="G5628"/>
        </row>
        <row r="5629">
          <cell r="A5629" t="str">
            <v>638E10601</v>
          </cell>
          <cell r="B5629"/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  <cell r="G5629"/>
        </row>
        <row r="5630">
          <cell r="A5630" t="str">
            <v>638E10700</v>
          </cell>
          <cell r="B5630"/>
          <cell r="C5630" t="str">
            <v>EACH</v>
          </cell>
          <cell r="D5630" t="str">
            <v>FIRE HYDRANT REMOVED AND DISPOSED OF</v>
          </cell>
          <cell r="F5630">
            <v>0</v>
          </cell>
          <cell r="G5630"/>
        </row>
        <row r="5631">
          <cell r="A5631" t="str">
            <v>638E10701</v>
          </cell>
          <cell r="B5631"/>
          <cell r="C5631" t="str">
            <v>EACH</v>
          </cell>
          <cell r="D5631" t="str">
            <v>FIRE HYDRANT REMOVED AND DISPOSED OF, AS PER PLAN</v>
          </cell>
          <cell r="F5631">
            <v>0</v>
          </cell>
          <cell r="G5631"/>
        </row>
        <row r="5632">
          <cell r="A5632" t="str">
            <v>638E10800</v>
          </cell>
          <cell r="B5632"/>
          <cell r="C5632" t="str">
            <v>EACH</v>
          </cell>
          <cell r="D5632" t="str">
            <v>VALVE BOX ADJUSTED TO GRADE</v>
          </cell>
          <cell r="F5632">
            <v>0</v>
          </cell>
          <cell r="G5632"/>
        </row>
        <row r="5633">
          <cell r="A5633" t="str">
            <v>638E10801</v>
          </cell>
          <cell r="B5633"/>
          <cell r="C5633" t="str">
            <v>EACH</v>
          </cell>
          <cell r="D5633" t="str">
            <v>VALVE BOX ADJUSTED TO GRADE, AS PER PLAN</v>
          </cell>
          <cell r="F5633">
            <v>0</v>
          </cell>
          <cell r="G5633"/>
        </row>
        <row r="5634">
          <cell r="A5634" t="str">
            <v>638E10900</v>
          </cell>
          <cell r="B5634"/>
          <cell r="C5634" t="str">
            <v>EACH</v>
          </cell>
          <cell r="D5634" t="str">
            <v>SERVICE BOX ADJUSTED TO GRADE</v>
          </cell>
          <cell r="F5634">
            <v>0</v>
          </cell>
          <cell r="G5634"/>
        </row>
        <row r="5635">
          <cell r="A5635" t="str">
            <v>638E10901</v>
          </cell>
          <cell r="B5635"/>
          <cell r="C5635" t="str">
            <v>EACH</v>
          </cell>
          <cell r="D5635" t="str">
            <v>SERVICE BOX ADJUSTED TO GRADE, AS PER PLAN</v>
          </cell>
          <cell r="F5635">
            <v>0</v>
          </cell>
          <cell r="G5635"/>
        </row>
        <row r="5636">
          <cell r="A5636" t="str">
            <v>638E11100</v>
          </cell>
          <cell r="B5636"/>
          <cell r="C5636" t="str">
            <v>EACH</v>
          </cell>
          <cell r="D5636" t="str">
            <v>METER AND CHAMBER REMOVED AND RESET</v>
          </cell>
          <cell r="F5636">
            <v>0</v>
          </cell>
          <cell r="G5636"/>
        </row>
        <row r="5637">
          <cell r="A5637" t="str">
            <v>638E11101</v>
          </cell>
          <cell r="B5637"/>
          <cell r="C5637" t="str">
            <v>EACH</v>
          </cell>
          <cell r="D5637" t="str">
            <v>METER AND CHAMBER REMOVED AND RESET, AS PER PLAN</v>
          </cell>
          <cell r="F5637">
            <v>0</v>
          </cell>
          <cell r="G5637"/>
        </row>
        <row r="5638">
          <cell r="A5638" t="str">
            <v>638E11102</v>
          </cell>
          <cell r="B5638"/>
          <cell r="C5638" t="str">
            <v>EACH</v>
          </cell>
          <cell r="D5638" t="str">
            <v>METER AND VAULT REMOVED AND RESET</v>
          </cell>
          <cell r="F5638">
            <v>0</v>
          </cell>
          <cell r="G5638"/>
        </row>
        <row r="5639">
          <cell r="A5639" t="str">
            <v>638E11103</v>
          </cell>
          <cell r="B5639"/>
          <cell r="C5639" t="str">
            <v>EACH</v>
          </cell>
          <cell r="D5639" t="str">
            <v>METER AND VAULT REMOVED AND RESET, AS PER PLAN</v>
          </cell>
          <cell r="F5639">
            <v>0</v>
          </cell>
          <cell r="G5639"/>
        </row>
        <row r="5640">
          <cell r="A5640" t="str">
            <v>638E11200</v>
          </cell>
          <cell r="B5640"/>
          <cell r="C5640" t="str">
            <v>EACH</v>
          </cell>
          <cell r="D5640" t="str">
            <v>METER, SETTING, STOP AND CHAMBER</v>
          </cell>
          <cell r="F5640">
            <v>0</v>
          </cell>
          <cell r="G5640"/>
        </row>
        <row r="5641">
          <cell r="A5641" t="str">
            <v>638E11201</v>
          </cell>
          <cell r="B5641"/>
          <cell r="C5641" t="str">
            <v>EACH</v>
          </cell>
          <cell r="D5641" t="str">
            <v>METER, SETTING, STOP AND CHAMBER, AS PER PLAN</v>
          </cell>
          <cell r="F5641">
            <v>0</v>
          </cell>
          <cell r="G5641"/>
        </row>
        <row r="5642">
          <cell r="A5642" t="str">
            <v>638E11296</v>
          </cell>
          <cell r="B5642"/>
          <cell r="C5642" t="str">
            <v>EACH</v>
          </cell>
          <cell r="D5642" t="str">
            <v>3/4" AIR RELEASE VALVE</v>
          </cell>
          <cell r="F5642">
            <v>0</v>
          </cell>
          <cell r="G5642"/>
        </row>
        <row r="5643">
          <cell r="A5643" t="str">
            <v>638E11297</v>
          </cell>
          <cell r="B5643"/>
          <cell r="C5643" t="str">
            <v>EACH</v>
          </cell>
          <cell r="D5643" t="str">
            <v>3/4" AIR RELEASE VALVE, AS PER PLAN</v>
          </cell>
          <cell r="F5643">
            <v>0</v>
          </cell>
          <cell r="G5643"/>
        </row>
        <row r="5644">
          <cell r="A5644" t="str">
            <v>638E11300</v>
          </cell>
          <cell r="B5644"/>
          <cell r="C5644" t="str">
            <v>EACH</v>
          </cell>
          <cell r="D5644" t="str">
            <v>1" AIR RELEASE VALVE</v>
          </cell>
          <cell r="F5644">
            <v>0</v>
          </cell>
          <cell r="G5644"/>
        </row>
        <row r="5645">
          <cell r="A5645" t="str">
            <v>638E11301</v>
          </cell>
          <cell r="B5645"/>
          <cell r="C5645" t="str">
            <v>EACH</v>
          </cell>
          <cell r="D5645" t="str">
            <v>1" AIR RELEASE VALVE, AS PER PLAN</v>
          </cell>
          <cell r="F5645">
            <v>0</v>
          </cell>
          <cell r="G5645"/>
        </row>
        <row r="5646">
          <cell r="A5646" t="str">
            <v>638E11310</v>
          </cell>
          <cell r="B5646"/>
          <cell r="C5646" t="str">
            <v>EACH</v>
          </cell>
          <cell r="D5646" t="str">
            <v>2" AIR RELEASE VALVE</v>
          </cell>
          <cell r="F5646">
            <v>0</v>
          </cell>
          <cell r="G5646"/>
        </row>
        <row r="5647">
          <cell r="A5647" t="str">
            <v>638E11500</v>
          </cell>
          <cell r="B5647"/>
          <cell r="C5647" t="str">
            <v>MBF</v>
          </cell>
          <cell r="D5647" t="str">
            <v>SHEETING AND BRACING ORDERED LEFT IN PLACE</v>
          </cell>
          <cell r="F5647">
            <v>0</v>
          </cell>
          <cell r="G5647"/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638E98000</v>
          </cell>
          <cell r="B6109"/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638E98100</v>
          </cell>
          <cell r="B6110"/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638E98600</v>
          </cell>
          <cell r="B6111"/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642E00100</v>
          </cell>
          <cell r="B6114"/>
          <cell r="C6114" t="str">
            <v>MILE</v>
          </cell>
          <cell r="D6114" t="str">
            <v>EDGE LINE, 4", TYPE 1</v>
          </cell>
          <cell r="F6114">
            <v>0</v>
          </cell>
          <cell r="G6114"/>
        </row>
        <row r="6115">
          <cell r="A6115" t="str">
            <v>642E00101</v>
          </cell>
          <cell r="B6115"/>
          <cell r="C6115" t="str">
            <v>MILE</v>
          </cell>
          <cell r="D6115" t="str">
            <v>EDGE LINE, 4", TYPE 1, AS PER PLAN</v>
          </cell>
          <cell r="F6115">
            <v>0</v>
          </cell>
          <cell r="G6115"/>
        </row>
        <row r="6116">
          <cell r="A6116" t="str">
            <v>642E00104</v>
          </cell>
          <cell r="B6116"/>
          <cell r="C6116" t="str">
            <v>MILE</v>
          </cell>
          <cell r="D6116" t="str">
            <v>EDGE LINE, 6", TYPE 1</v>
          </cell>
          <cell r="F6116">
            <v>0</v>
          </cell>
          <cell r="G6116"/>
        </row>
        <row r="6117">
          <cell r="A6117" t="str">
            <v>642E00105</v>
          </cell>
          <cell r="B6117"/>
          <cell r="C6117" t="str">
            <v>MILE</v>
          </cell>
          <cell r="D6117" t="str">
            <v>EDGE LINE, 6", TYPE 1, AS PER PLAN</v>
          </cell>
          <cell r="F6117">
            <v>0</v>
          </cell>
          <cell r="G6117"/>
        </row>
        <row r="6118">
          <cell r="A6118" t="str">
            <v>642E00110</v>
          </cell>
          <cell r="C6118" t="str">
            <v>MILE</v>
          </cell>
          <cell r="D6118" t="str">
            <v>EDGE LINE, 4", TYPE 1A</v>
          </cell>
          <cell r="F6118">
            <v>0</v>
          </cell>
          <cell r="G6118"/>
        </row>
        <row r="6119">
          <cell r="A6119" t="str">
            <v>642E00111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  <cell r="G6119"/>
        </row>
        <row r="6120">
          <cell r="A6120" t="str">
            <v>642E00114</v>
          </cell>
          <cell r="B6120"/>
          <cell r="C6120" t="str">
            <v>MILE</v>
          </cell>
          <cell r="D6120" t="str">
            <v>EDGE LINE, 6", TYPE 1A</v>
          </cell>
          <cell r="F6120">
            <v>0</v>
          </cell>
          <cell r="G6120"/>
        </row>
        <row r="6121">
          <cell r="A6121" t="str">
            <v>642E00200</v>
          </cell>
          <cell r="B6121"/>
          <cell r="C6121" t="str">
            <v>MILE</v>
          </cell>
          <cell r="D6121" t="str">
            <v>LANE LINE, 4", TYPE 1</v>
          </cell>
          <cell r="F6121">
            <v>0</v>
          </cell>
          <cell r="G6121"/>
        </row>
        <row r="6122">
          <cell r="A6122" t="str">
            <v>642E00201</v>
          </cell>
          <cell r="B6122"/>
          <cell r="C6122" t="str">
            <v>MILE</v>
          </cell>
          <cell r="D6122" t="str">
            <v>LANE LINE, 4", TYPE 1, AS PER PLAN</v>
          </cell>
          <cell r="F6122">
            <v>0</v>
          </cell>
          <cell r="G6122"/>
        </row>
        <row r="6123">
          <cell r="A6123" t="str">
            <v>642E00204</v>
          </cell>
          <cell r="C6123" t="str">
            <v>MILE</v>
          </cell>
          <cell r="D6123" t="str">
            <v>LANE LINE, 6", TYPE 1</v>
          </cell>
          <cell r="F6123">
            <v>0</v>
          </cell>
          <cell r="G6123"/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  <cell r="G6124"/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  <cell r="G6125"/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  <cell r="G6126"/>
        </row>
        <row r="6127">
          <cell r="A6127" t="str">
            <v>642E00214</v>
          </cell>
          <cell r="C6127" t="str">
            <v>MILE</v>
          </cell>
          <cell r="D6127" t="str">
            <v>LANE LINE, 6", TYPE 1A</v>
          </cell>
          <cell r="F6127">
            <v>0</v>
          </cell>
          <cell r="G6127"/>
        </row>
        <row r="6128">
          <cell r="A6128" t="str">
            <v>642E00300</v>
          </cell>
          <cell r="C6128" t="str">
            <v>MILE</v>
          </cell>
          <cell r="D6128" t="str">
            <v>CENTER LINE, TYPE 1</v>
          </cell>
          <cell r="F6128">
            <v>0</v>
          </cell>
          <cell r="G6128"/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  <cell r="G6129"/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  <cell r="G6130"/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  <cell r="G6131"/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  <cell r="G6132"/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  <cell r="G6133"/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  <cell r="G6134"/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  <cell r="G6135"/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  <cell r="G6136"/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  <cell r="G6137"/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  <cell r="G6138"/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  <cell r="G6139"/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  <cell r="G6140"/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  <cell r="G6141"/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  <cell r="G6142"/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  <cell r="G6147"/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  <cell r="G6148"/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  <cell r="G6149"/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  <cell r="G6150"/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  <cell r="G6151"/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  <cell r="G6152"/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  <cell r="G6153"/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  <cell r="G6154"/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  <cell r="G6155"/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  <cell r="G6156"/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  <cell r="G6157"/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  <cell r="G6158"/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  <cell r="G6159"/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  <cell r="G6160"/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  <cell r="G6161"/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  <cell r="G6162"/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  <cell r="G6163"/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  <cell r="G6164"/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  <cell r="G6165"/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  <cell r="G6166"/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  <cell r="G6167"/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  <cell r="G6168"/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  <cell r="G6169"/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  <cell r="G6170"/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  <cell r="G6171"/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  <cell r="G6172"/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  <cell r="G6173"/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  <cell r="G6174"/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  <cell r="G6175"/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  <cell r="G6176"/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  <cell r="G6177"/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  <cell r="G6178"/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  <cell r="G6179"/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  <cell r="G6180"/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  <cell r="G6181"/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  <cell r="G6182"/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  <cell r="G6183"/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  <cell r="G6184"/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  <cell r="G6185"/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  <cell r="G6186"/>
        </row>
        <row r="6187">
          <cell r="A6187" t="str">
            <v>642E01210</v>
          </cell>
          <cell r="B6187"/>
          <cell r="C6187" t="str">
            <v>FT</v>
          </cell>
          <cell r="D6187" t="str">
            <v>PARKING LOT STALL MARKING, TYPE 1A</v>
          </cell>
          <cell r="F6187">
            <v>0</v>
          </cell>
          <cell r="G6187"/>
        </row>
        <row r="6188">
          <cell r="A6188" t="str">
            <v>642E01211</v>
          </cell>
          <cell r="B6188"/>
          <cell r="C6188" t="str">
            <v>FT</v>
          </cell>
          <cell r="D6188" t="str">
            <v>PARKING LOT STALL MARKING, TYPE 1A, AS PER PLAN</v>
          </cell>
          <cell r="F6188">
            <v>0</v>
          </cell>
          <cell r="G6188"/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  <cell r="G6189"/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  <cell r="G6190"/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  <cell r="G6191"/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  <cell r="G6192"/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  <cell r="G6193"/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  <cell r="G6194"/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  <cell r="G6195"/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  <cell r="G6196"/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  <cell r="G6197"/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  <cell r="G6198"/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  <cell r="G6199"/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  <cell r="G6200"/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  <cell r="G6201"/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  <cell r="G6202"/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  <cell r="G6203"/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  <cell r="G6204"/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  <cell r="G6205"/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  <cell r="G6206"/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  <cell r="G6207"/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  <cell r="G6208"/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  <cell r="G6209"/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  <cell r="G6210"/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  <cell r="G6211"/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  <cell r="G6212"/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  <cell r="G6213"/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  <cell r="G6214"/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  <cell r="G6215"/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  <cell r="G6216"/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  <cell r="G6217"/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  <cell r="G6218"/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  <cell r="G6219"/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  <cell r="G6220"/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  <cell r="G6221"/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  <cell r="G6222"/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  <cell r="G6223"/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  <cell r="G6224"/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  <cell r="G6225"/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  <cell r="G6226"/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  <cell r="G6227"/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  <cell r="G6228"/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  <cell r="G6229"/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  <cell r="G6230"/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  <cell r="G6231"/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  <cell r="G6232"/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  <cell r="G6235"/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  <cell r="G6236"/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  <cell r="G6237"/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  <cell r="G6238"/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  <cell r="G6244"/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  <cell r="G6245"/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  <cell r="G6246"/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  <cell r="G6247"/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  <cell r="G6248"/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  <cell r="G6249"/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  <cell r="G6250"/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  <cell r="G6251"/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  <cell r="G6252"/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  <cell r="G6253"/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  <cell r="G6254"/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  <cell r="G6255"/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  <cell r="G6256"/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  <cell r="G6257"/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  <cell r="G6258"/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  <cell r="G6259"/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  <cell r="G6260"/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  <cell r="G6261"/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  <cell r="G6264"/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  <cell r="G6265"/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  <cell r="G6266"/>
        </row>
        <row r="6267">
          <cell r="A6267" t="str">
            <v>643E00631</v>
          </cell>
          <cell r="B6267"/>
          <cell r="C6267" t="str">
            <v>FT</v>
          </cell>
          <cell r="D6267" t="str">
            <v>CROSSWALK LINE, 24", AS PER PLAN</v>
          </cell>
          <cell r="F6267">
            <v>0</v>
          </cell>
          <cell r="G6267"/>
        </row>
        <row r="6268">
          <cell r="A6268" t="str">
            <v>643E00700</v>
          </cell>
          <cell r="B6268"/>
          <cell r="C6268" t="str">
            <v>FT</v>
          </cell>
          <cell r="D6268" t="str">
            <v>TRANSVERSE/DIAGONAL LINE</v>
          </cell>
          <cell r="F6268">
            <v>0</v>
          </cell>
          <cell r="G6268"/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  <cell r="G6269"/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  <cell r="G6270"/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  <cell r="G6271"/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  <cell r="G6272"/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  <cell r="G6273"/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  <cell r="G6274"/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  <cell r="G6275"/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  <cell r="G6276"/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  <cell r="G6277"/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  <cell r="G6278"/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  <cell r="G6279"/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  <cell r="G6280"/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  <cell r="G6281"/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  <cell r="G6282"/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  <cell r="G6283"/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  <cell r="G6284"/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  <cell r="G6285"/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  <cell r="G6286"/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  <cell r="G6287"/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  <cell r="G6288"/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  <cell r="G6289"/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  <cell r="G6290"/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  <cell r="G6291"/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  <cell r="G6292"/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  <cell r="G6293"/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  <cell r="G6294"/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  <cell r="G6295"/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  <cell r="G6296"/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  <cell r="G6297"/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  <cell r="G6298"/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  <cell r="G6299"/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  <cell r="G6300"/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  <cell r="G6301"/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  <cell r="G6302"/>
        </row>
        <row r="6303">
          <cell r="A6303" t="str">
            <v>643E20000</v>
          </cell>
          <cell r="B6303"/>
          <cell r="C6303" t="str">
            <v>LS</v>
          </cell>
          <cell r="D6303" t="str">
            <v>TWO-WAY RADIO EQUIPMENT</v>
          </cell>
          <cell r="F6303">
            <v>0</v>
          </cell>
          <cell r="G6303"/>
        </row>
        <row r="6304">
          <cell r="A6304" t="str">
            <v>643E20802</v>
          </cell>
          <cell r="B6304"/>
          <cell r="C6304" t="str">
            <v>FT</v>
          </cell>
          <cell r="D6304" t="str">
            <v>YIELD LINE</v>
          </cell>
          <cell r="F6304">
            <v>0</v>
          </cell>
          <cell r="G6304"/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  <cell r="G6305"/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  <cell r="G6306"/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  <cell r="G6307"/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  <cell r="G6308"/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  <cell r="G6309"/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  <cell r="G6310"/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  <cell r="G6314"/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  <cell r="G6315"/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  <cell r="G6316"/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  <cell r="G6317"/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  <cell r="G6318"/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  <cell r="G6319"/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  <cell r="G6320"/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  <cell r="G6321"/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  <cell r="G6322"/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  <cell r="G6323"/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  <cell r="G6324"/>
        </row>
        <row r="6325">
          <cell r="A6325" t="str">
            <v>644E00401</v>
          </cell>
          <cell r="B6325"/>
          <cell r="C6325" t="str">
            <v>FT</v>
          </cell>
          <cell r="D6325" t="str">
            <v>CHANNELIZING LINE, 8", AS PER PLAN</v>
          </cell>
          <cell r="F6325">
            <v>0</v>
          </cell>
          <cell r="G6325"/>
        </row>
        <row r="6326">
          <cell r="A6326" t="str">
            <v>644E00404</v>
          </cell>
          <cell r="B6326"/>
          <cell r="C6326" t="str">
            <v>FT</v>
          </cell>
          <cell r="D6326" t="str">
            <v>CHANNELIZING LINE, 12"</v>
          </cell>
          <cell r="F6326">
            <v>0</v>
          </cell>
          <cell r="G6326"/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  <cell r="G6327"/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  <cell r="G6328"/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  <cell r="G6329"/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  <cell r="G6332"/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  <cell r="G6333"/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  <cell r="G6334"/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  <cell r="G6335"/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  <cell r="G6336"/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  <cell r="G6337"/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  <cell r="G6338"/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  <cell r="G6339"/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  <cell r="G6340"/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  <cell r="G6341"/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  <cell r="G6342"/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  <cell r="G6343"/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  <cell r="G6344"/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  <cell r="G6345"/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  <cell r="G6346"/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  <cell r="G6347"/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  <cell r="G6348"/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  <cell r="G6349"/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  <cell r="G6350"/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  <cell r="G6351"/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  <cell r="G6352"/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  <cell r="G6353"/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  <cell r="G6354"/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  <cell r="G6355"/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  <cell r="G6356"/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  <cell r="G6357"/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  <cell r="G6358"/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  <cell r="G6359"/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  <cell r="G6360"/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  <cell r="G6361"/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  <cell r="G6362"/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  <cell r="G6363"/>
        </row>
        <row r="6364">
          <cell r="A6364" t="str">
            <v>644E01510</v>
          </cell>
          <cell r="B6364"/>
          <cell r="C6364" t="str">
            <v>FT</v>
          </cell>
          <cell r="D6364" t="str">
            <v>DOTTED LINE, 6"</v>
          </cell>
          <cell r="F6364">
            <v>0</v>
          </cell>
          <cell r="G6364"/>
        </row>
        <row r="6365">
          <cell r="A6365" t="str">
            <v>644E01511</v>
          </cell>
          <cell r="B6365"/>
          <cell r="C6365" t="str">
            <v>FT</v>
          </cell>
          <cell r="D6365" t="str">
            <v>DOTTED LINE, 6", AS PER PLAN</v>
          </cell>
          <cell r="F6365">
            <v>0</v>
          </cell>
          <cell r="G6365"/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  <cell r="G6366"/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  <cell r="G6367"/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  <cell r="G6368"/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  <cell r="G6369"/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  <cell r="G6370"/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  <cell r="G6371"/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  <cell r="G6372"/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  <cell r="G6373"/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  <cell r="G6374"/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  <cell r="G6375"/>
        </row>
        <row r="6376">
          <cell r="A6376" t="str">
            <v>644E20001</v>
          </cell>
          <cell r="B6376"/>
          <cell r="C6376" t="str">
            <v>LS</v>
          </cell>
          <cell r="D6376" t="str">
            <v>TWO WAY RADIO EQUIPMENT, AS PER PLAN</v>
          </cell>
          <cell r="F6376">
            <v>0</v>
          </cell>
          <cell r="G6376"/>
        </row>
        <row r="6377">
          <cell r="A6377" t="str">
            <v>644E20800</v>
          </cell>
          <cell r="B6377"/>
          <cell r="C6377" t="str">
            <v>FT</v>
          </cell>
          <cell r="D6377" t="str">
            <v>YIELD LINE</v>
          </cell>
          <cell r="F6377">
            <v>0</v>
          </cell>
          <cell r="G6377"/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  <cell r="G6378"/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  <cell r="G6379"/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  <cell r="G6380"/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  <cell r="G6381"/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  <cell r="G6382"/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  <cell r="G6383"/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  <cell r="G6384"/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  <cell r="G6389"/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  <cell r="G6390"/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  <cell r="G6391"/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  <cell r="G6392"/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  <cell r="G6393"/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  <cell r="G6394"/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  <cell r="G6395"/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  <cell r="G6396"/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  <cell r="G6397"/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  <cell r="G6398"/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  <cell r="G6399"/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  <cell r="G6400"/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  <cell r="G6401"/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  <cell r="G6402"/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  <cell r="G6403"/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  <cell r="G6404"/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  <cell r="G6405"/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  <cell r="G6406"/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  <cell r="G6407"/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  <cell r="G6408"/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  <cell r="G6409"/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  <cell r="G6410"/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  <cell r="G6411"/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  <cell r="G6412"/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  <cell r="G6413"/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  <cell r="G6414"/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  <cell r="G6415"/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  <cell r="G6416"/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  <cell r="G6417"/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  <cell r="G6418"/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  <cell r="G6419"/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  <cell r="G6420"/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  <cell r="G6421"/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  <cell r="G6422"/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  <cell r="G6423"/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  <cell r="G6424"/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  <cell r="G6425"/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  <cell r="G6426"/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  <cell r="G6427"/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  <cell r="G6428"/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  <cell r="G6429"/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  <cell r="G6430"/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  <cell r="G6431"/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  <cell r="G6432"/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</row>
        <row r="6437">
          <cell r="A6437" t="str">
            <v>645E00606</v>
          </cell>
          <cell r="B6437"/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</row>
        <row r="6438">
          <cell r="A6438" t="str">
            <v>645E00610</v>
          </cell>
          <cell r="B6438"/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  <cell r="G6570"/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  <cell r="G6571"/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  <cell r="G6572"/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  <cell r="G6573"/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  <cell r="G6574"/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  <cell r="G6575"/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  <cell r="G6576"/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  <cell r="G6577"/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  <cell r="G6578"/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  <cell r="G6579"/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  <cell r="G6580"/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  <cell r="G6581"/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  <cell r="G6582"/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  <cell r="G6583"/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  <cell r="G6584"/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  <cell r="G6585"/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  <cell r="G6586"/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  <cell r="G6589"/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  <cell r="G6590"/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  <cell r="G6591"/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  <cell r="G6592"/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  <cell r="G6593"/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  <cell r="G6594"/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  <cell r="G6595"/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  <cell r="G6596"/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  <cell r="G6597"/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  <cell r="G6598"/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  <cell r="G6599"/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  <cell r="G6600"/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  <cell r="G6601"/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  <cell r="G6602"/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  <cell r="G6603"/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  <cell r="G6604"/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  <cell r="G6605"/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  <cell r="G6606"/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  <cell r="G6607"/>
        </row>
        <row r="6608">
          <cell r="A6608" t="str">
            <v>646E20101</v>
          </cell>
          <cell r="B6608"/>
          <cell r="C6608" t="str">
            <v>EACH</v>
          </cell>
          <cell r="D6608" t="str">
            <v>SCHOOL SYMBOL MARKING, 72", AS PER PLAN</v>
          </cell>
          <cell r="F6608">
            <v>0</v>
          </cell>
          <cell r="G6608"/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  <cell r="G6609"/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  <cell r="G6610"/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  <cell r="G6611"/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  <cell r="G6612"/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  <cell r="G6613"/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  <cell r="G6614"/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  <cell r="G6615"/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  <cell r="G6616"/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  <cell r="G6617"/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  <cell r="G6618"/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  <cell r="G6619"/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  <cell r="G6620"/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  <cell r="G6621"/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  <cell r="G6622"/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  <cell r="G6623"/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  <cell r="G6624"/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  <cell r="G6625"/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  <cell r="G6626"/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  <cell r="G6627"/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  <cell r="G6628"/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  <cell r="G6629"/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  <cell r="G6630"/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  <cell r="G6631"/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  <cell r="G6632"/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  <cell r="G6633"/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  <cell r="G6634"/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646E50101</v>
          </cell>
          <cell r="B6637"/>
          <cell r="C6637" t="str">
            <v>FT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  <cell r="G6638"/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  <cell r="G6639"/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  <cell r="G6640"/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  <cell r="G6641"/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  <cell r="G6642"/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  <cell r="G6643"/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  <cell r="G6647"/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  <cell r="G6648"/>
        </row>
        <row r="6649">
          <cell r="A6649" t="str">
            <v>647E18004</v>
          </cell>
          <cell r="B6649"/>
          <cell r="C6649" t="str">
            <v>FT</v>
          </cell>
          <cell r="D6649" t="str">
            <v>CHANNELIZING LINE, 12", TYPE A90</v>
          </cell>
          <cell r="F6649">
            <v>0</v>
          </cell>
          <cell r="G6649"/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  <cell r="G6650"/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  <cell r="G6651"/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  <cell r="G6652"/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  <cell r="G6653"/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  <cell r="G6654"/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  <cell r="G6655"/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  <cell r="G6656"/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  <cell r="G6657"/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  <cell r="G6658"/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  <cell r="G6659"/>
        </row>
        <row r="6660">
          <cell r="A6660" t="str">
            <v>647E20000</v>
          </cell>
          <cell r="B6660"/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</row>
        <row r="6661">
          <cell r="A6661" t="str">
            <v>647E20002</v>
          </cell>
          <cell r="B6661"/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</row>
        <row r="6662">
          <cell r="A6662" t="str">
            <v>647E20010</v>
          </cell>
          <cell r="B6662"/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</row>
        <row r="6663">
          <cell r="A6663" t="str">
            <v>647E20011</v>
          </cell>
          <cell r="B6663"/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</row>
        <row r="6664">
          <cell r="A6664" t="str">
            <v>647E20012</v>
          </cell>
          <cell r="B6664"/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</row>
        <row r="6665">
          <cell r="A6665" t="str">
            <v>647E20013</v>
          </cell>
          <cell r="B6665"/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</row>
        <row r="6666">
          <cell r="A6666" t="str">
            <v>647E20020</v>
          </cell>
          <cell r="B6666"/>
          <cell r="C6666" t="str">
            <v>FT</v>
          </cell>
          <cell r="D6666" t="str">
            <v>CROSSWALK LINE, 12", TYPE A90</v>
          </cell>
          <cell r="F6666">
            <v>0</v>
          </cell>
          <cell r="G6666"/>
        </row>
        <row r="6667">
          <cell r="A6667" t="str">
            <v>647E20026</v>
          </cell>
          <cell r="B6667"/>
          <cell r="C6667" t="str">
            <v>FT</v>
          </cell>
          <cell r="D6667" t="str">
            <v>CROSSWALK LINE, 12", TYPE A125</v>
          </cell>
          <cell r="F6667">
            <v>0</v>
          </cell>
          <cell r="G6667"/>
        </row>
        <row r="6668">
          <cell r="A6668" t="str">
            <v>647E20030</v>
          </cell>
          <cell r="B6668"/>
          <cell r="C6668" t="str">
            <v>FT</v>
          </cell>
          <cell r="D6668" t="str">
            <v>CROSSWALK LINE, 12", TYPE B90</v>
          </cell>
          <cell r="F6668">
            <v>0</v>
          </cell>
          <cell r="G6668"/>
        </row>
        <row r="6669">
          <cell r="A6669" t="str">
            <v>647E20036</v>
          </cell>
          <cell r="B6669"/>
          <cell r="C6669" t="str">
            <v>FT</v>
          </cell>
          <cell r="D6669" t="str">
            <v>CROSSWALK LINE, 12", TYPE B125</v>
          </cell>
          <cell r="F6669">
            <v>0</v>
          </cell>
          <cell r="G6669"/>
        </row>
        <row r="6670">
          <cell r="A6670" t="str">
            <v>647E20070</v>
          </cell>
          <cell r="B6670"/>
          <cell r="C6670" t="str">
            <v>FT</v>
          </cell>
          <cell r="D6670" t="str">
            <v>CROSSWALK LINE, 24", TYPE A90</v>
          </cell>
          <cell r="F6670">
            <v>0</v>
          </cell>
          <cell r="G6670"/>
        </row>
        <row r="6671">
          <cell r="A6671" t="str">
            <v>647E20076</v>
          </cell>
          <cell r="B6671"/>
          <cell r="C6671" t="str">
            <v>FT</v>
          </cell>
          <cell r="D6671" t="str">
            <v>CROSSWALK LINE, 24", TYPE A125</v>
          </cell>
          <cell r="F6671">
            <v>0</v>
          </cell>
          <cell r="G6671"/>
        </row>
        <row r="6672">
          <cell r="A6672" t="str">
            <v>647E20080</v>
          </cell>
          <cell r="B6672"/>
          <cell r="C6672" t="str">
            <v>FT</v>
          </cell>
          <cell r="D6672" t="str">
            <v>CROSSWALK LINE, 24", TYPE B90</v>
          </cell>
          <cell r="F6672">
            <v>0</v>
          </cell>
          <cell r="G6672"/>
        </row>
        <row r="6673">
          <cell r="A6673" t="str">
            <v>647E20086</v>
          </cell>
          <cell r="B6673"/>
          <cell r="C6673" t="str">
            <v>FT</v>
          </cell>
          <cell r="D6673" t="str">
            <v>CROSSWALK LINE, 24", TYPE B125</v>
          </cell>
          <cell r="F6673">
            <v>0</v>
          </cell>
          <cell r="G6673"/>
        </row>
        <row r="6674">
          <cell r="A6674" t="str">
            <v>647E20100</v>
          </cell>
          <cell r="B6674"/>
          <cell r="C6674" t="str">
            <v>FT</v>
          </cell>
          <cell r="D6674" t="str">
            <v>TRANSVERSE/DIAGONAL LINE, TYPE A90</v>
          </cell>
          <cell r="F6674">
            <v>0</v>
          </cell>
          <cell r="G6674"/>
        </row>
        <row r="6675">
          <cell r="A6675" t="str">
            <v>647E20102</v>
          </cell>
          <cell r="B6675"/>
          <cell r="C6675" t="str">
            <v>FT</v>
          </cell>
          <cell r="D6675" t="str">
            <v>TRANSVERSE/DIAGONAL LINE, TYPE A125</v>
          </cell>
          <cell r="F6675">
            <v>0</v>
          </cell>
          <cell r="G6675"/>
        </row>
        <row r="6676">
          <cell r="A6676" t="str">
            <v>647E20110</v>
          </cell>
          <cell r="B6676"/>
          <cell r="C6676" t="str">
            <v>FT</v>
          </cell>
          <cell r="D6676" t="str">
            <v>TRANSVERSE/DIAGONAL LINE, TYPE B90</v>
          </cell>
          <cell r="F6676">
            <v>0</v>
          </cell>
          <cell r="G6676"/>
        </row>
        <row r="6677">
          <cell r="A6677" t="str">
            <v>647E20112</v>
          </cell>
          <cell r="B6677"/>
          <cell r="C6677" t="str">
            <v>FT</v>
          </cell>
          <cell r="D6677" t="str">
            <v>TRANSVERSE/DIAGONAL LINE, TYPE B125</v>
          </cell>
          <cell r="F6677">
            <v>0</v>
          </cell>
          <cell r="G6677"/>
        </row>
        <row r="6678">
          <cell r="A6678" t="str">
            <v>647E20120</v>
          </cell>
          <cell r="B6678"/>
          <cell r="C6678" t="str">
            <v>FT</v>
          </cell>
          <cell r="D6678" t="str">
            <v>CHEVRON MARKING, TYPE A90</v>
          </cell>
          <cell r="F6678">
            <v>0</v>
          </cell>
          <cell r="G6678"/>
        </row>
        <row r="6679">
          <cell r="A6679" t="str">
            <v>647E20122</v>
          </cell>
          <cell r="B6679"/>
          <cell r="C6679" t="str">
            <v>FT</v>
          </cell>
          <cell r="D6679" t="str">
            <v>CHEVRON MARKING, TYPE A125</v>
          </cell>
          <cell r="F6679">
            <v>0</v>
          </cell>
          <cell r="G6679"/>
        </row>
        <row r="6680">
          <cell r="A6680" t="str">
            <v>647E20130</v>
          </cell>
          <cell r="B6680"/>
          <cell r="C6680" t="str">
            <v>FT</v>
          </cell>
          <cell r="D6680" t="str">
            <v>CHEVRON MARKING, TYPE B90</v>
          </cell>
          <cell r="F6680">
            <v>0</v>
          </cell>
          <cell r="G6680"/>
        </row>
        <row r="6681">
          <cell r="A6681" t="str">
            <v>647E20132</v>
          </cell>
          <cell r="B6681"/>
          <cell r="C6681" t="str">
            <v>FT</v>
          </cell>
          <cell r="D6681" t="str">
            <v>CHEVRON MARKING, TYPE B125</v>
          </cell>
          <cell r="F6681">
            <v>0</v>
          </cell>
          <cell r="G6681"/>
        </row>
        <row r="6682">
          <cell r="A6682" t="str">
            <v>647E20200</v>
          </cell>
          <cell r="B6682"/>
          <cell r="C6682" t="str">
            <v>EACH</v>
          </cell>
          <cell r="D6682" t="str">
            <v>HANDICAP SYMBOL MARKING, TYPE A90</v>
          </cell>
          <cell r="F6682">
            <v>0</v>
          </cell>
          <cell r="G6682"/>
        </row>
        <row r="6683">
          <cell r="A6683" t="str">
            <v>647E20202</v>
          </cell>
          <cell r="B6683"/>
          <cell r="C6683" t="str">
            <v>EACH</v>
          </cell>
          <cell r="D6683" t="str">
            <v>HANDICAP SYMBOL MARKING, TYPE A125</v>
          </cell>
          <cell r="F6683">
            <v>0</v>
          </cell>
          <cell r="G6683"/>
        </row>
        <row r="6684">
          <cell r="A6684" t="str">
            <v>647E20210</v>
          </cell>
          <cell r="B6684"/>
          <cell r="C6684" t="str">
            <v>EACH</v>
          </cell>
          <cell r="D6684" t="str">
            <v>HANDICAP SYMBOL MARKING, TYPE B90</v>
          </cell>
          <cell r="F6684">
            <v>0</v>
          </cell>
          <cell r="G6684"/>
        </row>
        <row r="6685">
          <cell r="A6685" t="str">
            <v>647E20212</v>
          </cell>
          <cell r="B6685"/>
          <cell r="C6685" t="str">
            <v>EACH</v>
          </cell>
          <cell r="D6685" t="str">
            <v>HANDICAP SYMBOL MARKING, TYPE B125</v>
          </cell>
          <cell r="F6685">
            <v>0</v>
          </cell>
          <cell r="G6685"/>
        </row>
        <row r="6686">
          <cell r="A6686" t="str">
            <v>647E20300</v>
          </cell>
          <cell r="B6686"/>
          <cell r="C6686" t="str">
            <v>EACH</v>
          </cell>
          <cell r="D6686" t="str">
            <v>RAILROAD SYMBOL MARKING, TYPE A90</v>
          </cell>
          <cell r="F6686">
            <v>0</v>
          </cell>
          <cell r="G6686"/>
        </row>
        <row r="6687">
          <cell r="A6687" t="str">
            <v>647E20302</v>
          </cell>
          <cell r="B6687"/>
          <cell r="C6687" t="str">
            <v>EACH</v>
          </cell>
          <cell r="D6687" t="str">
            <v>RAILROAD SYMBOL MARKING, TYPE A125</v>
          </cell>
          <cell r="F6687">
            <v>0</v>
          </cell>
          <cell r="G6687"/>
        </row>
        <row r="6688">
          <cell r="A6688" t="str">
            <v>647E20310</v>
          </cell>
          <cell r="B6688"/>
          <cell r="C6688" t="str">
            <v>EACH</v>
          </cell>
          <cell r="D6688" t="str">
            <v>RAILROAD SYMBOL MARKING, TYPE B90</v>
          </cell>
          <cell r="F6688">
            <v>0</v>
          </cell>
          <cell r="G6688"/>
        </row>
        <row r="6689">
          <cell r="A6689" t="str">
            <v>647E20312</v>
          </cell>
          <cell r="B6689"/>
          <cell r="C6689" t="str">
            <v>EACH</v>
          </cell>
          <cell r="D6689" t="str">
            <v>RAILROAD SYMBOL MARKING, TYPE B125</v>
          </cell>
          <cell r="F6689">
            <v>0</v>
          </cell>
          <cell r="G6689"/>
        </row>
        <row r="6690">
          <cell r="A6690" t="str">
            <v>647E20400</v>
          </cell>
          <cell r="B6690"/>
          <cell r="C6690" t="str">
            <v>EACH</v>
          </cell>
          <cell r="D6690" t="str">
            <v>SCHOOL SYMBOL MARKING, 72", TYPE A90</v>
          </cell>
          <cell r="F6690">
            <v>0</v>
          </cell>
          <cell r="G6690"/>
        </row>
        <row r="6691">
          <cell r="A6691" t="str">
            <v>647E20402</v>
          </cell>
          <cell r="B6691"/>
          <cell r="C6691" t="str">
            <v>EACH</v>
          </cell>
          <cell r="D6691" t="str">
            <v>SCHOOL SYMBOL MARKING, 72", TYPE A125</v>
          </cell>
          <cell r="F6691">
            <v>0</v>
          </cell>
          <cell r="G6691"/>
        </row>
        <row r="6692">
          <cell r="A6692" t="str">
            <v>647E20410</v>
          </cell>
          <cell r="B6692"/>
          <cell r="C6692" t="str">
            <v>EACH</v>
          </cell>
          <cell r="D6692" t="str">
            <v>SCHOOL SYMBOL MARKING, 72", TYPE B90</v>
          </cell>
          <cell r="F6692">
            <v>0</v>
          </cell>
          <cell r="G6692"/>
        </row>
        <row r="6693">
          <cell r="A6693" t="str">
            <v>647E20412</v>
          </cell>
          <cell r="B6693"/>
          <cell r="C6693" t="str">
            <v>EACH</v>
          </cell>
          <cell r="D6693" t="str">
            <v>SCHOOL SYMBOL MARKING, 72", TYPE B125</v>
          </cell>
          <cell r="F6693">
            <v>0</v>
          </cell>
          <cell r="G6693"/>
        </row>
        <row r="6694">
          <cell r="A6694" t="str">
            <v>647E20430</v>
          </cell>
          <cell r="B6694"/>
          <cell r="C6694" t="str">
            <v>EACH</v>
          </cell>
          <cell r="D6694" t="str">
            <v>SCHOOL SYMBOL MARKING, 96", TYPE A90</v>
          </cell>
          <cell r="F6694">
            <v>0</v>
          </cell>
          <cell r="G6694"/>
        </row>
        <row r="6695">
          <cell r="A6695" t="str">
            <v>647E20432</v>
          </cell>
          <cell r="B6695"/>
          <cell r="C6695" t="str">
            <v>EACH</v>
          </cell>
          <cell r="D6695" t="str">
            <v>SCHOOL SYMBOL MARKING, 96", TYPE A125</v>
          </cell>
          <cell r="F6695">
            <v>0</v>
          </cell>
          <cell r="G6695"/>
        </row>
        <row r="6696">
          <cell r="A6696" t="str">
            <v>647E20440</v>
          </cell>
          <cell r="B6696"/>
          <cell r="C6696" t="str">
            <v>EACH</v>
          </cell>
          <cell r="D6696" t="str">
            <v>SCHOOL SYMBOL MARKING, 96", TYPE B90</v>
          </cell>
          <cell r="F6696">
            <v>0</v>
          </cell>
          <cell r="G6696"/>
        </row>
        <row r="6697">
          <cell r="A6697" t="str">
            <v>647E20442</v>
          </cell>
          <cell r="B6697"/>
          <cell r="C6697" t="str">
            <v>EACH</v>
          </cell>
          <cell r="D6697" t="str">
            <v>SCHOOL SYMBOL MARKING, 96", TYPE B125</v>
          </cell>
          <cell r="F6697">
            <v>0</v>
          </cell>
          <cell r="G6697"/>
        </row>
        <row r="6698">
          <cell r="A6698" t="str">
            <v>647E20460</v>
          </cell>
          <cell r="B6698"/>
          <cell r="C6698" t="str">
            <v>EACH</v>
          </cell>
          <cell r="D6698" t="str">
            <v>SCHOOL SYMBOL MARKING, 120", TYPE A90</v>
          </cell>
          <cell r="F6698">
            <v>0</v>
          </cell>
          <cell r="G6698"/>
        </row>
        <row r="6699">
          <cell r="A6699" t="str">
            <v>647E20462</v>
          </cell>
          <cell r="B6699"/>
          <cell r="C6699" t="str">
            <v>EACH</v>
          </cell>
          <cell r="D6699" t="str">
            <v>SCHOOL SYMBOL MARKING, 120", TYPE A125</v>
          </cell>
          <cell r="F6699">
            <v>0</v>
          </cell>
          <cell r="G6699"/>
        </row>
        <row r="6700">
          <cell r="A6700" t="str">
            <v>647E20470</v>
          </cell>
          <cell r="B6700"/>
          <cell r="C6700" t="str">
            <v>EACH</v>
          </cell>
          <cell r="D6700" t="str">
            <v>SCHOOL SYMBOL MARKING, 120", TYPE B90</v>
          </cell>
          <cell r="F6700">
            <v>0</v>
          </cell>
          <cell r="G6700"/>
        </row>
        <row r="6701">
          <cell r="A6701" t="str">
            <v>647E20472</v>
          </cell>
          <cell r="B6701"/>
          <cell r="C6701" t="str">
            <v>EACH</v>
          </cell>
          <cell r="D6701" t="str">
            <v>SCHOOL SYMBOL MARKING, 120", TYPE B125</v>
          </cell>
          <cell r="F6701">
            <v>0</v>
          </cell>
          <cell r="G6701"/>
        </row>
        <row r="6702">
          <cell r="A6702" t="str">
            <v>647E20500</v>
          </cell>
          <cell r="B6702"/>
          <cell r="C6702" t="str">
            <v>FT</v>
          </cell>
          <cell r="D6702" t="str">
            <v>PARKING LOT STALL MARKING, TYPE A90</v>
          </cell>
          <cell r="F6702">
            <v>0</v>
          </cell>
          <cell r="G6702"/>
        </row>
        <row r="6703">
          <cell r="A6703" t="str">
            <v>647E20502</v>
          </cell>
          <cell r="B6703"/>
          <cell r="C6703" t="str">
            <v>FT</v>
          </cell>
          <cell r="D6703" t="str">
            <v>PARKING LOT STALL MARKING, TYPE A125</v>
          </cell>
          <cell r="F6703">
            <v>0</v>
          </cell>
          <cell r="G6703"/>
        </row>
        <row r="6704">
          <cell r="A6704" t="str">
            <v>647E20510</v>
          </cell>
          <cell r="B6704"/>
          <cell r="C6704" t="str">
            <v>FT</v>
          </cell>
          <cell r="D6704" t="str">
            <v>PARKING LOT STALL MARKING, TYPE B90</v>
          </cell>
          <cell r="F6704">
            <v>0</v>
          </cell>
          <cell r="G6704"/>
        </row>
        <row r="6705">
          <cell r="A6705" t="str">
            <v>647E20512</v>
          </cell>
          <cell r="B6705"/>
          <cell r="C6705" t="str">
            <v>FT</v>
          </cell>
          <cell r="D6705" t="str">
            <v>PARKING LOT STALL MARKING, TYPE B125</v>
          </cell>
          <cell r="F6705">
            <v>0</v>
          </cell>
          <cell r="G6705"/>
        </row>
        <row r="6706">
          <cell r="A6706" t="str">
            <v>647E20600</v>
          </cell>
          <cell r="B6706"/>
          <cell r="C6706" t="str">
            <v>EACH</v>
          </cell>
          <cell r="D6706" t="str">
            <v>LANE ARROW, TYPE A90</v>
          </cell>
          <cell r="F6706">
            <v>0</v>
          </cell>
          <cell r="G6706"/>
        </row>
        <row r="6707">
          <cell r="A6707" t="str">
            <v>647E20602</v>
          </cell>
          <cell r="B6707"/>
          <cell r="C6707" t="str">
            <v>EACH</v>
          </cell>
          <cell r="D6707" t="str">
            <v>LANE ARROW, TYPE A125</v>
          </cell>
          <cell r="F6707">
            <v>0</v>
          </cell>
          <cell r="G6707"/>
        </row>
        <row r="6708">
          <cell r="A6708" t="str">
            <v>647E20610</v>
          </cell>
          <cell r="B6708"/>
          <cell r="C6708" t="str">
            <v>EACH</v>
          </cell>
          <cell r="D6708" t="str">
            <v>LANE ARROW, TYPE B90</v>
          </cell>
          <cell r="F6708">
            <v>0</v>
          </cell>
          <cell r="G6708"/>
        </row>
        <row r="6709">
          <cell r="A6709" t="str">
            <v>647E20612</v>
          </cell>
          <cell r="B6709"/>
          <cell r="C6709" t="str">
            <v>EACH</v>
          </cell>
          <cell r="D6709" t="str">
            <v>LANE ARROW, TYPE B125</v>
          </cell>
          <cell r="F6709">
            <v>0</v>
          </cell>
          <cell r="G6709"/>
        </row>
        <row r="6710">
          <cell r="A6710" t="str">
            <v>647E20620</v>
          </cell>
          <cell r="B6710"/>
          <cell r="C6710" t="str">
            <v>EACH</v>
          </cell>
          <cell r="D6710" t="str">
            <v>WRONG WAY ARROW</v>
          </cell>
          <cell r="F6710">
            <v>0</v>
          </cell>
          <cell r="G6710"/>
        </row>
        <row r="6711">
          <cell r="A6711" t="str">
            <v>647E20640</v>
          </cell>
          <cell r="B6711"/>
          <cell r="C6711" t="str">
            <v>EACH</v>
          </cell>
          <cell r="D6711" t="str">
            <v>LANE REDUCTION ARROW, TYPE A90</v>
          </cell>
          <cell r="F6711">
            <v>0</v>
          </cell>
          <cell r="G6711"/>
        </row>
        <row r="6712">
          <cell r="A6712" t="str">
            <v>647E20642</v>
          </cell>
          <cell r="B6712"/>
          <cell r="C6712" t="str">
            <v>EACH</v>
          </cell>
          <cell r="D6712" t="str">
            <v>LANE REDUCTION ARROW, TYPE A125</v>
          </cell>
          <cell r="F6712">
            <v>0</v>
          </cell>
          <cell r="G6712"/>
        </row>
        <row r="6713">
          <cell r="A6713" t="str">
            <v>647E20650</v>
          </cell>
          <cell r="B6713"/>
          <cell r="C6713" t="str">
            <v>EACH</v>
          </cell>
          <cell r="D6713" t="str">
            <v>LANE REDUCTION ARROW, TYPE B90</v>
          </cell>
          <cell r="F6713">
            <v>0</v>
          </cell>
          <cell r="G6713"/>
        </row>
        <row r="6714">
          <cell r="A6714" t="str">
            <v>647E20652</v>
          </cell>
          <cell r="B6714"/>
          <cell r="C6714" t="str">
            <v>EACH</v>
          </cell>
          <cell r="D6714" t="str">
            <v>LANE REDUCTION ARROW, TYPE B125</v>
          </cell>
          <cell r="F6714">
            <v>0</v>
          </cell>
          <cell r="G6714"/>
        </row>
        <row r="6715">
          <cell r="A6715" t="str">
            <v>647E20700</v>
          </cell>
          <cell r="B6715"/>
          <cell r="C6715" t="str">
            <v>EACH</v>
          </cell>
          <cell r="D6715" t="str">
            <v>WORD ON PAVEMENT, 72", TYPE A90</v>
          </cell>
          <cell r="F6715">
            <v>0</v>
          </cell>
          <cell r="G6715"/>
        </row>
        <row r="6716">
          <cell r="A6716" t="str">
            <v>647E20702</v>
          </cell>
          <cell r="B6716"/>
          <cell r="C6716" t="str">
            <v>EACH</v>
          </cell>
          <cell r="D6716" t="str">
            <v>WORD ON PAVEMENT, 72", TYPE A125</v>
          </cell>
          <cell r="F6716">
            <v>0</v>
          </cell>
          <cell r="G6716"/>
        </row>
        <row r="6717">
          <cell r="A6717" t="str">
            <v>647E20710</v>
          </cell>
          <cell r="B6717"/>
          <cell r="C6717" t="str">
            <v>EACH</v>
          </cell>
          <cell r="D6717" t="str">
            <v>WORD ON PAVEMENT, 72", TYPE B90</v>
          </cell>
          <cell r="F6717">
            <v>0</v>
          </cell>
          <cell r="G6717"/>
        </row>
        <row r="6718">
          <cell r="A6718" t="str">
            <v>647E20712</v>
          </cell>
          <cell r="B6718"/>
          <cell r="C6718" t="str">
            <v>EACH</v>
          </cell>
          <cell r="D6718" t="str">
            <v>WORD ON PAVEMENT, 72", TYPE B125</v>
          </cell>
          <cell r="F6718">
            <v>0</v>
          </cell>
          <cell r="G6718"/>
        </row>
        <row r="6719">
          <cell r="A6719" t="str">
            <v>647E20730</v>
          </cell>
          <cell r="B6719"/>
          <cell r="C6719" t="str">
            <v>EACH</v>
          </cell>
          <cell r="D6719" t="str">
            <v>WORD ON PAVEMENT, 96", TYPE A90</v>
          </cell>
          <cell r="F6719">
            <v>0</v>
          </cell>
          <cell r="G6719"/>
        </row>
        <row r="6720">
          <cell r="A6720" t="str">
            <v>647E20732</v>
          </cell>
          <cell r="B6720"/>
          <cell r="C6720" t="str">
            <v>EACH</v>
          </cell>
          <cell r="D6720" t="str">
            <v>WORD ON PAVEMENT, 96", TYPE A125</v>
          </cell>
          <cell r="F6720">
            <v>0</v>
          </cell>
          <cell r="G6720"/>
        </row>
        <row r="6721">
          <cell r="A6721" t="str">
            <v>647E20740</v>
          </cell>
          <cell r="B6721"/>
          <cell r="C6721" t="str">
            <v>EACH</v>
          </cell>
          <cell r="D6721" t="str">
            <v>WORD ON PAVEMENT, 96", TYPE B90</v>
          </cell>
          <cell r="F6721">
            <v>0</v>
          </cell>
          <cell r="G6721"/>
        </row>
        <row r="6722">
          <cell r="A6722" t="str">
            <v>647E20742</v>
          </cell>
          <cell r="B6722"/>
          <cell r="C6722" t="str">
            <v>EACH</v>
          </cell>
          <cell r="D6722" t="str">
            <v>WORD ON PAVEMENT, 96", TYPE B125</v>
          </cell>
          <cell r="F6722">
            <v>0</v>
          </cell>
          <cell r="G6722"/>
        </row>
        <row r="6723">
          <cell r="A6723" t="str">
            <v>647E20800</v>
          </cell>
          <cell r="B6723"/>
          <cell r="C6723" t="str">
            <v>FT</v>
          </cell>
          <cell r="D6723" t="str">
            <v>DOTTED LINE, 4", TYPE A90</v>
          </cell>
          <cell r="F6723">
            <v>0</v>
          </cell>
          <cell r="G6723"/>
        </row>
        <row r="6724">
          <cell r="A6724" t="str">
            <v>647E20802</v>
          </cell>
          <cell r="B6724"/>
          <cell r="C6724" t="str">
            <v>FT</v>
          </cell>
          <cell r="D6724" t="str">
            <v>DOTTED LINE, 4", TYPE A125</v>
          </cell>
          <cell r="F6724">
            <v>0</v>
          </cell>
          <cell r="G6724"/>
        </row>
        <row r="6725">
          <cell r="A6725" t="str">
            <v>647E20810</v>
          </cell>
          <cell r="B6725"/>
          <cell r="C6725" t="str">
            <v>FT</v>
          </cell>
          <cell r="D6725" t="str">
            <v>DOTTED LINE, 4", TYPE B90</v>
          </cell>
          <cell r="F6725">
            <v>0</v>
          </cell>
          <cell r="G6725"/>
        </row>
        <row r="6726">
          <cell r="A6726" t="str">
            <v>647E20812</v>
          </cell>
          <cell r="B6726"/>
          <cell r="C6726" t="str">
            <v>FT</v>
          </cell>
          <cell r="D6726" t="str">
            <v>DOTTED LINE, 4", TYPE B125</v>
          </cell>
          <cell r="F6726">
            <v>0</v>
          </cell>
          <cell r="G6726"/>
        </row>
        <row r="6727">
          <cell r="A6727" t="str">
            <v>647E20880</v>
          </cell>
          <cell r="B6727"/>
          <cell r="C6727" t="str">
            <v>FT</v>
          </cell>
          <cell r="D6727" t="str">
            <v>DOTTED LINE, 12", TYPE A90</v>
          </cell>
          <cell r="F6727">
            <v>0</v>
          </cell>
          <cell r="G6727"/>
        </row>
        <row r="6728">
          <cell r="A6728" t="str">
            <v>647E20882</v>
          </cell>
          <cell r="B6728"/>
          <cell r="C6728" t="str">
            <v>FT</v>
          </cell>
          <cell r="D6728" t="str">
            <v>DOTTED LINE, 12", TYPE A125</v>
          </cell>
          <cell r="F6728">
            <v>0</v>
          </cell>
          <cell r="G6728"/>
        </row>
        <row r="6729">
          <cell r="A6729" t="str">
            <v>647E20890</v>
          </cell>
          <cell r="B6729"/>
          <cell r="C6729" t="str">
            <v>FT</v>
          </cell>
          <cell r="D6729" t="str">
            <v>DOTTED LINE, 12", TYPE B90</v>
          </cell>
          <cell r="F6729">
            <v>0</v>
          </cell>
          <cell r="G6729"/>
        </row>
        <row r="6730">
          <cell r="A6730" t="str">
            <v>647E20892</v>
          </cell>
          <cell r="B6730"/>
          <cell r="C6730" t="str">
            <v>FT</v>
          </cell>
          <cell r="D6730" t="str">
            <v>DOTTED LINE, 12", TYPE B125</v>
          </cell>
          <cell r="F6730">
            <v>0</v>
          </cell>
          <cell r="G6730"/>
        </row>
        <row r="6731">
          <cell r="A6731" t="str">
            <v>647E20900</v>
          </cell>
          <cell r="B6731"/>
          <cell r="C6731" t="str">
            <v>EACH</v>
          </cell>
          <cell r="D6731" t="str">
            <v>BIKE LANE SYMBOL MARKING, TYPE A90</v>
          </cell>
          <cell r="F6731">
            <v>0</v>
          </cell>
          <cell r="G6731"/>
        </row>
        <row r="6732">
          <cell r="A6732" t="str">
            <v>647E20902</v>
          </cell>
          <cell r="B6732"/>
          <cell r="C6732" t="str">
            <v>EACH</v>
          </cell>
          <cell r="D6732" t="str">
            <v>BIKE LANE SYMBOL MARKING, TYPE A125</v>
          </cell>
          <cell r="F6732">
            <v>0</v>
          </cell>
          <cell r="G6732"/>
        </row>
        <row r="6733">
          <cell r="A6733" t="str">
            <v>647E20910</v>
          </cell>
          <cell r="B6733"/>
          <cell r="C6733" t="str">
            <v>EACH</v>
          </cell>
          <cell r="D6733" t="str">
            <v>BIKE LANE SYMBOL MARKING, TYPE B90</v>
          </cell>
          <cell r="F6733">
            <v>0</v>
          </cell>
          <cell r="G6733"/>
        </row>
        <row r="6734">
          <cell r="A6734" t="str">
            <v>647E20912</v>
          </cell>
          <cell r="B6734"/>
          <cell r="C6734" t="str">
            <v>EACH</v>
          </cell>
          <cell r="D6734" t="str">
            <v>BIKE LANE SYMBOL MARKING, TYPE B125</v>
          </cell>
          <cell r="F6734">
            <v>0</v>
          </cell>
          <cell r="G6734"/>
        </row>
        <row r="6735">
          <cell r="A6735" t="str">
            <v>647E20930</v>
          </cell>
          <cell r="B6735"/>
          <cell r="C6735" t="str">
            <v>EACH</v>
          </cell>
          <cell r="D6735" t="str">
            <v>SHARED LANE MARKING, TYPE A90</v>
          </cell>
          <cell r="F6735">
            <v>0</v>
          </cell>
          <cell r="G6735"/>
        </row>
        <row r="6736">
          <cell r="A6736" t="str">
            <v>647E20932</v>
          </cell>
          <cell r="B6736"/>
          <cell r="C6736" t="str">
            <v>EACH</v>
          </cell>
          <cell r="D6736" t="str">
            <v>SHARED LANE MARKING, TYPE A125</v>
          </cell>
          <cell r="F6736">
            <v>0</v>
          </cell>
          <cell r="G6736"/>
        </row>
        <row r="6737">
          <cell r="A6737" t="str">
            <v>647E20940</v>
          </cell>
          <cell r="B6737"/>
          <cell r="C6737" t="str">
            <v>EACH</v>
          </cell>
          <cell r="D6737" t="str">
            <v>SHARED LANE MARKING, TYPE B90</v>
          </cell>
          <cell r="F6737">
            <v>0</v>
          </cell>
          <cell r="G6737"/>
        </row>
        <row r="6738">
          <cell r="A6738" t="str">
            <v>647E20942</v>
          </cell>
          <cell r="B6738"/>
          <cell r="C6738" t="str">
            <v>EACH</v>
          </cell>
          <cell r="D6738" t="str">
            <v>SHARED LANE MARKING, TYPE B125</v>
          </cell>
          <cell r="F6738">
            <v>0</v>
          </cell>
          <cell r="G6738"/>
        </row>
        <row r="6739">
          <cell r="A6739" t="str">
            <v>647E20960</v>
          </cell>
          <cell r="B6739"/>
          <cell r="C6739" t="str">
            <v>FT</v>
          </cell>
          <cell r="D6739" t="str">
            <v>YIELD LINE, TYPE A90</v>
          </cell>
          <cell r="F6739">
            <v>0</v>
          </cell>
          <cell r="G6739"/>
        </row>
        <row r="6740">
          <cell r="A6740" t="str">
            <v>647E20962</v>
          </cell>
          <cell r="B6740"/>
          <cell r="C6740" t="str">
            <v>FT</v>
          </cell>
          <cell r="D6740" t="str">
            <v>YIELD LINE, TYPE A125</v>
          </cell>
          <cell r="F6740">
            <v>0</v>
          </cell>
          <cell r="G6740"/>
        </row>
        <row r="6741">
          <cell r="A6741" t="str">
            <v>647E20970</v>
          </cell>
          <cell r="B6741"/>
          <cell r="C6741" t="str">
            <v>FT</v>
          </cell>
          <cell r="D6741" t="str">
            <v>YIELD LINE, TYPE B90</v>
          </cell>
          <cell r="F6741">
            <v>0</v>
          </cell>
          <cell r="G6741"/>
        </row>
        <row r="6742">
          <cell r="A6742" t="str">
            <v>647E20972</v>
          </cell>
          <cell r="B6742"/>
          <cell r="C6742" t="str">
            <v>FT</v>
          </cell>
          <cell r="D6742" t="str">
            <v>YIELD LINE, TYPE B125</v>
          </cell>
          <cell r="F6742">
            <v>0</v>
          </cell>
          <cell r="G6742"/>
        </row>
        <row r="6743">
          <cell r="A6743" t="str">
            <v>647E50000</v>
          </cell>
          <cell r="B6743"/>
          <cell r="C6743" t="str">
            <v>FT</v>
          </cell>
          <cell r="D6743" t="str">
            <v>REMOVAL OF PAVEMENT MARKING</v>
          </cell>
          <cell r="F6743">
            <v>0</v>
          </cell>
          <cell r="G6743"/>
        </row>
        <row r="6744">
          <cell r="A6744" t="str">
            <v>647E50010</v>
          </cell>
          <cell r="B6744"/>
          <cell r="C6744" t="str">
            <v>EACH</v>
          </cell>
          <cell r="D6744" t="str">
            <v>REMOVAL OF PAVEMENT MARKING</v>
          </cell>
          <cell r="F6744">
            <v>0</v>
          </cell>
          <cell r="G6744"/>
        </row>
        <row r="6745">
          <cell r="A6745" t="str">
            <v>647E50020</v>
          </cell>
          <cell r="B6745"/>
          <cell r="C6745" t="str">
            <v>SF</v>
          </cell>
          <cell r="D6745" t="str">
            <v>REMOVAL OF PAVEMENT MARKING</v>
          </cell>
          <cell r="F6745">
            <v>0</v>
          </cell>
          <cell r="G6745"/>
        </row>
        <row r="6746">
          <cell r="A6746" t="str">
            <v>647E50100</v>
          </cell>
          <cell r="B6746"/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</row>
        <row r="6747">
          <cell r="A6747" t="str">
            <v>647E50110</v>
          </cell>
          <cell r="B6747"/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</row>
        <row r="6748">
          <cell r="A6748" t="str">
            <v>647E50120</v>
          </cell>
          <cell r="B6748"/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</row>
        <row r="6749">
          <cell r="A6749" t="str">
            <v>647E50130</v>
          </cell>
          <cell r="B6749"/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</row>
        <row r="6750">
          <cell r="A6750" t="str">
            <v>647E60000</v>
          </cell>
          <cell r="B6750"/>
          <cell r="C6750" t="str">
            <v>SF</v>
          </cell>
          <cell r="D6750" t="str">
            <v>GREEN COLORED PAVEMENT FOR BIKE LANES,TYPE A90</v>
          </cell>
          <cell r="F6750">
            <v>0</v>
          </cell>
          <cell r="G6750"/>
        </row>
        <row r="6751">
          <cell r="A6751" t="str">
            <v>647E60010</v>
          </cell>
          <cell r="B6751"/>
          <cell r="C6751" t="str">
            <v>SF</v>
          </cell>
          <cell r="D6751" t="str">
            <v>GREEN COLORED PAVEMENT FOR BIKE LANES,TYPE A125</v>
          </cell>
          <cell r="F6751">
            <v>0</v>
          </cell>
          <cell r="G6751"/>
        </row>
        <row r="6752">
          <cell r="A6752" t="str">
            <v>647E60020</v>
          </cell>
          <cell r="B6752"/>
          <cell r="C6752" t="str">
            <v>SF</v>
          </cell>
          <cell r="D6752" t="str">
            <v>GREEN COLORED PAVEMENT FOR BIKE LANES,TYPE B90</v>
          </cell>
          <cell r="F6752">
            <v>0</v>
          </cell>
          <cell r="G6752"/>
        </row>
        <row r="6753">
          <cell r="A6753" t="str">
            <v>647E60030</v>
          </cell>
          <cell r="B6753"/>
          <cell r="C6753" t="str">
            <v>SF</v>
          </cell>
          <cell r="D6753" t="str">
            <v>GREEN COLORED PAVEMENT FOR BIKE LANES,TYPE B125</v>
          </cell>
          <cell r="F6753">
            <v>0</v>
          </cell>
          <cell r="G6753"/>
        </row>
        <row r="6754">
          <cell r="A6754" t="str">
            <v>648E00100</v>
          </cell>
          <cell r="B6754"/>
          <cell r="C6754" t="str">
            <v>MILE</v>
          </cell>
          <cell r="D6754" t="str">
            <v>EDGE LINE, 4"</v>
          </cell>
          <cell r="F6754">
            <v>0</v>
          </cell>
          <cell r="G6754"/>
        </row>
        <row r="6755">
          <cell r="A6755" t="str">
            <v>648E00101</v>
          </cell>
          <cell r="B6755"/>
          <cell r="C6755" t="str">
            <v>MILE</v>
          </cell>
          <cell r="D6755" t="str">
            <v>EDGE LINE, 4", AS PER PLAN</v>
          </cell>
          <cell r="F6755">
            <v>0</v>
          </cell>
          <cell r="G6755"/>
        </row>
        <row r="6756">
          <cell r="A6756" t="str">
            <v>648E00104</v>
          </cell>
          <cell r="B6756"/>
          <cell r="C6756" t="str">
            <v>MILE</v>
          </cell>
          <cell r="D6756" t="str">
            <v>EDGE LINE, 6"</v>
          </cell>
          <cell r="F6756">
            <v>0</v>
          </cell>
          <cell r="G6756"/>
        </row>
        <row r="6757">
          <cell r="A6757" t="str">
            <v>648E00200</v>
          </cell>
          <cell r="B6757"/>
          <cell r="C6757" t="str">
            <v>MILE</v>
          </cell>
          <cell r="D6757" t="str">
            <v>LANE LINE, 4"</v>
          </cell>
          <cell r="F6757">
            <v>0</v>
          </cell>
          <cell r="G6757"/>
        </row>
        <row r="6758">
          <cell r="A6758" t="str">
            <v>648E00201</v>
          </cell>
          <cell r="B6758"/>
          <cell r="C6758" t="str">
            <v>MILE</v>
          </cell>
          <cell r="D6758" t="str">
            <v>LANE LINE, 4", AS PER PLAN</v>
          </cell>
          <cell r="F6758">
            <v>0</v>
          </cell>
          <cell r="G6758"/>
        </row>
        <row r="6759">
          <cell r="A6759" t="str">
            <v>648E00204</v>
          </cell>
          <cell r="B6759"/>
          <cell r="C6759" t="str">
            <v>MILE</v>
          </cell>
          <cell r="D6759" t="str">
            <v>LANE LINE, 6"</v>
          </cell>
          <cell r="F6759">
            <v>0</v>
          </cell>
          <cell r="G6759"/>
        </row>
        <row r="6760">
          <cell r="A6760" t="str">
            <v>648E00205</v>
          </cell>
          <cell r="B6760"/>
          <cell r="C6760" t="str">
            <v>MILE</v>
          </cell>
          <cell r="D6760" t="str">
            <v>LANE LINE, 6", AS PER PLAN</v>
          </cell>
          <cell r="F6760">
            <v>0</v>
          </cell>
          <cell r="G6760"/>
        </row>
        <row r="6761">
          <cell r="A6761" t="str">
            <v>648E00300</v>
          </cell>
          <cell r="B6761"/>
          <cell r="C6761" t="str">
            <v>MILE</v>
          </cell>
          <cell r="D6761" t="str">
            <v>CENTER LINE</v>
          </cell>
          <cell r="F6761">
            <v>0</v>
          </cell>
          <cell r="G6761"/>
        </row>
        <row r="6762">
          <cell r="A6762" t="str">
            <v>648E00301</v>
          </cell>
          <cell r="B6762"/>
          <cell r="C6762" t="str">
            <v>MILE</v>
          </cell>
          <cell r="D6762" t="str">
            <v>CENTER LINE, AS PER PLAN</v>
          </cell>
          <cell r="F6762">
            <v>0</v>
          </cell>
          <cell r="G6762"/>
        </row>
        <row r="6763">
          <cell r="A6763" t="str">
            <v>648E00400</v>
          </cell>
          <cell r="B6763"/>
          <cell r="C6763" t="str">
            <v>FT</v>
          </cell>
          <cell r="D6763" t="str">
            <v>CHANNELIZING LINE, 8"</v>
          </cell>
          <cell r="F6763">
            <v>0</v>
          </cell>
          <cell r="G6763"/>
        </row>
        <row r="6764">
          <cell r="A6764" t="str">
            <v>648E00401</v>
          </cell>
          <cell r="B6764"/>
          <cell r="C6764" t="str">
            <v>FT</v>
          </cell>
          <cell r="D6764" t="str">
            <v>CHANNELIZING LINE, 8", AS PER PLAN</v>
          </cell>
          <cell r="F6764">
            <v>0</v>
          </cell>
          <cell r="G6764"/>
        </row>
        <row r="6765">
          <cell r="A6765" t="str">
            <v>648E00404</v>
          </cell>
          <cell r="B6765"/>
          <cell r="C6765" t="str">
            <v>FT</v>
          </cell>
          <cell r="D6765" t="str">
            <v>CHANNELIZING LINE, 12"</v>
          </cell>
          <cell r="F6765">
            <v>0</v>
          </cell>
          <cell r="G6765"/>
        </row>
        <row r="6766">
          <cell r="A6766" t="str">
            <v>648E00405</v>
          </cell>
          <cell r="B6766"/>
          <cell r="C6766" t="str">
            <v>FT</v>
          </cell>
          <cell r="D6766" t="str">
            <v>CHANNELIZING LINE, 12", AS PER PLAN</v>
          </cell>
          <cell r="F6766">
            <v>0</v>
          </cell>
          <cell r="G6766"/>
        </row>
        <row r="6767">
          <cell r="A6767" t="str">
            <v>648E01500</v>
          </cell>
          <cell r="B6767"/>
          <cell r="C6767" t="str">
            <v>FT</v>
          </cell>
          <cell r="D6767" t="str">
            <v>DOTTED LINE, 4"</v>
          </cell>
          <cell r="F6767">
            <v>0</v>
          </cell>
          <cell r="G6767"/>
        </row>
        <row r="6768">
          <cell r="A6768" t="str">
            <v>648E01501</v>
          </cell>
          <cell r="B6768"/>
          <cell r="C6768" t="str">
            <v>FT</v>
          </cell>
          <cell r="D6768" t="str">
            <v>DOTTED LINE, 4", AS PER PLAN</v>
          </cell>
          <cell r="F6768">
            <v>0</v>
          </cell>
          <cell r="G6768"/>
        </row>
        <row r="6769">
          <cell r="A6769" t="str">
            <v>648E01502</v>
          </cell>
          <cell r="B6769"/>
          <cell r="C6769" t="str">
            <v>FT</v>
          </cell>
          <cell r="D6769" t="str">
            <v>DOTTED LINE, 5"</v>
          </cell>
          <cell r="F6769">
            <v>0</v>
          </cell>
          <cell r="G6769"/>
        </row>
        <row r="6770">
          <cell r="A6770" t="str">
            <v>648E01503</v>
          </cell>
          <cell r="B6770"/>
          <cell r="C6770" t="str">
            <v>FT</v>
          </cell>
          <cell r="D6770" t="str">
            <v>DOTTED LINE, 5", AS PER PLAN</v>
          </cell>
          <cell r="F6770">
            <v>0</v>
          </cell>
          <cell r="G6770"/>
        </row>
        <row r="6771">
          <cell r="A6771" t="str">
            <v>648E01510</v>
          </cell>
          <cell r="B6771"/>
          <cell r="C6771" t="str">
            <v>FT</v>
          </cell>
          <cell r="D6771" t="str">
            <v>DOTTED LINE, 6"</v>
          </cell>
          <cell r="F6771">
            <v>0</v>
          </cell>
          <cell r="G6771"/>
        </row>
        <row r="6772">
          <cell r="A6772" t="str">
            <v>648E01511</v>
          </cell>
          <cell r="B6772"/>
          <cell r="C6772" t="str">
            <v>FT</v>
          </cell>
          <cell r="D6772" t="str">
            <v>DOTTED LINE, 6", AS PER PLAN</v>
          </cell>
          <cell r="F6772">
            <v>0</v>
          </cell>
          <cell r="G6772"/>
        </row>
        <row r="6773">
          <cell r="A6773" t="str">
            <v>648E01514</v>
          </cell>
          <cell r="B6773"/>
          <cell r="C6773" t="str">
            <v>FT</v>
          </cell>
          <cell r="D6773" t="str">
            <v>DOTTED LINE, 8"</v>
          </cell>
          <cell r="F6773">
            <v>0</v>
          </cell>
          <cell r="G6773"/>
        </row>
        <row r="6774">
          <cell r="A6774" t="str">
            <v>648E01515</v>
          </cell>
          <cell r="B6774"/>
          <cell r="C6774" t="str">
            <v>FT</v>
          </cell>
          <cell r="D6774" t="str">
            <v>DOTTED LINE, 8", AS PER PLAN</v>
          </cell>
          <cell r="F6774">
            <v>0</v>
          </cell>
          <cell r="G6774"/>
        </row>
        <row r="6775">
          <cell r="A6775" t="str">
            <v>648E01520</v>
          </cell>
          <cell r="B6775"/>
          <cell r="C6775" t="str">
            <v>FT</v>
          </cell>
          <cell r="D6775" t="str">
            <v>DOTTED LINE, 12"</v>
          </cell>
          <cell r="F6775">
            <v>0</v>
          </cell>
          <cell r="G6775"/>
        </row>
        <row r="6776">
          <cell r="A6776" t="str">
            <v>648E01521</v>
          </cell>
          <cell r="B6776"/>
          <cell r="C6776" t="str">
            <v>FT</v>
          </cell>
          <cell r="D6776" t="str">
            <v>DOTTED LINE, 12", AS PER PLAN</v>
          </cell>
          <cell r="F6776">
            <v>0</v>
          </cell>
          <cell r="G6776"/>
        </row>
        <row r="6777">
          <cell r="A6777" t="str">
            <v>648E20000</v>
          </cell>
          <cell r="B6777"/>
          <cell r="C6777" t="str">
            <v>LS</v>
          </cell>
          <cell r="D6777" t="str">
            <v>TWO - WAY RADIO EQUIPMENT</v>
          </cell>
          <cell r="F6777">
            <v>0</v>
          </cell>
          <cell r="G6777"/>
        </row>
        <row r="6778">
          <cell r="A6778" t="str">
            <v>648E30000</v>
          </cell>
          <cell r="B6778"/>
          <cell r="C6778" t="str">
            <v>FT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648E30010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648E30020</v>
          </cell>
          <cell r="B6780"/>
          <cell r="C6780" t="str">
            <v>EACH</v>
          </cell>
          <cell r="D6780" t="str">
            <v>REMOVAL OF PAVEMENT MARKING</v>
          </cell>
          <cell r="F6780">
            <v>0</v>
          </cell>
          <cell r="G6780"/>
        </row>
        <row r="6781">
          <cell r="A6781" t="str">
            <v>648E30030</v>
          </cell>
          <cell r="B6781"/>
          <cell r="C6781" t="str">
            <v>MILE</v>
          </cell>
          <cell r="D6781" t="str">
            <v>REMOVAL OF PAVEMENT MARKING</v>
          </cell>
          <cell r="F6781">
            <v>0</v>
          </cell>
          <cell r="G6781"/>
        </row>
        <row r="6782">
          <cell r="A6782" t="str">
            <v>648E60000</v>
          </cell>
          <cell r="B6782"/>
          <cell r="C6782" t="str">
            <v>SF</v>
          </cell>
          <cell r="D6782" t="str">
            <v>GREEN COLORED PAVEMENT FOR BIKE LANES</v>
          </cell>
          <cell r="F6782">
            <v>0</v>
          </cell>
          <cell r="G6782"/>
        </row>
        <row r="6783">
          <cell r="A6783" t="str">
            <v>651E10000</v>
          </cell>
          <cell r="B6783"/>
          <cell r="C6783" t="str">
            <v>CY</v>
          </cell>
          <cell r="D6783" t="str">
            <v>TOPSOIL STOCKPILED</v>
          </cell>
          <cell r="F6783">
            <v>0</v>
          </cell>
          <cell r="G6783"/>
        </row>
        <row r="6784">
          <cell r="A6784" t="str">
            <v>651E10001</v>
          </cell>
          <cell r="B6784"/>
          <cell r="C6784" t="str">
            <v>CY</v>
          </cell>
          <cell r="D6784" t="str">
            <v>TOPSOIL STOCKPILED, AS PER PLAN</v>
          </cell>
          <cell r="F6784">
            <v>0</v>
          </cell>
          <cell r="G6784"/>
        </row>
        <row r="6785">
          <cell r="A6785" t="str">
            <v>652E10000</v>
          </cell>
          <cell r="B6785"/>
          <cell r="C6785" t="str">
            <v>CY</v>
          </cell>
          <cell r="D6785" t="str">
            <v>PLACING STOCKPILED TOPSOIL</v>
          </cell>
          <cell r="F6785">
            <v>0</v>
          </cell>
          <cell r="G6785"/>
        </row>
        <row r="6786">
          <cell r="A6786" t="str">
            <v>652E10001</v>
          </cell>
          <cell r="B6786"/>
          <cell r="C6786" t="str">
            <v>CY</v>
          </cell>
          <cell r="D6786" t="str">
            <v>PLACING STOCKPILED TOPSOIL, AS PER PLAN</v>
          </cell>
          <cell r="F6786">
            <v>0</v>
          </cell>
          <cell r="G6786"/>
        </row>
        <row r="6787">
          <cell r="A6787" t="str">
            <v>653E10000</v>
          </cell>
          <cell r="B6787"/>
          <cell r="C6787" t="str">
            <v>CY</v>
          </cell>
          <cell r="D6787" t="str">
            <v>TOPSOIL FURNISHED AND PLACED</v>
          </cell>
          <cell r="F6787">
            <v>0</v>
          </cell>
          <cell r="G6787"/>
        </row>
        <row r="6788">
          <cell r="A6788" t="str">
            <v>653E10001</v>
          </cell>
          <cell r="B6788"/>
          <cell r="C6788" t="str">
            <v>CY</v>
          </cell>
          <cell r="D6788" t="str">
            <v>TOPSOIL FURNISHED AND PLACED, AS PER PLAN</v>
          </cell>
          <cell r="F6788">
            <v>0</v>
          </cell>
          <cell r="G6788"/>
        </row>
        <row r="6789">
          <cell r="A6789" t="str">
            <v>654E10000</v>
          </cell>
          <cell r="B6789"/>
          <cell r="C6789" t="str">
            <v>MSF</v>
          </cell>
          <cell r="D6789" t="str">
            <v>RENOVATING EXISTING SOIL</v>
          </cell>
          <cell r="F6789">
            <v>0</v>
          </cell>
          <cell r="G6789"/>
        </row>
        <row r="6790">
          <cell r="A6790" t="str">
            <v>654E10001</v>
          </cell>
          <cell r="B6790"/>
          <cell r="C6790" t="str">
            <v>MSF</v>
          </cell>
          <cell r="D6790" t="str">
            <v>RENOVATING EXISTING SOIL, AS PER PLAN</v>
          </cell>
          <cell r="F6790">
            <v>0</v>
          </cell>
          <cell r="G6790"/>
        </row>
        <row r="6791">
          <cell r="A6791" t="str">
            <v>654E11000</v>
          </cell>
          <cell r="B6791"/>
          <cell r="C6791" t="str">
            <v>TON</v>
          </cell>
          <cell r="D6791" t="str">
            <v>COMMERCIAL FERTILIZER</v>
          </cell>
          <cell r="F6791">
            <v>0</v>
          </cell>
          <cell r="G6791"/>
        </row>
        <row r="6792">
          <cell r="A6792" t="str">
            <v>654E11001</v>
          </cell>
          <cell r="B6792"/>
          <cell r="C6792" t="str">
            <v>TON</v>
          </cell>
          <cell r="D6792" t="str">
            <v>COMMERCIAL FERTILIZER, AS PER PLAN</v>
          </cell>
          <cell r="F6792">
            <v>0</v>
          </cell>
          <cell r="G6792"/>
        </row>
        <row r="6793">
          <cell r="A6793" t="str">
            <v>656E10000</v>
          </cell>
          <cell r="B6793"/>
          <cell r="C6793" t="str">
            <v>MSF</v>
          </cell>
          <cell r="D6793" t="str">
            <v>ROADSIDE CLEANUP</v>
          </cell>
          <cell r="F6793">
            <v>0</v>
          </cell>
          <cell r="G6793"/>
        </row>
        <row r="6794">
          <cell r="A6794" t="str">
            <v>656E10001</v>
          </cell>
          <cell r="B6794"/>
          <cell r="C6794" t="str">
            <v>MSF</v>
          </cell>
          <cell r="D6794" t="str">
            <v>ROADSIDE CLEANUP, AS PER PLAN</v>
          </cell>
          <cell r="F6794">
            <v>0</v>
          </cell>
          <cell r="G6794"/>
        </row>
        <row r="6795">
          <cell r="A6795" t="str">
            <v>657E10000</v>
          </cell>
          <cell r="B6795"/>
          <cell r="C6795" t="str">
            <v>SY</v>
          </cell>
          <cell r="D6795" t="str">
            <v>RIPRAP FOR TREE PROTECTION</v>
          </cell>
          <cell r="F6795">
            <v>0</v>
          </cell>
          <cell r="G6795"/>
        </row>
        <row r="6796">
          <cell r="A6796" t="str">
            <v>657E10001</v>
          </cell>
          <cell r="B6796"/>
          <cell r="C6796" t="str">
            <v>SY</v>
          </cell>
          <cell r="D6796" t="str">
            <v>RIPRAP FOR TREE PROTECTION, AS PER PLAN</v>
          </cell>
          <cell r="F6796">
            <v>0</v>
          </cell>
          <cell r="G6796"/>
        </row>
        <row r="6797">
          <cell r="A6797" t="str">
            <v>657E98000</v>
          </cell>
          <cell r="B6797"/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</row>
        <row r="6798">
          <cell r="A6798" t="str">
            <v>658E10000</v>
          </cell>
          <cell r="B6798"/>
          <cell r="C6798" t="str">
            <v>CY</v>
          </cell>
          <cell r="D6798" t="str">
            <v>TREE ROOT AERATION</v>
          </cell>
          <cell r="F6798">
            <v>0</v>
          </cell>
          <cell r="G6798"/>
        </row>
        <row r="6799">
          <cell r="A6799" t="str">
            <v>658E10001</v>
          </cell>
          <cell r="B6799"/>
          <cell r="C6799" t="str">
            <v>CY</v>
          </cell>
          <cell r="D6799" t="str">
            <v>TREE ROOT AERATION, AS PER PLAN</v>
          </cell>
          <cell r="F6799">
            <v>0</v>
          </cell>
          <cell r="G6799"/>
        </row>
        <row r="6800">
          <cell r="A6800" t="str">
            <v>659E00100</v>
          </cell>
          <cell r="B6800"/>
          <cell r="C6800" t="str">
            <v>EACH</v>
          </cell>
          <cell r="D6800" t="str">
            <v>SOIL ANALYSIS TEST</v>
          </cell>
          <cell r="F6800">
            <v>0</v>
          </cell>
          <cell r="G6800"/>
        </row>
        <row r="6801">
          <cell r="A6801" t="str">
            <v>659E00300</v>
          </cell>
          <cell r="B6801"/>
          <cell r="C6801" t="str">
            <v>CY</v>
          </cell>
          <cell r="D6801" t="str">
            <v>TOPSOIL</v>
          </cell>
          <cell r="F6801">
            <v>0</v>
          </cell>
          <cell r="G6801"/>
        </row>
        <row r="6802">
          <cell r="A6802" t="str">
            <v>659E00301</v>
          </cell>
          <cell r="B6802"/>
          <cell r="C6802" t="str">
            <v>CY</v>
          </cell>
          <cell r="D6802" t="str">
            <v>TOPSOIL, AS PER PLAN</v>
          </cell>
          <cell r="F6802">
            <v>0</v>
          </cell>
          <cell r="G6802"/>
        </row>
        <row r="6803">
          <cell r="A6803" t="str">
            <v>659E00500</v>
          </cell>
          <cell r="B6803"/>
          <cell r="C6803" t="str">
            <v>SY</v>
          </cell>
          <cell r="D6803" t="str">
            <v>SEEDING AND MULCHING, CLASS 1</v>
          </cell>
          <cell r="F6803">
            <v>0</v>
          </cell>
          <cell r="G6803"/>
        </row>
        <row r="6804">
          <cell r="A6804" t="str">
            <v>659E00501</v>
          </cell>
          <cell r="B6804"/>
          <cell r="C6804" t="str">
            <v>SY</v>
          </cell>
          <cell r="D6804" t="str">
            <v>SEEDING AND MULCHING, CLASS 1, AS PER PLAN</v>
          </cell>
          <cell r="F6804">
            <v>0</v>
          </cell>
          <cell r="G6804"/>
        </row>
        <row r="6805">
          <cell r="A6805" t="str">
            <v>659E00510</v>
          </cell>
          <cell r="B6805"/>
          <cell r="C6805" t="str">
            <v>SY</v>
          </cell>
          <cell r="D6805" t="str">
            <v>SEEDING AND MULCHING, CLASS 2</v>
          </cell>
          <cell r="F6805">
            <v>0</v>
          </cell>
          <cell r="G6805"/>
        </row>
        <row r="6806">
          <cell r="A6806" t="str">
            <v>659E00511</v>
          </cell>
          <cell r="B6806"/>
          <cell r="C6806" t="str">
            <v>SY</v>
          </cell>
          <cell r="D6806" t="str">
            <v>SEEDING AND MULCHING, CLASS 2, AS PER PLAN</v>
          </cell>
          <cell r="F6806">
            <v>0</v>
          </cell>
          <cell r="G6806"/>
        </row>
        <row r="6807">
          <cell r="A6807" t="str">
            <v>659E00520</v>
          </cell>
          <cell r="B6807"/>
          <cell r="C6807" t="str">
            <v>SY</v>
          </cell>
          <cell r="D6807" t="str">
            <v>SEEDING AND MULCHING, CLASS 3A</v>
          </cell>
          <cell r="F6807">
            <v>0</v>
          </cell>
          <cell r="G6807"/>
        </row>
        <row r="6808">
          <cell r="A6808" t="str">
            <v>659E00530</v>
          </cell>
          <cell r="B6808"/>
          <cell r="C6808" t="str">
            <v>SY</v>
          </cell>
          <cell r="D6808" t="str">
            <v>SEEDING AND MULCHING, CLASS 3B</v>
          </cell>
          <cell r="F6808">
            <v>0</v>
          </cell>
          <cell r="G6808"/>
        </row>
        <row r="6809">
          <cell r="A6809" t="str">
            <v>659E00531</v>
          </cell>
          <cell r="B6809"/>
          <cell r="C6809" t="str">
            <v>SY</v>
          </cell>
          <cell r="D6809" t="str">
            <v>SEEDING AND MULCHING, CLASS 3B, AS PER PLAN</v>
          </cell>
          <cell r="F6809">
            <v>0</v>
          </cell>
          <cell r="G6809"/>
        </row>
        <row r="6810">
          <cell r="A6810" t="str">
            <v>659E00540</v>
          </cell>
          <cell r="B6810"/>
          <cell r="C6810" t="str">
            <v>SY</v>
          </cell>
          <cell r="D6810" t="str">
            <v>SEEDING AND MULCHING, CLASS 3C</v>
          </cell>
          <cell r="F6810">
            <v>0</v>
          </cell>
          <cell r="G6810"/>
        </row>
        <row r="6811">
          <cell r="A6811" t="str">
            <v>659E00541</v>
          </cell>
          <cell r="B6811"/>
          <cell r="C6811" t="str">
            <v>SY</v>
          </cell>
          <cell r="D6811" t="str">
            <v>SEEDING AND MULCHING, CLASS 3C, AS PER PLAN</v>
          </cell>
          <cell r="F6811">
            <v>0</v>
          </cell>
          <cell r="G6811"/>
        </row>
        <row r="6812">
          <cell r="A6812" t="str">
            <v>659E00550</v>
          </cell>
          <cell r="B6812"/>
          <cell r="C6812" t="str">
            <v>SY</v>
          </cell>
          <cell r="D6812" t="str">
            <v>SEEDING AND MULCHING, CLASS 4A</v>
          </cell>
          <cell r="F6812">
            <v>0</v>
          </cell>
          <cell r="G6812"/>
        </row>
        <row r="6813">
          <cell r="A6813" t="str">
            <v>659E00551</v>
          </cell>
          <cell r="B6813"/>
          <cell r="C6813" t="str">
            <v>SY</v>
          </cell>
          <cell r="D6813" t="str">
            <v>SEEDING AND MULCHING, CLASS 4A, AS PER PLAN</v>
          </cell>
          <cell r="F6813">
            <v>0</v>
          </cell>
          <cell r="G6813"/>
        </row>
        <row r="6814">
          <cell r="A6814" t="str">
            <v>659E00560</v>
          </cell>
          <cell r="B6814"/>
          <cell r="C6814" t="str">
            <v>SY</v>
          </cell>
          <cell r="D6814" t="str">
            <v>SEEDING AND MULCHING, CLASS 4B</v>
          </cell>
          <cell r="F6814">
            <v>0</v>
          </cell>
          <cell r="G6814"/>
        </row>
        <row r="6815">
          <cell r="A6815" t="str">
            <v>659E00561</v>
          </cell>
          <cell r="B6815"/>
          <cell r="C6815" t="str">
            <v>SY</v>
          </cell>
          <cell r="D6815" t="str">
            <v>SEEDING AND MULCHING, CLASS 4B, AS PER PLAN</v>
          </cell>
          <cell r="F6815">
            <v>0</v>
          </cell>
          <cell r="G6815"/>
        </row>
        <row r="6816">
          <cell r="A6816" t="str">
            <v>659E00570</v>
          </cell>
          <cell r="B6816"/>
          <cell r="C6816" t="str">
            <v>SY</v>
          </cell>
          <cell r="D6816" t="str">
            <v>SEEDING AND MULCHING, CLASS 5A</v>
          </cell>
          <cell r="F6816">
            <v>0</v>
          </cell>
          <cell r="G6816"/>
        </row>
        <row r="6817">
          <cell r="A6817" t="str">
            <v>659E00571</v>
          </cell>
          <cell r="B6817"/>
          <cell r="C6817" t="str">
            <v>SY</v>
          </cell>
          <cell r="D6817" t="str">
            <v>SEEDING AND MULCHING, CLASS 5A, AS PER PLAN</v>
          </cell>
          <cell r="F6817">
            <v>0</v>
          </cell>
          <cell r="G6817"/>
        </row>
        <row r="6818">
          <cell r="A6818" t="str">
            <v>659E00580</v>
          </cell>
          <cell r="B6818"/>
          <cell r="C6818" t="str">
            <v>SY</v>
          </cell>
          <cell r="D6818" t="str">
            <v>SEEDING AND MULCHING, CLASS 5B</v>
          </cell>
          <cell r="F6818">
            <v>0</v>
          </cell>
          <cell r="G6818"/>
        </row>
        <row r="6819">
          <cell r="A6819" t="str">
            <v>659E00581</v>
          </cell>
          <cell r="B6819"/>
          <cell r="C6819" t="str">
            <v>SY</v>
          </cell>
          <cell r="D6819" t="str">
            <v>SEEDING AND MULCHING, CLASS 5B, AS PER PLAN</v>
          </cell>
          <cell r="F6819">
            <v>0</v>
          </cell>
          <cell r="G6819"/>
        </row>
        <row r="6820">
          <cell r="A6820" t="str">
            <v>659E00590</v>
          </cell>
          <cell r="B6820"/>
          <cell r="C6820" t="str">
            <v>SY</v>
          </cell>
          <cell r="D6820" t="str">
            <v>SEEDING AND MULCHING, CLASS 6</v>
          </cell>
          <cell r="F6820">
            <v>0</v>
          </cell>
          <cell r="G6820"/>
        </row>
        <row r="6821">
          <cell r="A6821" t="str">
            <v>659E00600</v>
          </cell>
          <cell r="B6821"/>
          <cell r="C6821" t="str">
            <v>SY</v>
          </cell>
          <cell r="D6821" t="str">
            <v>SEEDING AND MULCHING, CLASS 7</v>
          </cell>
          <cell r="F6821">
            <v>0</v>
          </cell>
          <cell r="G6821"/>
        </row>
        <row r="6822">
          <cell r="A6822" t="str">
            <v>659E10000</v>
          </cell>
          <cell r="B6822"/>
          <cell r="C6822" t="str">
            <v>SY</v>
          </cell>
          <cell r="D6822" t="str">
            <v>SEEDING AND MULCHING</v>
          </cell>
          <cell r="F6822">
            <v>0</v>
          </cell>
          <cell r="G6822"/>
        </row>
        <row r="6823">
          <cell r="A6823" t="str">
            <v>659E10001</v>
          </cell>
          <cell r="B6823"/>
          <cell r="C6823" t="str">
            <v>SY</v>
          </cell>
          <cell r="D6823" t="str">
            <v>SEEDING AND MULCHING, AS PER PLAN</v>
          </cell>
          <cell r="F6823">
            <v>0</v>
          </cell>
          <cell r="G6823"/>
        </row>
        <row r="6824">
          <cell r="A6824" t="str">
            <v>659E10100</v>
          </cell>
          <cell r="B6824"/>
          <cell r="C6824" t="str">
            <v>SY</v>
          </cell>
          <cell r="D6824" t="str">
            <v>SEEDING AND MULCHING FOR WILDLIFE</v>
          </cell>
          <cell r="F6824">
            <v>0</v>
          </cell>
          <cell r="G6824"/>
        </row>
        <row r="6825">
          <cell r="A6825" t="str">
            <v>659E10101</v>
          </cell>
          <cell r="B6825"/>
          <cell r="C6825" t="str">
            <v>SY</v>
          </cell>
          <cell r="D6825" t="str">
            <v>SEEDING AND MULCHING FOR WILDLIFE, AS PER PLAN</v>
          </cell>
          <cell r="F6825">
            <v>0</v>
          </cell>
          <cell r="G6825"/>
        </row>
        <row r="6826">
          <cell r="A6826" t="str">
            <v>659E14000</v>
          </cell>
          <cell r="B6826"/>
          <cell r="C6826" t="str">
            <v>SY</v>
          </cell>
          <cell r="D6826" t="str">
            <v>REPAIR SEEDING AND MULCHING</v>
          </cell>
          <cell r="F6826">
            <v>0</v>
          </cell>
          <cell r="G6826"/>
        </row>
        <row r="6827">
          <cell r="A6827" t="str">
            <v>659E14001</v>
          </cell>
          <cell r="B6827"/>
          <cell r="C6827" t="str">
            <v>SY</v>
          </cell>
          <cell r="D6827" t="str">
            <v>REPAIR SEEDING AND MULCHING, AS PER PLAN</v>
          </cell>
          <cell r="F6827">
            <v>0</v>
          </cell>
          <cell r="G6827"/>
        </row>
        <row r="6828">
          <cell r="A6828" t="str">
            <v>659E15000</v>
          </cell>
          <cell r="B6828"/>
          <cell r="C6828" t="str">
            <v>SY</v>
          </cell>
          <cell r="D6828" t="str">
            <v>INTER-SEEDING</v>
          </cell>
          <cell r="F6828">
            <v>0</v>
          </cell>
          <cell r="G6828"/>
        </row>
        <row r="6829">
          <cell r="A6829" t="str">
            <v>659E15001</v>
          </cell>
          <cell r="B6829"/>
          <cell r="C6829" t="str">
            <v>SY</v>
          </cell>
          <cell r="D6829" t="str">
            <v>INTER-SEEDING, AS PER PLAN</v>
          </cell>
          <cell r="F6829">
            <v>0</v>
          </cell>
          <cell r="G6829"/>
        </row>
        <row r="6830">
          <cell r="A6830" t="str">
            <v>659E20000</v>
          </cell>
          <cell r="B6830"/>
          <cell r="C6830" t="str">
            <v>TON</v>
          </cell>
          <cell r="D6830" t="str">
            <v>COMMERCIAL FERTILIZER</v>
          </cell>
          <cell r="F6830">
            <v>0</v>
          </cell>
          <cell r="G6830"/>
        </row>
        <row r="6831">
          <cell r="A6831" t="str">
            <v>659E20001</v>
          </cell>
          <cell r="B6831"/>
          <cell r="C6831" t="str">
            <v>TON</v>
          </cell>
          <cell r="D6831" t="str">
            <v>COMMERCIAL FERTILIZER, AS PER PLAN</v>
          </cell>
          <cell r="F6831">
            <v>0</v>
          </cell>
          <cell r="G6831"/>
        </row>
        <row r="6832">
          <cell r="A6832" t="str">
            <v>659E31000</v>
          </cell>
          <cell r="B6832"/>
          <cell r="C6832" t="str">
            <v>ACRE</v>
          </cell>
          <cell r="D6832" t="str">
            <v>LIME</v>
          </cell>
          <cell r="F6832">
            <v>0</v>
          </cell>
          <cell r="G6832"/>
        </row>
        <row r="6833">
          <cell r="A6833" t="str">
            <v>659E31001</v>
          </cell>
          <cell r="B6833"/>
          <cell r="C6833" t="str">
            <v>ACRE</v>
          </cell>
          <cell r="D6833" t="str">
            <v>LIME, AS PER PLAN</v>
          </cell>
          <cell r="F6833">
            <v>0</v>
          </cell>
          <cell r="G6833"/>
        </row>
        <row r="6834">
          <cell r="A6834" t="str">
            <v>659E35000</v>
          </cell>
          <cell r="B6834"/>
          <cell r="C6834" t="str">
            <v>MGAL</v>
          </cell>
          <cell r="D6834" t="str">
            <v>WATER</v>
          </cell>
          <cell r="F6834">
            <v>0</v>
          </cell>
          <cell r="G6834"/>
        </row>
        <row r="6835">
          <cell r="A6835" t="str">
            <v>659E35001</v>
          </cell>
          <cell r="B6835"/>
          <cell r="C6835" t="str">
            <v>MGAL</v>
          </cell>
          <cell r="D6835" t="str">
            <v>WATER, AS PER PLAN</v>
          </cell>
          <cell r="F6835">
            <v>0</v>
          </cell>
          <cell r="G6835"/>
        </row>
        <row r="6836">
          <cell r="A6836" t="str">
            <v>659E40000</v>
          </cell>
          <cell r="B6836"/>
          <cell r="C6836" t="str">
            <v>MSF</v>
          </cell>
          <cell r="D6836" t="str">
            <v>MOWING</v>
          </cell>
          <cell r="F6836">
            <v>0</v>
          </cell>
          <cell r="G6836"/>
        </row>
        <row r="6837">
          <cell r="A6837" t="str">
            <v>659E40001</v>
          </cell>
          <cell r="B6837"/>
          <cell r="C6837" t="str">
            <v>MSF</v>
          </cell>
          <cell r="D6837" t="str">
            <v>MOWING, AS PER PLAN</v>
          </cell>
          <cell r="F6837">
            <v>0</v>
          </cell>
          <cell r="G6837"/>
        </row>
        <row r="6838">
          <cell r="A6838" t="str">
            <v>659E98000</v>
          </cell>
          <cell r="B6838"/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</row>
        <row r="6839">
          <cell r="A6839" t="str">
            <v>659E98700</v>
          </cell>
          <cell r="B6839"/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</row>
        <row r="6841">
          <cell r="A6841" t="str">
            <v>660E20000</v>
          </cell>
          <cell r="B6841"/>
          <cell r="C6841" t="str">
            <v>SY</v>
          </cell>
          <cell r="D6841" t="str">
            <v>SODDING REINFORCED</v>
          </cell>
          <cell r="F6841">
            <v>0</v>
          </cell>
          <cell r="G6841"/>
        </row>
        <row r="6842">
          <cell r="A6842" t="str">
            <v>660E20001</v>
          </cell>
          <cell r="B6842"/>
          <cell r="C6842" t="str">
            <v>SY</v>
          </cell>
          <cell r="D6842" t="str">
            <v>SODDING REINFORCED, AS PER PLAN</v>
          </cell>
          <cell r="F6842">
            <v>0</v>
          </cell>
          <cell r="G6842"/>
        </row>
        <row r="6843">
          <cell r="A6843" t="str">
            <v>660E25000</v>
          </cell>
          <cell r="B6843"/>
          <cell r="C6843" t="str">
            <v>SY</v>
          </cell>
          <cell r="D6843" t="str">
            <v>SODDING STAKED</v>
          </cell>
          <cell r="F6843">
            <v>0</v>
          </cell>
          <cell r="G6843"/>
        </row>
        <row r="6844">
          <cell r="A6844" t="str">
            <v>660E25001</v>
          </cell>
          <cell r="B6844"/>
          <cell r="C6844" t="str">
            <v>SY</v>
          </cell>
          <cell r="D6844" t="str">
            <v>SODDING STAKED, AS PER PLAN</v>
          </cell>
          <cell r="F6844">
            <v>0</v>
          </cell>
          <cell r="G6844"/>
        </row>
        <row r="6845">
          <cell r="A6845" t="str">
            <v>660E30000</v>
          </cell>
          <cell r="B6845"/>
          <cell r="C6845" t="str">
            <v>SY</v>
          </cell>
          <cell r="D6845" t="str">
            <v>SODDING UNSTAKED</v>
          </cell>
          <cell r="F6845">
            <v>0</v>
          </cell>
          <cell r="G6845"/>
        </row>
        <row r="6846">
          <cell r="A6846" t="str">
            <v>660E30001</v>
          </cell>
          <cell r="B6846"/>
          <cell r="C6846" t="str">
            <v>SY</v>
          </cell>
          <cell r="D6846" t="str">
            <v>SODDING UNSTAKED, AS PER PLAN</v>
          </cell>
          <cell r="F6846">
            <v>0</v>
          </cell>
          <cell r="G6846"/>
        </row>
        <row r="6847">
          <cell r="A6847" t="str">
            <v>661E00100</v>
          </cell>
          <cell r="B6847"/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</row>
        <row r="6848">
          <cell r="A6848" t="str">
            <v>661E00101</v>
          </cell>
          <cell r="B6848"/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</row>
        <row r="6849">
          <cell r="A6849" t="str">
            <v>661E00500</v>
          </cell>
          <cell r="B6849"/>
          <cell r="C6849" t="str">
            <v>CY</v>
          </cell>
          <cell r="D6849" t="str">
            <v>MULCH</v>
          </cell>
          <cell r="F6849">
            <v>0</v>
          </cell>
          <cell r="G6849"/>
        </row>
        <row r="6850">
          <cell r="A6850" t="str">
            <v>661E00501</v>
          </cell>
          <cell r="B6850"/>
          <cell r="C6850" t="str">
            <v>CY</v>
          </cell>
          <cell r="D6850" t="str">
            <v>MULCH, AS PER PLAN</v>
          </cell>
          <cell r="F6850">
            <v>0</v>
          </cell>
          <cell r="G6850"/>
        </row>
        <row r="6851">
          <cell r="A6851" t="str">
            <v>661E10000</v>
          </cell>
          <cell r="B6851"/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</row>
        <row r="6852">
          <cell r="A6852" t="str">
            <v>661E10500</v>
          </cell>
          <cell r="B6852"/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</row>
        <row r="6853">
          <cell r="A6853" t="str">
            <v>661E11000</v>
          </cell>
          <cell r="B6853"/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</row>
        <row r="6854">
          <cell r="A6854" t="str">
            <v>661E11001</v>
          </cell>
          <cell r="B6854"/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</row>
        <row r="6855">
          <cell r="A6855" t="str">
            <v>661E11500</v>
          </cell>
          <cell r="B6855"/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</row>
        <row r="6856">
          <cell r="A6856" t="str">
            <v>661E12000</v>
          </cell>
          <cell r="B6856"/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</row>
        <row r="6857">
          <cell r="A6857" t="str">
            <v>661E12100</v>
          </cell>
          <cell r="B6857"/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</row>
        <row r="6858">
          <cell r="A6858" t="str">
            <v>661E12500</v>
          </cell>
          <cell r="B6858"/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</row>
        <row r="6859">
          <cell r="A6859" t="str">
            <v>661E13000</v>
          </cell>
          <cell r="B6859"/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</row>
        <row r="6860">
          <cell r="A6860" t="str">
            <v>661E14000</v>
          </cell>
          <cell r="B6860"/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</row>
        <row r="6861">
          <cell r="A6861" t="str">
            <v>661E14001</v>
          </cell>
          <cell r="B6861"/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</row>
        <row r="6862">
          <cell r="A6862" t="str">
            <v>661E19000</v>
          </cell>
          <cell r="B6862"/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661E19001</v>
          </cell>
          <cell r="B6863"/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661E20000</v>
          </cell>
          <cell r="B6864"/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661E20001</v>
          </cell>
          <cell r="B6865"/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661E20020</v>
          </cell>
          <cell r="B6866"/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661E20021</v>
          </cell>
          <cell r="B6867"/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661E20040</v>
          </cell>
          <cell r="B6868"/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661E20041</v>
          </cell>
          <cell r="B6869"/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661E20060</v>
          </cell>
          <cell r="B6870"/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661E20061</v>
          </cell>
          <cell r="B6871"/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661E20070</v>
          </cell>
          <cell r="B6872"/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661E20071</v>
          </cell>
          <cell r="B6873"/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661E20080</v>
          </cell>
          <cell r="B6874"/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661E20081</v>
          </cell>
          <cell r="B6875"/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661E20100</v>
          </cell>
          <cell r="B6876"/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661E20101</v>
          </cell>
          <cell r="B6877"/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661E20110</v>
          </cell>
          <cell r="B6878"/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661E20111</v>
          </cell>
          <cell r="B6879"/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661E30000</v>
          </cell>
          <cell r="B6880"/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661E30001</v>
          </cell>
          <cell r="B6881"/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661E30020</v>
          </cell>
          <cell r="B6882"/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661E30040</v>
          </cell>
          <cell r="B6883"/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661E30041</v>
          </cell>
          <cell r="B6884"/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661E30060</v>
          </cell>
          <cell r="B6885"/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661E30061</v>
          </cell>
          <cell r="B6886"/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661E30070</v>
          </cell>
          <cell r="B6887"/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661E30071</v>
          </cell>
          <cell r="B6888"/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661E30080</v>
          </cell>
          <cell r="B6889"/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661E30081</v>
          </cell>
          <cell r="B6890"/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661E30100</v>
          </cell>
          <cell r="B6891"/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661E30101</v>
          </cell>
          <cell r="B6892"/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661E30110</v>
          </cell>
          <cell r="B6893"/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661E30111</v>
          </cell>
          <cell r="B6894"/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661E30120</v>
          </cell>
          <cell r="B6895"/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661E30121</v>
          </cell>
          <cell r="B6896"/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661E31000</v>
          </cell>
          <cell r="B6897"/>
          <cell r="C6897" t="str">
            <v>GAL</v>
          </cell>
          <cell r="D6897" t="str">
            <v>LANDSCAPE WATERING</v>
          </cell>
          <cell r="F6897">
            <v>0</v>
          </cell>
          <cell r="G6897"/>
        </row>
        <row r="6898">
          <cell r="A6898" t="str">
            <v>661E31001</v>
          </cell>
          <cell r="B6898"/>
          <cell r="C6898" t="str">
            <v>GAL</v>
          </cell>
          <cell r="D6898" t="str">
            <v>LANDSCAPE WATERING, AS PER PLAN</v>
          </cell>
          <cell r="F6898">
            <v>0</v>
          </cell>
          <cell r="G6898"/>
        </row>
        <row r="6899">
          <cell r="A6899" t="str">
            <v>661E40000</v>
          </cell>
          <cell r="B6899"/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661E40001</v>
          </cell>
          <cell r="B6900"/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661E40020</v>
          </cell>
          <cell r="B6901"/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661E40021</v>
          </cell>
          <cell r="B6902"/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661E40040</v>
          </cell>
          <cell r="B6903"/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661E40041</v>
          </cell>
          <cell r="B6904"/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661E50100</v>
          </cell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661E50101</v>
          </cell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661E50120</v>
          </cell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661E50121</v>
          </cell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661E50140</v>
          </cell>
          <cell r="B6926"/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661E50141</v>
          </cell>
          <cell r="B6927"/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661E50160</v>
          </cell>
          <cell r="B6928"/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661E50161</v>
          </cell>
          <cell r="B6929"/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661E50170</v>
          </cell>
          <cell r="B6930"/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661E50171</v>
          </cell>
          <cell r="B6931"/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</row>
        <row r="6933">
          <cell r="A6933" t="str">
            <v>661E99900</v>
          </cell>
          <cell r="B6933"/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661E99910</v>
          </cell>
          <cell r="B6934"/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661E99920</v>
          </cell>
          <cell r="B6935"/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</row>
        <row r="6936">
          <cell r="A6936" t="str">
            <v>661E99930</v>
          </cell>
          <cell r="B6936"/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</row>
        <row r="6937">
          <cell r="A6937" t="str">
            <v>661E99940</v>
          </cell>
          <cell r="B6937"/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</row>
        <row r="6938">
          <cell r="A6938" t="str">
            <v>661E99950</v>
          </cell>
          <cell r="B6938"/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662E30000</v>
          </cell>
          <cell r="B6939"/>
          <cell r="C6939" t="str">
            <v>MGAL</v>
          </cell>
          <cell r="D6939" t="str">
            <v>LANDSCAPE WATERING</v>
          </cell>
          <cell r="F6939">
            <v>0</v>
          </cell>
          <cell r="G6939"/>
        </row>
        <row r="6940">
          <cell r="A6940" t="str">
            <v>662E30001</v>
          </cell>
          <cell r="B6940"/>
          <cell r="C6940" t="str">
            <v>MGAL</v>
          </cell>
          <cell r="D6940" t="str">
            <v>LANDSCAPE WATERING, AS PER PLAN</v>
          </cell>
          <cell r="F6940">
            <v>0</v>
          </cell>
          <cell r="G6940"/>
        </row>
        <row r="6941">
          <cell r="A6941" t="str">
            <v>662E30100</v>
          </cell>
          <cell r="B6941"/>
          <cell r="C6941" t="str">
            <v>LS</v>
          </cell>
          <cell r="D6941" t="str">
            <v>LANDSCAPE WATERING</v>
          </cell>
          <cell r="F6941">
            <v>0</v>
          </cell>
          <cell r="G6941"/>
        </row>
        <row r="6942">
          <cell r="A6942" t="str">
            <v>662E31000</v>
          </cell>
          <cell r="B6942"/>
          <cell r="C6942" t="str">
            <v>GAL</v>
          </cell>
          <cell r="D6942" t="str">
            <v>LANDSCAPE WATERING</v>
          </cell>
          <cell r="F6942">
            <v>0</v>
          </cell>
          <cell r="G6942"/>
        </row>
        <row r="6943">
          <cell r="A6943" t="str">
            <v>662E31001</v>
          </cell>
          <cell r="B6943"/>
          <cell r="C6943" t="str">
            <v>GAL</v>
          </cell>
          <cell r="D6943" t="str">
            <v>LANDSCAPE WATERING, AS PER PLAN</v>
          </cell>
          <cell r="F6943">
            <v>0</v>
          </cell>
          <cell r="G6943"/>
        </row>
        <row r="6944">
          <cell r="A6944" t="str">
            <v>662E98000</v>
          </cell>
          <cell r="B6944"/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</row>
        <row r="6945">
          <cell r="A6945" t="str">
            <v>666E09000</v>
          </cell>
          <cell r="B6945"/>
          <cell r="C6945" t="str">
            <v>EACH</v>
          </cell>
          <cell r="D6945" t="str">
            <v>PRUNING EXISTING TREE, 3 TO 8-INCH DIAMETER</v>
          </cell>
          <cell r="F6945">
            <v>0</v>
          </cell>
          <cell r="G6945"/>
        </row>
        <row r="6946">
          <cell r="A6946" t="str">
            <v>666E09001</v>
          </cell>
          <cell r="B6946"/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  <cell r="G6946"/>
        </row>
        <row r="6947">
          <cell r="A6947" t="str">
            <v>666E10000</v>
          </cell>
          <cell r="B6947"/>
          <cell r="C6947" t="str">
            <v>EACH</v>
          </cell>
          <cell r="D6947" t="str">
            <v>PRUNING EXISTING TREE, 8 TO 16-INCH DIAMETER</v>
          </cell>
          <cell r="F6947">
            <v>0</v>
          </cell>
          <cell r="G6947"/>
        </row>
        <row r="6948">
          <cell r="A6948" t="str">
            <v>666E10001</v>
          </cell>
          <cell r="B6948"/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  <cell r="G6948"/>
        </row>
        <row r="6949">
          <cell r="A6949" t="str">
            <v>666E10010</v>
          </cell>
          <cell r="B6949"/>
          <cell r="C6949" t="str">
            <v>EACH</v>
          </cell>
          <cell r="D6949" t="str">
            <v>PRUNING EXISTING TREE, 16 TO 24-INCH DIAMETER</v>
          </cell>
          <cell r="F6949">
            <v>0</v>
          </cell>
          <cell r="G6949"/>
        </row>
        <row r="6950">
          <cell r="A6950" t="str">
            <v>666E10011</v>
          </cell>
          <cell r="B6950"/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  <cell r="G6950"/>
        </row>
        <row r="6951">
          <cell r="A6951" t="str">
            <v>666E10020</v>
          </cell>
          <cell r="B6951"/>
          <cell r="C6951" t="str">
            <v>EACH</v>
          </cell>
          <cell r="D6951" t="str">
            <v>PRUNING EXISTING TREE, 24 TO 36-INCH DIAMETER</v>
          </cell>
          <cell r="F6951">
            <v>0</v>
          </cell>
          <cell r="G6951"/>
        </row>
        <row r="6952">
          <cell r="A6952" t="str">
            <v>666E10021</v>
          </cell>
          <cell r="B6952"/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  <cell r="G6952"/>
        </row>
        <row r="6953">
          <cell r="A6953" t="str">
            <v>666E10030</v>
          </cell>
          <cell r="B6953"/>
          <cell r="C6953" t="str">
            <v>EACH</v>
          </cell>
          <cell r="D6953" t="str">
            <v>PRUNING EXISTING TREE, 36 INCH DIAMETER AND OVER</v>
          </cell>
          <cell r="F6953">
            <v>0</v>
          </cell>
          <cell r="G6953"/>
        </row>
        <row r="6954">
          <cell r="A6954" t="str">
            <v>666E10031</v>
          </cell>
          <cell r="B6954"/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  <cell r="G6954"/>
        </row>
        <row r="6955">
          <cell r="A6955" t="str">
            <v>670E00200</v>
          </cell>
          <cell r="B6955"/>
          <cell r="C6955" t="str">
            <v>SY</v>
          </cell>
          <cell r="D6955" t="str">
            <v>VEGETATED SWALE EROSION PROTECTION</v>
          </cell>
          <cell r="F6955">
            <v>0</v>
          </cell>
          <cell r="G6955"/>
        </row>
        <row r="6956">
          <cell r="A6956" t="str">
            <v>670E00500</v>
          </cell>
          <cell r="B6956"/>
          <cell r="C6956" t="str">
            <v>SY</v>
          </cell>
          <cell r="D6956" t="str">
            <v>SLOPE EROSION PROTECTION</v>
          </cell>
          <cell r="F6956">
            <v>0</v>
          </cell>
          <cell r="G6956"/>
        </row>
        <row r="6957">
          <cell r="A6957" t="str">
            <v>670E00501</v>
          </cell>
          <cell r="B6957"/>
          <cell r="C6957" t="str">
            <v>SY</v>
          </cell>
          <cell r="D6957" t="str">
            <v>SLOPE EROSION PROTECTION, AS PER PLAN</v>
          </cell>
          <cell r="F6957">
            <v>0</v>
          </cell>
          <cell r="G6957"/>
        </row>
        <row r="6958">
          <cell r="A6958" t="str">
            <v>670E00510</v>
          </cell>
          <cell r="B6958"/>
          <cell r="C6958" t="str">
            <v>SY</v>
          </cell>
          <cell r="D6958" t="str">
            <v>SLOPE EROSION PROTECTION MAT, TYPE A</v>
          </cell>
          <cell r="F6958">
            <v>0</v>
          </cell>
          <cell r="G6958"/>
        </row>
        <row r="6959">
          <cell r="A6959" t="str">
            <v>670E00520</v>
          </cell>
          <cell r="B6959"/>
          <cell r="C6959" t="str">
            <v>SY</v>
          </cell>
          <cell r="D6959" t="str">
            <v>SLOPE EROSION PROTECTION MAT, TYPE B</v>
          </cell>
          <cell r="F6959">
            <v>0</v>
          </cell>
          <cell r="G6959"/>
        </row>
        <row r="6960">
          <cell r="A6960" t="str">
            <v>670E00530</v>
          </cell>
          <cell r="B6960"/>
          <cell r="C6960" t="str">
            <v>SY</v>
          </cell>
          <cell r="D6960" t="str">
            <v>SLOPE EROSION PROTECTION MAT, TYPE C</v>
          </cell>
          <cell r="F6960">
            <v>0</v>
          </cell>
          <cell r="G6960"/>
        </row>
        <row r="6961">
          <cell r="A6961" t="str">
            <v>670E00540</v>
          </cell>
          <cell r="B6961"/>
          <cell r="C6961" t="str">
            <v>SY</v>
          </cell>
          <cell r="D6961" t="str">
            <v>SLOPE EROSION PROTECTION MAT, TYPE D</v>
          </cell>
          <cell r="F6961">
            <v>0</v>
          </cell>
          <cell r="G6961"/>
        </row>
        <row r="6962">
          <cell r="A6962" t="str">
            <v>670E00550</v>
          </cell>
          <cell r="B6962"/>
          <cell r="C6962" t="str">
            <v>SY</v>
          </cell>
          <cell r="D6962" t="str">
            <v>SLOPE EROSION PROTECTION MAT, TYPE E</v>
          </cell>
          <cell r="F6962">
            <v>0</v>
          </cell>
          <cell r="G6962"/>
        </row>
        <row r="6963">
          <cell r="A6963" t="str">
            <v>670E00551</v>
          </cell>
          <cell r="B6963"/>
          <cell r="C6963" t="str">
            <v>SY</v>
          </cell>
          <cell r="D6963" t="str">
            <v>SLOPE EROSION PROTECTION MAT, TYPE E, AS PER PLAN</v>
          </cell>
          <cell r="F6963">
            <v>0</v>
          </cell>
          <cell r="G6963"/>
        </row>
        <row r="6964">
          <cell r="A6964" t="str">
            <v>670E00560</v>
          </cell>
          <cell r="B6964"/>
          <cell r="C6964" t="str">
            <v>SY</v>
          </cell>
          <cell r="D6964" t="str">
            <v>SLOPE EROSION PROTECTION MAT, TYPE F</v>
          </cell>
          <cell r="F6964">
            <v>0</v>
          </cell>
          <cell r="G6964"/>
        </row>
        <row r="6965">
          <cell r="A6965" t="str">
            <v>670E00570</v>
          </cell>
          <cell r="B6965"/>
          <cell r="C6965" t="str">
            <v>SY</v>
          </cell>
          <cell r="D6965" t="str">
            <v>SLOPE EROSION PROTECTION MAT, TYPE G</v>
          </cell>
          <cell r="F6965">
            <v>0</v>
          </cell>
          <cell r="G6965"/>
        </row>
        <row r="6966">
          <cell r="A6966" t="str">
            <v>670E00700</v>
          </cell>
          <cell r="B6966"/>
          <cell r="C6966" t="str">
            <v>SY</v>
          </cell>
          <cell r="D6966" t="str">
            <v>DITCH EROSION PROTECTION</v>
          </cell>
          <cell r="F6966">
            <v>0</v>
          </cell>
          <cell r="G6966"/>
        </row>
        <row r="6967">
          <cell r="A6967" t="str">
            <v>670E00701</v>
          </cell>
          <cell r="B6967"/>
          <cell r="C6967" t="str">
            <v>SY</v>
          </cell>
          <cell r="D6967" t="str">
            <v>DITCH EROSION PROTECTION, AS PER PLAN</v>
          </cell>
          <cell r="F6967">
            <v>0</v>
          </cell>
          <cell r="G6967"/>
        </row>
        <row r="6968">
          <cell r="A6968" t="str">
            <v>670E00710</v>
          </cell>
          <cell r="B6968"/>
          <cell r="C6968" t="str">
            <v>SY</v>
          </cell>
          <cell r="D6968" t="str">
            <v>DITCH EROSION PROTECTION MAT, TYPE A</v>
          </cell>
          <cell r="F6968">
            <v>0</v>
          </cell>
          <cell r="G6968"/>
        </row>
        <row r="6969">
          <cell r="A6969" t="str">
            <v>670E00720</v>
          </cell>
          <cell r="B6969"/>
          <cell r="C6969" t="str">
            <v>SY</v>
          </cell>
          <cell r="D6969" t="str">
            <v>DITCH EROSION PROTECTION MAT, TYPE B</v>
          </cell>
          <cell r="F6969">
            <v>0</v>
          </cell>
          <cell r="G6969"/>
        </row>
        <row r="6970">
          <cell r="A6970" t="str">
            <v>670E00730</v>
          </cell>
          <cell r="B6970"/>
          <cell r="C6970" t="str">
            <v>SY</v>
          </cell>
          <cell r="D6970" t="str">
            <v>DITCH EROSION PROTECTION MAT, TYPE C</v>
          </cell>
          <cell r="F6970">
            <v>0</v>
          </cell>
          <cell r="G6970"/>
        </row>
        <row r="6971">
          <cell r="A6971" t="str">
            <v>670E00750</v>
          </cell>
          <cell r="B6971"/>
          <cell r="C6971" t="str">
            <v>SY</v>
          </cell>
          <cell r="D6971" t="str">
            <v>DITCH EROSION PROTECTION MAT, TYPE E</v>
          </cell>
          <cell r="F6971">
            <v>0</v>
          </cell>
          <cell r="G6971"/>
        </row>
        <row r="6972">
          <cell r="A6972" t="str">
            <v>670E00760</v>
          </cell>
          <cell r="B6972"/>
          <cell r="C6972" t="str">
            <v>SY</v>
          </cell>
          <cell r="D6972" t="str">
            <v>DITCH EROSION PROTECTION MAT, TYPE F</v>
          </cell>
          <cell r="F6972">
            <v>0</v>
          </cell>
          <cell r="G6972"/>
        </row>
        <row r="6973">
          <cell r="A6973" t="str">
            <v>670E00770</v>
          </cell>
          <cell r="B6973"/>
          <cell r="C6973" t="str">
            <v>SY</v>
          </cell>
          <cell r="D6973" t="str">
            <v>DITCH EROSION PROTECTION MAT, TYPE G</v>
          </cell>
          <cell r="F6973">
            <v>0</v>
          </cell>
          <cell r="G6973"/>
        </row>
        <row r="6974">
          <cell r="A6974" t="str">
            <v>671E14000</v>
          </cell>
          <cell r="B6974"/>
          <cell r="C6974" t="str">
            <v>SY</v>
          </cell>
          <cell r="D6974" t="str">
            <v>EROSION CONTROL MAT</v>
          </cell>
          <cell r="F6974">
            <v>0</v>
          </cell>
          <cell r="G6974"/>
        </row>
        <row r="6975">
          <cell r="A6975" t="str">
            <v>671E15000</v>
          </cell>
          <cell r="B6975"/>
          <cell r="C6975" t="str">
            <v>SY</v>
          </cell>
          <cell r="D6975" t="str">
            <v>EROSION CONTROL MAT, TYPE A</v>
          </cell>
          <cell r="F6975">
            <v>0</v>
          </cell>
          <cell r="G6975"/>
        </row>
        <row r="6976">
          <cell r="A6976" t="str">
            <v>671E15010</v>
          </cell>
          <cell r="B6976"/>
          <cell r="C6976" t="str">
            <v>SY</v>
          </cell>
          <cell r="D6976" t="str">
            <v>EROSION CONTROL MAT, TYPE B</v>
          </cell>
          <cell r="F6976">
            <v>0</v>
          </cell>
          <cell r="G6976"/>
        </row>
        <row r="6977">
          <cell r="A6977" t="str">
            <v>671E15020</v>
          </cell>
          <cell r="B6977"/>
          <cell r="C6977" t="str">
            <v>SY</v>
          </cell>
          <cell r="D6977" t="str">
            <v>EROSION CONTROL MAT, TYPE C</v>
          </cell>
          <cell r="F6977">
            <v>0</v>
          </cell>
          <cell r="G6977"/>
        </row>
        <row r="6978">
          <cell r="A6978" t="str">
            <v>671E15040</v>
          </cell>
          <cell r="B6978"/>
          <cell r="C6978" t="str">
            <v>SY</v>
          </cell>
          <cell r="D6978" t="str">
            <v>EROSION CONTROL MAT, TYPE E</v>
          </cell>
          <cell r="F6978">
            <v>0</v>
          </cell>
          <cell r="G6978"/>
        </row>
        <row r="6979">
          <cell r="A6979" t="str">
            <v>671E15050</v>
          </cell>
          <cell r="B6979"/>
          <cell r="C6979" t="str">
            <v>SY</v>
          </cell>
          <cell r="D6979" t="str">
            <v>EROSION CONTROL MAT, TYPE F</v>
          </cell>
          <cell r="F6979">
            <v>0</v>
          </cell>
          <cell r="G6979"/>
        </row>
        <row r="6980">
          <cell r="A6980" t="str">
            <v>671E15060</v>
          </cell>
          <cell r="B6980"/>
          <cell r="C6980" t="str">
            <v>SY</v>
          </cell>
          <cell r="D6980" t="str">
            <v>EROSION CONTROL MAT, TYPE G</v>
          </cell>
          <cell r="F6980">
            <v>0</v>
          </cell>
          <cell r="G6980"/>
        </row>
        <row r="6981">
          <cell r="A6981" t="str">
            <v>671E15080</v>
          </cell>
          <cell r="B6981"/>
          <cell r="C6981" t="str">
            <v>SY</v>
          </cell>
          <cell r="D6981" t="str">
            <v>EROSION CONTROL MAT, TYPE I</v>
          </cell>
          <cell r="F6981">
            <v>0</v>
          </cell>
          <cell r="G6981"/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  <cell r="G6982"/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  <cell r="G6991"/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  <cell r="G6992"/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  <cell r="G6993"/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  <cell r="G6994"/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  <cell r="G6995"/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  <cell r="G6996"/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  <cell r="G6997"/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  <cell r="G6998"/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  <cell r="G6999"/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  <cell r="G7000"/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  <cell r="G7001"/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  <cell r="G7002"/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  <cell r="G7003"/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  <cell r="G7004"/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  <cell r="G7011"/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  <cell r="G7012"/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  <cell r="G7020"/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  <cell r="G7021"/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  <cell r="G7022"/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  <cell r="G7023"/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  <cell r="G7024"/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  <cell r="G7025"/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  <cell r="G7026"/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  <cell r="G7027"/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  <cell r="G7028"/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  <cell r="G7030"/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  <cell r="G7031"/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  <cell r="G7032"/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  <cell r="G7033"/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  <cell r="G7034"/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  <cell r="G7035"/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  <cell r="G7036"/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  <cell r="G7037"/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  <cell r="G7038"/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  <cell r="G7039"/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  <cell r="G7040"/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  <cell r="G7041"/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  <cell r="G7042"/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  <cell r="G7055"/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  <cell r="G7056"/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  <cell r="G7057"/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  <cell r="G7058"/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  <cell r="G7059"/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  <cell r="G7060"/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  <cell r="G7061"/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  <cell r="G7062"/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  <cell r="G7063"/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  <cell r="G7064"/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  <cell r="G7065"/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  <cell r="G7066"/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  <cell r="G7067"/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  <cell r="G7068"/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  <cell r="G7069"/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  <cell r="G7070"/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  <cell r="G7071"/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  <cell r="G7072"/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  <cell r="G7073"/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  <cell r="G7074"/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  <cell r="G7075"/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  <cell r="G7076"/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  <cell r="G7077"/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  <cell r="G7078"/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  <cell r="G7079"/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  <cell r="G7080"/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  <cell r="G7081"/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  <cell r="G7093"/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  <cell r="G7094"/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  <cell r="G7095"/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  <cell r="G7096"/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  <cell r="G7097"/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  <cell r="G7098"/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  <cell r="G7099"/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  <cell r="G7100"/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  <cell r="G7101"/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  <cell r="G7102"/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  <cell r="G7103"/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  <cell r="G7125"/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  <cell r="G7169"/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  <cell r="G7170"/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  <cell r="G7171"/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  <cell r="G7176"/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  <cell r="G7177"/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  <cell r="G7178"/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  <cell r="G7179"/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  <cell r="G7180"/>
        </row>
        <row r="7181">
          <cell r="A7181" t="str">
            <v>804E15020</v>
          </cell>
          <cell r="B7181"/>
          <cell r="C7181" t="str">
            <v>FT</v>
          </cell>
          <cell r="D7181" t="str">
            <v>FIBER OPTIC CABLE, 48 FIBER</v>
          </cell>
          <cell r="F7181">
            <v>0</v>
          </cell>
          <cell r="G7181"/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  <cell r="G7182"/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  <cell r="G7183"/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  <cell r="G7184"/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  <cell r="G7185"/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  <cell r="G7186"/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  <cell r="G7187"/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  <cell r="G7188"/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  <cell r="G7189"/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  <cell r="G7190"/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  <cell r="G7191"/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  <cell r="G7192"/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  <cell r="G7193"/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  <cell r="G7194"/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  <cell r="G7195"/>
        </row>
        <row r="7196">
          <cell r="A7196" t="str">
            <v>804E20050</v>
          </cell>
          <cell r="B7196"/>
          <cell r="C7196" t="str">
            <v>FT</v>
          </cell>
          <cell r="D7196" t="str">
            <v>FIBER OPTIC CABLE, ARMORED, 48 FIBER</v>
          </cell>
          <cell r="F7196">
            <v>0</v>
          </cell>
          <cell r="G7196"/>
        </row>
        <row r="7197">
          <cell r="A7197" t="str">
            <v>804E20051</v>
          </cell>
          <cell r="B7197"/>
          <cell r="C7197" t="str">
            <v>FT</v>
          </cell>
          <cell r="D7197" t="str">
            <v>FIBER OPTIC CABLE, ARMORED, 48 FIBER, AS PER PLAN</v>
          </cell>
          <cell r="F7197">
            <v>0</v>
          </cell>
          <cell r="G7197"/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  <cell r="G7198"/>
        </row>
        <row r="7199">
          <cell r="A7199" t="str">
            <v>804E20110</v>
          </cell>
          <cell r="B7199"/>
          <cell r="C7199" t="str">
            <v>FT</v>
          </cell>
          <cell r="D7199" t="str">
            <v>FIBER OPTIC CABLE, ARMORED, 108 FIBER</v>
          </cell>
          <cell r="F7199">
            <v>0</v>
          </cell>
          <cell r="G7199"/>
        </row>
        <row r="7200">
          <cell r="A7200" t="str">
            <v>804E20114</v>
          </cell>
          <cell r="B7200"/>
          <cell r="C7200" t="str">
            <v>FT</v>
          </cell>
          <cell r="D7200" t="str">
            <v>FIBER OPTIC CABLE, ARMORED, 144 FIBER</v>
          </cell>
          <cell r="F7200">
            <v>0</v>
          </cell>
          <cell r="G7200"/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  <cell r="G7201"/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  <cell r="G7202"/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  <cell r="G7203"/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  <cell r="G7204"/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  <cell r="G7205"/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  <cell r="G7206"/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  <cell r="G7207"/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  <cell r="G7208"/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  <cell r="G7209"/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  <cell r="G7210"/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  <cell r="G7211"/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  <cell r="G7212"/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  <cell r="G7217"/>
        </row>
        <row r="7218">
          <cell r="A7218" t="str">
            <v>804E30000</v>
          </cell>
          <cell r="C7218" t="str">
            <v>EACH</v>
          </cell>
          <cell r="D7218" t="str">
            <v>FAN-OUT KIT, 6 FIBER</v>
          </cell>
          <cell r="F7218">
            <v>0</v>
          </cell>
          <cell r="G7218"/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  <cell r="G7219"/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  <cell r="G7220"/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  <cell r="G7221"/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  <cell r="G7222"/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  <cell r="G7223"/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  <cell r="G7224"/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  <cell r="G7225"/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  <cell r="G7226"/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  <cell r="G7227"/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  <cell r="G7228"/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  <cell r="G7229"/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  <cell r="G7230"/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  <cell r="G7231"/>
        </row>
        <row r="7232">
          <cell r="A7232" t="str">
            <v>804E32040</v>
          </cell>
          <cell r="B7232"/>
          <cell r="C7232" t="str">
            <v>FT</v>
          </cell>
          <cell r="D7232" t="str">
            <v>DROP CABLE, 12 FIBER</v>
          </cell>
          <cell r="F7232">
            <v>0</v>
          </cell>
          <cell r="G7232"/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  <cell r="G7234"/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  <cell r="G7235"/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  <cell r="G7236"/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  <cell r="G7237"/>
        </row>
        <row r="7238">
          <cell r="A7238" t="str">
            <v>804E33001</v>
          </cell>
          <cell r="B7238"/>
          <cell r="C7238" t="str">
            <v>EACH</v>
          </cell>
          <cell r="D7238" t="str">
            <v>FIBER OPTIC PATCH CORD, 4 FIBER, AS PER PLAN</v>
          </cell>
          <cell r="F7238">
            <v>0</v>
          </cell>
          <cell r="G7238"/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  <cell r="G7239"/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  <cell r="G7240"/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  <cell r="G7241"/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  <cell r="G7242"/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  <cell r="G7243"/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  <cell r="G7244"/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  <cell r="G7245"/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  <cell r="G7246"/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  <cell r="G7247"/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  <cell r="G7248"/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  <cell r="G7249"/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  <cell r="G7250"/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  <cell r="G7251"/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  <cell r="G7252"/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  <cell r="G7253"/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  <cell r="G7254"/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  <cell r="G7255"/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  <cell r="G7256"/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  <cell r="G7257"/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  <cell r="G7258"/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  <cell r="G7259"/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  <cell r="G7260"/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  <cell r="G7261"/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  <cell r="G7262"/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  <cell r="G7263"/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  <cell r="G7264"/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  <cell r="G7265"/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  <cell r="G7266"/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  <cell r="G7267"/>
        </row>
        <row r="7268">
          <cell r="A7268" t="str">
            <v>804E38101</v>
          </cell>
          <cell r="B7268"/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  <cell r="G7268"/>
        </row>
        <row r="7269">
          <cell r="A7269" t="str">
            <v>804E38150</v>
          </cell>
          <cell r="B7269"/>
          <cell r="C7269" t="str">
            <v>EACH</v>
          </cell>
          <cell r="D7269" t="str">
            <v>FIBER OPTIC CABLE MEDIA CONVERTER, SERIAL</v>
          </cell>
          <cell r="F7269">
            <v>0</v>
          </cell>
          <cell r="G7269"/>
        </row>
        <row r="7270">
          <cell r="A7270" t="str">
            <v>804E38151</v>
          </cell>
          <cell r="B7270"/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  <cell r="G7270"/>
        </row>
        <row r="7271">
          <cell r="A7271" t="str">
            <v>804E39000</v>
          </cell>
          <cell r="B7271"/>
          <cell r="C7271" t="str">
            <v>EACH</v>
          </cell>
          <cell r="D7271" t="str">
            <v>FIBER OPTIC OPTICAL TIME DOMAIN REFLECTOMETER (OTDR)</v>
          </cell>
          <cell r="F7271">
            <v>0</v>
          </cell>
          <cell r="G7271"/>
        </row>
        <row r="7272">
          <cell r="A7272" t="str">
            <v>804E39100</v>
          </cell>
          <cell r="B7272"/>
          <cell r="C7272" t="str">
            <v>EACH</v>
          </cell>
          <cell r="D7272" t="str">
            <v>FIBER OPTIC CLEAVER</v>
          </cell>
          <cell r="F7272">
            <v>0</v>
          </cell>
          <cell r="G7272"/>
        </row>
        <row r="7273">
          <cell r="A7273" t="str">
            <v>804E39200</v>
          </cell>
          <cell r="B7273"/>
          <cell r="C7273" t="str">
            <v>EACH</v>
          </cell>
          <cell r="D7273" t="str">
            <v>FIBER OPTIC POWER METER</v>
          </cell>
          <cell r="F7273">
            <v>0</v>
          </cell>
          <cell r="G7273"/>
        </row>
        <row r="7274">
          <cell r="A7274" t="str">
            <v>804E39300</v>
          </cell>
          <cell r="B7274"/>
          <cell r="C7274" t="str">
            <v>EACH</v>
          </cell>
          <cell r="D7274" t="str">
            <v>FIBER OPTIC VISUAL FAULT LOCATOR</v>
          </cell>
          <cell r="F7274">
            <v>0</v>
          </cell>
          <cell r="G7274"/>
        </row>
        <row r="7275">
          <cell r="A7275" t="str">
            <v>804E98000</v>
          </cell>
          <cell r="B7275"/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</row>
        <row r="7276">
          <cell r="A7276" t="str">
            <v>804E98100</v>
          </cell>
          <cell r="B7276"/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</row>
        <row r="7277">
          <cell r="A7277" t="str">
            <v>804E98200</v>
          </cell>
          <cell r="B7277"/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</row>
        <row r="7279">
          <cell r="A7279" t="str">
            <v>805E00100</v>
          </cell>
          <cell r="B7279"/>
          <cell r="C7279" t="str">
            <v>EACH</v>
          </cell>
          <cell r="D7279" t="str">
            <v>GLOBAL POSITIONING SYSTEM CLOCK ASSEMBLY</v>
          </cell>
          <cell r="F7279">
            <v>0</v>
          </cell>
          <cell r="G7279"/>
        </row>
        <row r="7280">
          <cell r="A7280" t="str">
            <v>805E00101</v>
          </cell>
          <cell r="B7280"/>
          <cell r="C7280" t="str">
            <v>EACH</v>
          </cell>
          <cell r="D7280" t="str">
            <v>GLOBAL POSITIONING SYSTEM CLOCK ASSEMBLY, AS PER PLAN</v>
          </cell>
          <cell r="F7280">
            <v>0</v>
          </cell>
          <cell r="G7280"/>
        </row>
        <row r="7281">
          <cell r="A7281" t="str">
            <v>807E10000</v>
          </cell>
          <cell r="B7281"/>
          <cell r="C7281" t="str">
            <v>MILE</v>
          </cell>
          <cell r="D7281" t="str">
            <v>WET REFLECTIVE TRAFFIC PAINT, EDGE LINE, 4"</v>
          </cell>
          <cell r="F7281">
            <v>0</v>
          </cell>
          <cell r="G7281"/>
        </row>
        <row r="7282">
          <cell r="A7282" t="str">
            <v>807E10010</v>
          </cell>
          <cell r="B7282"/>
          <cell r="C7282" t="str">
            <v>MILE</v>
          </cell>
          <cell r="D7282" t="str">
            <v>WET REFLECTIVE TRAFFIC PAINT, EDGE LINE, 6"</v>
          </cell>
          <cell r="F7282">
            <v>0</v>
          </cell>
          <cell r="G7282"/>
        </row>
        <row r="7283">
          <cell r="A7283" t="str">
            <v>807E10100</v>
          </cell>
          <cell r="B7283"/>
          <cell r="C7283" t="str">
            <v>MILE</v>
          </cell>
          <cell r="D7283" t="str">
            <v>WET REFLECTIVE TRAFFIC PAINT, LANE LINE, 4"</v>
          </cell>
          <cell r="F7283">
            <v>0</v>
          </cell>
          <cell r="G7283"/>
        </row>
        <row r="7284">
          <cell r="A7284" t="str">
            <v>807E10110</v>
          </cell>
          <cell r="B7284"/>
          <cell r="C7284" t="str">
            <v>MILE</v>
          </cell>
          <cell r="D7284" t="str">
            <v>WET REFLECTIVE TRAFFIC PAINT, LANE LINE, 6"</v>
          </cell>
          <cell r="F7284">
            <v>0</v>
          </cell>
          <cell r="G7284"/>
        </row>
        <row r="7285">
          <cell r="A7285" t="str">
            <v>807E10200</v>
          </cell>
          <cell r="B7285"/>
          <cell r="C7285" t="str">
            <v>MILE</v>
          </cell>
          <cell r="D7285" t="str">
            <v>WET REFLECTIVE TRAFFIC PAINT, CENTER LINE</v>
          </cell>
          <cell r="F7285">
            <v>0</v>
          </cell>
          <cell r="G7285"/>
        </row>
        <row r="7286">
          <cell r="A7286" t="str">
            <v>807E10300</v>
          </cell>
          <cell r="B7286"/>
          <cell r="C7286" t="str">
            <v>FT</v>
          </cell>
          <cell r="D7286" t="str">
            <v>WET REFLECTIVE TRAFFIC PAINT, CHANNELIZING LINE, 8"</v>
          </cell>
          <cell r="F7286">
            <v>0</v>
          </cell>
          <cell r="G7286"/>
        </row>
        <row r="7287">
          <cell r="A7287" t="str">
            <v>807E10310</v>
          </cell>
          <cell r="B7287"/>
          <cell r="C7287" t="str">
            <v>FT</v>
          </cell>
          <cell r="D7287" t="str">
            <v>WET REFLECTIVE TRAFFIC PAINT, CHANNELIZING LINE, 12"</v>
          </cell>
          <cell r="F7287">
            <v>0</v>
          </cell>
          <cell r="G7287"/>
        </row>
        <row r="7288">
          <cell r="A7288" t="str">
            <v>807E10400</v>
          </cell>
          <cell r="B7288"/>
          <cell r="C7288" t="str">
            <v>FT</v>
          </cell>
          <cell r="D7288" t="str">
            <v>WET REFLECTIVE TRAFFIC PAINT, DOTTED LINE, 4"</v>
          </cell>
          <cell r="F7288">
            <v>0</v>
          </cell>
          <cell r="G7288"/>
        </row>
        <row r="7289">
          <cell r="A7289" t="str">
            <v>807E10410</v>
          </cell>
          <cell r="B7289"/>
          <cell r="C7289" t="str">
            <v>FT</v>
          </cell>
          <cell r="D7289" t="str">
            <v>WET REFLECTIVE TRAFFIC PAINT, DOTTED LINE, 6"</v>
          </cell>
          <cell r="F7289">
            <v>0</v>
          </cell>
          <cell r="G7289"/>
        </row>
        <row r="7290">
          <cell r="A7290" t="str">
            <v>807E10420</v>
          </cell>
          <cell r="B7290"/>
          <cell r="C7290" t="str">
            <v>FT</v>
          </cell>
          <cell r="D7290" t="str">
            <v>WET REFLECTIVE TRAFFIC PAINT, DOTTED LINE, 8"</v>
          </cell>
          <cell r="F7290">
            <v>0</v>
          </cell>
          <cell r="G7290"/>
        </row>
        <row r="7291">
          <cell r="A7291" t="str">
            <v>807E10430</v>
          </cell>
          <cell r="B7291"/>
          <cell r="C7291" t="str">
            <v>FT</v>
          </cell>
          <cell r="D7291" t="str">
            <v>WET REFLECTIVE TRAFFIC PAINT, DOTTED LINE, 12"</v>
          </cell>
          <cell r="F7291">
            <v>0</v>
          </cell>
          <cell r="G7291"/>
        </row>
        <row r="7292">
          <cell r="A7292" t="str">
            <v>807E11000</v>
          </cell>
          <cell r="B7292"/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  <cell r="G7292"/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  <cell r="G7293"/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  <cell r="G7294"/>
        </row>
        <row r="7295">
          <cell r="A7295" t="str">
            <v>807E11110</v>
          </cell>
          <cell r="B7295"/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  <cell r="G7295"/>
        </row>
        <row r="7296">
          <cell r="A7296" t="str">
            <v>807E11200</v>
          </cell>
          <cell r="B7296"/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  <cell r="G7296"/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  <cell r="G7297"/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  <cell r="G7298"/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  <cell r="G7299"/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  <cell r="G7300"/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  <cell r="G7301"/>
        </row>
        <row r="7302">
          <cell r="A7302" t="str">
            <v>807E11430</v>
          </cell>
          <cell r="B7302"/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  <cell r="G7302"/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  <cell r="G7303"/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  <cell r="G7304"/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  <cell r="G7305"/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  <cell r="G7306"/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  <cell r="G7307"/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  <cell r="G7308"/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  <cell r="G7309"/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  <cell r="G7310"/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  <cell r="G7311"/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  <cell r="G7312"/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  <cell r="G7313"/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  <cell r="G7314"/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  <cell r="G7315"/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  <cell r="G7316"/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  <cell r="G7317"/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  <cell r="G7318"/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  <cell r="G7319"/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  <cell r="G7320"/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  <cell r="G7321"/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  <cell r="G7322"/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  <cell r="G7323"/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  <cell r="G7324"/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  <cell r="G7325"/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  <cell r="G7326"/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  <cell r="G7327"/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  <cell r="G7328"/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  <cell r="G7329"/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  <cell r="G7330"/>
        </row>
        <row r="7331">
          <cell r="A7331" t="str">
            <v>807E14310</v>
          </cell>
          <cell r="B7331"/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  <cell r="G7331"/>
        </row>
        <row r="7332">
          <cell r="A7332" t="str">
            <v>807E14400</v>
          </cell>
          <cell r="B7332"/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  <cell r="G7332"/>
        </row>
        <row r="7333">
          <cell r="A7333" t="str">
            <v>807E14410</v>
          </cell>
          <cell r="B7333"/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  <cell r="G7333"/>
        </row>
        <row r="7334">
          <cell r="A7334" t="str">
            <v>807E14420</v>
          </cell>
          <cell r="B7334"/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  <cell r="G7334"/>
        </row>
        <row r="7335">
          <cell r="A7335" t="str">
            <v>807E14430</v>
          </cell>
          <cell r="B7335"/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  <cell r="G7335"/>
        </row>
        <row r="7336">
          <cell r="A7336" t="str">
            <v>808E18700</v>
          </cell>
          <cell r="B7336"/>
          <cell r="C7336" t="str">
            <v>SNMT</v>
          </cell>
          <cell r="D7336" t="str">
            <v>DIGITAL SPEED LIMIT (DSL) SIGN ASSEMBLY</v>
          </cell>
          <cell r="F7336">
            <v>0</v>
          </cell>
          <cell r="G7336"/>
        </row>
        <row r="7337">
          <cell r="A7337" t="str">
            <v>809E20000</v>
          </cell>
          <cell r="B7337"/>
          <cell r="C7337" t="str">
            <v>FT</v>
          </cell>
          <cell r="D7337" t="str">
            <v>MICRO-DUCT PATHWAY, 1 CELL 14/10</v>
          </cell>
          <cell r="F7337">
            <v>0</v>
          </cell>
          <cell r="G7337"/>
        </row>
        <row r="7338">
          <cell r="A7338" t="str">
            <v>809E20010</v>
          </cell>
          <cell r="B7338"/>
          <cell r="C7338" t="str">
            <v>FT</v>
          </cell>
          <cell r="D7338" t="str">
            <v>MICRO-DUCT PATHWAY, 2 CELL 14/10</v>
          </cell>
          <cell r="F7338">
            <v>0</v>
          </cell>
          <cell r="G7338"/>
        </row>
        <row r="7339">
          <cell r="A7339" t="str">
            <v>809E20020</v>
          </cell>
          <cell r="B7339"/>
          <cell r="C7339" t="str">
            <v>FT</v>
          </cell>
          <cell r="D7339" t="str">
            <v>MICRO-DUCT PATHWAY, 4 CELL 14/10</v>
          </cell>
          <cell r="F7339">
            <v>0</v>
          </cell>
          <cell r="G7339"/>
        </row>
        <row r="7340">
          <cell r="A7340" t="str">
            <v>809E20030</v>
          </cell>
          <cell r="B7340"/>
          <cell r="C7340" t="str">
            <v>FT</v>
          </cell>
          <cell r="D7340" t="str">
            <v>MICRO-DUCT PATHWAY, 7 CELL 14/10</v>
          </cell>
          <cell r="F7340">
            <v>0</v>
          </cell>
          <cell r="G7340"/>
        </row>
        <row r="7341">
          <cell r="A7341" t="str">
            <v>809E20100</v>
          </cell>
          <cell r="B7341"/>
          <cell r="C7341" t="str">
            <v>FT</v>
          </cell>
          <cell r="D7341" t="str">
            <v>MICRO-DUCT PATHWAY, 1 CELL 22/16</v>
          </cell>
          <cell r="F7341">
            <v>0</v>
          </cell>
          <cell r="G7341"/>
        </row>
        <row r="7342">
          <cell r="A7342" t="str">
            <v>809E20110</v>
          </cell>
          <cell r="B7342"/>
          <cell r="C7342" t="str">
            <v>FT</v>
          </cell>
          <cell r="D7342" t="str">
            <v>MICRO-DUCT PATHWAY, 2 CELL 22/16</v>
          </cell>
          <cell r="F7342">
            <v>0</v>
          </cell>
          <cell r="G7342"/>
        </row>
        <row r="7343">
          <cell r="A7343" t="str">
            <v>809E20120</v>
          </cell>
          <cell r="B7343"/>
          <cell r="C7343" t="str">
            <v>FT</v>
          </cell>
          <cell r="D7343" t="str">
            <v>MICRO-DUCT PATHWAY, 4 CELL 22/16</v>
          </cell>
          <cell r="F7343">
            <v>0</v>
          </cell>
          <cell r="G7343"/>
        </row>
        <row r="7344">
          <cell r="A7344" t="str">
            <v>809E20130</v>
          </cell>
          <cell r="B7344"/>
          <cell r="C7344" t="str">
            <v>FT</v>
          </cell>
          <cell r="D7344" t="str">
            <v>MICRO-DUCT PATHWAY, 7 CELL 22/16</v>
          </cell>
          <cell r="F7344">
            <v>0</v>
          </cell>
          <cell r="G7344"/>
        </row>
        <row r="7345">
          <cell r="A7345" t="str">
            <v>809E21000</v>
          </cell>
          <cell r="B7345"/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  <cell r="G7345"/>
        </row>
        <row r="7346">
          <cell r="A7346" t="str">
            <v>809E22000</v>
          </cell>
          <cell r="B7346"/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</row>
        <row r="7347">
          <cell r="A7347" t="str">
            <v>809E23000</v>
          </cell>
          <cell r="B7347"/>
          <cell r="C7347" t="str">
            <v>FT</v>
          </cell>
          <cell r="D7347" t="str">
            <v>MICRO-DUCT INNERDUCT, 10/8</v>
          </cell>
          <cell r="F7347">
            <v>0</v>
          </cell>
          <cell r="G7347"/>
        </row>
        <row r="7348">
          <cell r="A7348" t="str">
            <v>809E23100</v>
          </cell>
          <cell r="B7348"/>
          <cell r="C7348" t="str">
            <v>FT</v>
          </cell>
          <cell r="D7348" t="str">
            <v>MICRO-DUCT INNERDUCT, 14/10</v>
          </cell>
          <cell r="F7348">
            <v>0</v>
          </cell>
          <cell r="G7348"/>
        </row>
        <row r="7349">
          <cell r="A7349" t="str">
            <v>809E23200</v>
          </cell>
          <cell r="B7349"/>
          <cell r="C7349" t="str">
            <v>FT</v>
          </cell>
          <cell r="D7349" t="str">
            <v>MICRO-DUCT INNERDUCT, 22/16</v>
          </cell>
          <cell r="F7349">
            <v>0</v>
          </cell>
          <cell r="G7349"/>
        </row>
        <row r="7350">
          <cell r="A7350" t="str">
            <v>809E24000</v>
          </cell>
          <cell r="B7350"/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</row>
        <row r="7351">
          <cell r="A7351" t="str">
            <v>809E24500</v>
          </cell>
          <cell r="B7351"/>
          <cell r="C7351" t="str">
            <v>FT</v>
          </cell>
          <cell r="D7351" t="str">
            <v>CONDUIT, 4", MULTICELL, HDPE WITH 4 – 1” INNERDUCTS</v>
          </cell>
          <cell r="F7351">
            <v>0</v>
          </cell>
          <cell r="G7351"/>
        </row>
        <row r="7352">
          <cell r="A7352" t="str">
            <v>809E25000</v>
          </cell>
          <cell r="B7352"/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</row>
        <row r="7353">
          <cell r="A7353" t="str">
            <v>809E60000</v>
          </cell>
          <cell r="B7353"/>
          <cell r="C7353" t="str">
            <v>EACH</v>
          </cell>
          <cell r="D7353" t="str">
            <v>CCTV IP-CAMERA SYSTEM, DOME-TYPE</v>
          </cell>
          <cell r="F7353">
            <v>0</v>
          </cell>
          <cell r="G7353"/>
        </row>
        <row r="7354">
          <cell r="A7354" t="str">
            <v>809E60001</v>
          </cell>
          <cell r="B7354"/>
          <cell r="C7354" t="str">
            <v>EACH</v>
          </cell>
          <cell r="D7354" t="str">
            <v>CCTV IP-CAMERA SYSTEM, DOME-TYPE, AS PER PLAN</v>
          </cell>
          <cell r="F7354">
            <v>0</v>
          </cell>
          <cell r="G7354"/>
        </row>
        <row r="7355">
          <cell r="A7355" t="str">
            <v>809E60010</v>
          </cell>
          <cell r="B7355"/>
          <cell r="C7355" t="str">
            <v>EACH</v>
          </cell>
          <cell r="D7355" t="str">
            <v>CCTV IP-CAMERA SYSTEM, TYPE HD, WALL/TUNNEL</v>
          </cell>
          <cell r="F7355">
            <v>0</v>
          </cell>
          <cell r="G7355"/>
        </row>
        <row r="7356">
          <cell r="A7356" t="str">
            <v>809E60020</v>
          </cell>
          <cell r="B7356"/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</row>
        <row r="7357">
          <cell r="A7357" t="str">
            <v>809E60030</v>
          </cell>
          <cell r="B7357"/>
          <cell r="C7357" t="str">
            <v>EACH</v>
          </cell>
          <cell r="D7357" t="str">
            <v>CCTV IP-CAMERA SYSTEM, ENHANCED</v>
          </cell>
          <cell r="F7357">
            <v>0</v>
          </cell>
          <cell r="G7357"/>
        </row>
        <row r="7358">
          <cell r="A7358" t="str">
            <v>809E60040</v>
          </cell>
          <cell r="B7358"/>
          <cell r="C7358" t="str">
            <v>EACH</v>
          </cell>
          <cell r="D7358" t="str">
            <v>CCTV IP-CAMERA SYSTEM, QUAD MULTI-VIEW FIXED WITH PTZ</v>
          </cell>
          <cell r="F7358">
            <v>0</v>
          </cell>
          <cell r="G7358"/>
        </row>
        <row r="7359">
          <cell r="A7359" t="str">
            <v>809E61000</v>
          </cell>
          <cell r="B7359"/>
          <cell r="C7359" t="str">
            <v>EACH</v>
          </cell>
          <cell r="D7359" t="str">
            <v>CCTV CONCRETE POLE WITH LOWERING UNIT, 70 FEET</v>
          </cell>
          <cell r="F7359">
            <v>0</v>
          </cell>
          <cell r="G7359"/>
        </row>
        <row r="7360">
          <cell r="A7360" t="str">
            <v>809E61002</v>
          </cell>
          <cell r="B7360"/>
          <cell r="C7360" t="str">
            <v>EACH</v>
          </cell>
          <cell r="D7360" t="str">
            <v>CCTV CONCRETE POLE, 70 FEET</v>
          </cell>
          <cell r="F7360">
            <v>0</v>
          </cell>
          <cell r="G7360"/>
        </row>
        <row r="7361">
          <cell r="A7361" t="str">
            <v>809E61010</v>
          </cell>
          <cell r="B7361"/>
          <cell r="C7361" t="str">
            <v>EACH</v>
          </cell>
          <cell r="D7361" t="str">
            <v>CCTV CONCRETE POLE WITH LOWERING UNIT, 50 FEET</v>
          </cell>
          <cell r="F7361">
            <v>0</v>
          </cell>
          <cell r="G7361"/>
        </row>
        <row r="7362">
          <cell r="A7362" t="str">
            <v>809E61012</v>
          </cell>
          <cell r="B7362"/>
          <cell r="C7362" t="str">
            <v>EACH</v>
          </cell>
          <cell r="D7362" t="str">
            <v>CCTV CONCRETE POLE, 50 FEET</v>
          </cell>
          <cell r="F7362">
            <v>0</v>
          </cell>
          <cell r="G7362"/>
        </row>
        <row r="7363">
          <cell r="A7363" t="str">
            <v>809E61090</v>
          </cell>
          <cell r="B7363"/>
          <cell r="C7363" t="str">
            <v>EACH</v>
          </cell>
          <cell r="D7363" t="str">
            <v>CCTV LOWERING UNIT</v>
          </cell>
          <cell r="F7363">
            <v>0</v>
          </cell>
          <cell r="G7363"/>
        </row>
        <row r="7364">
          <cell r="A7364" t="str">
            <v>809E61100</v>
          </cell>
          <cell r="B7364"/>
          <cell r="C7364" t="str">
            <v>EACH</v>
          </cell>
          <cell r="D7364" t="str">
            <v>CCTV LOWERING UNIT, INSTALLATION ONLY</v>
          </cell>
          <cell r="F7364">
            <v>0</v>
          </cell>
          <cell r="G7364"/>
        </row>
        <row r="7365">
          <cell r="A7365" t="str">
            <v>809E62990</v>
          </cell>
          <cell r="B7365"/>
          <cell r="C7365" t="str">
            <v>EACH</v>
          </cell>
          <cell r="D7365" t="str">
            <v>DYNAMIC MESSAGE SIGN (DMS), FULL COLOR</v>
          </cell>
          <cell r="F7365">
            <v>0</v>
          </cell>
          <cell r="G7365"/>
        </row>
        <row r="7366">
          <cell r="A7366" t="str">
            <v>809E63000</v>
          </cell>
          <cell r="B7366"/>
          <cell r="C7366" t="str">
            <v>EACH</v>
          </cell>
          <cell r="D7366" t="str">
            <v>DYNAMIC MESSAGE SIGN (DMS), FULL-SIZE WALK-IN</v>
          </cell>
          <cell r="F7366">
            <v>0</v>
          </cell>
          <cell r="G7366"/>
        </row>
        <row r="7367">
          <cell r="A7367" t="str">
            <v>809E63001</v>
          </cell>
          <cell r="B7367"/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  <cell r="G7367"/>
        </row>
        <row r="7368">
          <cell r="A7368" t="str">
            <v>809E63010</v>
          </cell>
          <cell r="B7368"/>
          <cell r="C7368" t="str">
            <v>EACH</v>
          </cell>
          <cell r="D7368" t="str">
            <v>DYNAMIC MESSAGE SIGN (DMS), FRONT-ACCESS</v>
          </cell>
          <cell r="F7368">
            <v>0</v>
          </cell>
          <cell r="G7368"/>
        </row>
        <row r="7369">
          <cell r="A7369" t="str">
            <v>809E63020</v>
          </cell>
          <cell r="B7369"/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  <cell r="G7369"/>
        </row>
        <row r="7370">
          <cell r="A7370" t="str">
            <v>809E63030</v>
          </cell>
          <cell r="B7370"/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  <cell r="G7370"/>
        </row>
        <row r="7371">
          <cell r="A7371" t="str">
            <v>809E63040</v>
          </cell>
          <cell r="B7371"/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  <cell r="G7371"/>
        </row>
        <row r="7372">
          <cell r="A7372" t="str">
            <v>809E63050</v>
          </cell>
          <cell r="B7372"/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  <cell r="G7372"/>
        </row>
        <row r="7373">
          <cell r="A7373" t="str">
            <v>809E64500</v>
          </cell>
          <cell r="B7373"/>
          <cell r="C7373" t="str">
            <v>EACH</v>
          </cell>
          <cell r="D7373" t="str">
            <v>HIGH-SPEED ETHERNET RADIO</v>
          </cell>
          <cell r="F7373">
            <v>0</v>
          </cell>
          <cell r="G7373"/>
        </row>
        <row r="7374">
          <cell r="A7374" t="str">
            <v>809E64550</v>
          </cell>
          <cell r="B7374"/>
          <cell r="C7374" t="str">
            <v>FT</v>
          </cell>
          <cell r="D7374" t="str">
            <v>ETHERNET CABLE, OUTDOOR-RATED</v>
          </cell>
          <cell r="F7374">
            <v>0</v>
          </cell>
          <cell r="G7374"/>
        </row>
        <row r="7375">
          <cell r="A7375" t="str">
            <v>809E65000</v>
          </cell>
          <cell r="B7375"/>
          <cell r="C7375" t="str">
            <v>EACH</v>
          </cell>
          <cell r="D7375" t="str">
            <v>ITS CABINET - GROUND MOUNTED</v>
          </cell>
          <cell r="F7375">
            <v>0</v>
          </cell>
          <cell r="G7375"/>
        </row>
        <row r="7376">
          <cell r="A7376" t="str">
            <v>809E65001</v>
          </cell>
          <cell r="B7376"/>
          <cell r="C7376" t="str">
            <v>EACH</v>
          </cell>
          <cell r="D7376" t="str">
            <v>ITS CABINET - GROUND MOUNTED, AS PER PLAN</v>
          </cell>
          <cell r="F7376">
            <v>0</v>
          </cell>
          <cell r="G7376"/>
        </row>
        <row r="7377">
          <cell r="A7377" t="str">
            <v>809E65010</v>
          </cell>
          <cell r="B7377"/>
          <cell r="C7377" t="str">
            <v>EACH</v>
          </cell>
          <cell r="D7377" t="str">
            <v>ITS CABINET - POLE MOUNTED</v>
          </cell>
          <cell r="F7377">
            <v>0</v>
          </cell>
          <cell r="G7377"/>
        </row>
        <row r="7378">
          <cell r="A7378" t="str">
            <v>809E65011</v>
          </cell>
          <cell r="B7378"/>
          <cell r="C7378" t="str">
            <v>EACH</v>
          </cell>
          <cell r="D7378" t="str">
            <v>ITS CABINET - POLE MOUNTED, AS PER PLAN</v>
          </cell>
          <cell r="F7378">
            <v>0</v>
          </cell>
          <cell r="G7378"/>
        </row>
        <row r="7379">
          <cell r="A7379" t="str">
            <v>809E65020</v>
          </cell>
          <cell r="B7379"/>
          <cell r="C7379" t="str">
            <v>EACH</v>
          </cell>
          <cell r="D7379" t="str">
            <v>ITS CABINET - POWER DISTRIBUTION CABINET (PDC)</v>
          </cell>
          <cell r="F7379">
            <v>0</v>
          </cell>
          <cell r="G7379"/>
        </row>
        <row r="7380">
          <cell r="A7380" t="str">
            <v>809E65030</v>
          </cell>
          <cell r="B7380"/>
          <cell r="C7380" t="str">
            <v>EACH</v>
          </cell>
          <cell r="D7380" t="str">
            <v>ITS CABINET - RAMP METER</v>
          </cell>
          <cell r="F7380">
            <v>0</v>
          </cell>
          <cell r="G7380"/>
        </row>
        <row r="7381">
          <cell r="A7381" t="str">
            <v>809E65040</v>
          </cell>
          <cell r="B7381"/>
          <cell r="C7381" t="str">
            <v>EACH</v>
          </cell>
          <cell r="D7381" t="str">
            <v>ITS CABINET - DMS</v>
          </cell>
          <cell r="F7381">
            <v>0</v>
          </cell>
          <cell r="G7381"/>
        </row>
        <row r="7382">
          <cell r="A7382" t="str">
            <v>809E65990</v>
          </cell>
          <cell r="B7382"/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</row>
        <row r="7383">
          <cell r="A7383" t="str">
            <v>809E66000</v>
          </cell>
          <cell r="B7383"/>
          <cell r="C7383" t="str">
            <v>EACH</v>
          </cell>
          <cell r="D7383" t="str">
            <v>CLOSED LOOP ARTERIAL TRAFFIC SIGNAL SYSTEM</v>
          </cell>
          <cell r="F7383">
            <v>0</v>
          </cell>
          <cell r="G7383"/>
        </row>
        <row r="7384">
          <cell r="A7384" t="str">
            <v>809E66010</v>
          </cell>
          <cell r="B7384"/>
          <cell r="C7384" t="str">
            <v>EACH</v>
          </cell>
          <cell r="D7384" t="str">
            <v>CENTRALLY CONTROLLED ARTERIAL TRAFFIC SIGNAL SYSTEM</v>
          </cell>
          <cell r="F7384">
            <v>0</v>
          </cell>
          <cell r="G7384"/>
        </row>
        <row r="7385">
          <cell r="A7385" t="str">
            <v>809E66020</v>
          </cell>
          <cell r="B7385"/>
          <cell r="C7385" t="str">
            <v>EACH</v>
          </cell>
          <cell r="D7385" t="str">
            <v>HIGHWAY RAIL / TRAFFIC SIGNAL PRE-EMPTION</v>
          </cell>
          <cell r="F7385">
            <v>0</v>
          </cell>
          <cell r="G7385"/>
        </row>
        <row r="7386">
          <cell r="A7386" t="str">
            <v>809E66030</v>
          </cell>
          <cell r="B7386"/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  <cell r="G7386"/>
        </row>
        <row r="7387">
          <cell r="A7387" t="str">
            <v>809E66040</v>
          </cell>
          <cell r="B7387"/>
          <cell r="C7387" t="str">
            <v>EACH</v>
          </cell>
          <cell r="D7387" t="str">
            <v>TRAFFIC SIGNAL SYSTEM WITH TRANSIT PRIORITY</v>
          </cell>
          <cell r="F7387">
            <v>0</v>
          </cell>
          <cell r="G7387"/>
        </row>
        <row r="7388">
          <cell r="A7388" t="str">
            <v>809E66050</v>
          </cell>
          <cell r="B7388"/>
          <cell r="C7388" t="str">
            <v>EACH</v>
          </cell>
          <cell r="D7388" t="str">
            <v>ADAPTIVE TRAFFIC SIGNAL CONTROL SYSTEM</v>
          </cell>
          <cell r="F7388">
            <v>0</v>
          </cell>
          <cell r="G7388"/>
        </row>
        <row r="7389">
          <cell r="A7389" t="str">
            <v>809E67000</v>
          </cell>
          <cell r="B7389"/>
          <cell r="C7389" t="str">
            <v>EACH</v>
          </cell>
          <cell r="D7389" t="str">
            <v>RAMP METER STATION</v>
          </cell>
          <cell r="F7389">
            <v>0</v>
          </cell>
          <cell r="G7389"/>
        </row>
        <row r="7390">
          <cell r="A7390" t="str">
            <v>809E67050</v>
          </cell>
          <cell r="B7390"/>
          <cell r="C7390" t="str">
            <v>EACH</v>
          </cell>
          <cell r="D7390" t="str">
            <v>RAMP METER TRAINING</v>
          </cell>
          <cell r="F7390">
            <v>0</v>
          </cell>
          <cell r="G7390"/>
        </row>
        <row r="7391">
          <cell r="A7391" t="str">
            <v>809E68900</v>
          </cell>
          <cell r="B7391"/>
          <cell r="C7391" t="str">
            <v>EACH</v>
          </cell>
          <cell r="D7391" t="str">
            <v>SIDE-FIRED RADAR DETECTOR</v>
          </cell>
          <cell r="F7391">
            <v>0</v>
          </cell>
          <cell r="G7391"/>
        </row>
        <row r="7392">
          <cell r="A7392" t="str">
            <v>809E69000</v>
          </cell>
          <cell r="B7392"/>
          <cell r="C7392" t="str">
            <v>EACH</v>
          </cell>
          <cell r="D7392" t="str">
            <v>ADVANCE RADAR DETECTION</v>
          </cell>
          <cell r="F7392">
            <v>0</v>
          </cell>
          <cell r="G7392"/>
        </row>
        <row r="7393">
          <cell r="A7393" t="str">
            <v>809E69001</v>
          </cell>
          <cell r="B7393"/>
          <cell r="C7393" t="str">
            <v>EACH</v>
          </cell>
          <cell r="D7393" t="str">
            <v>ADVANCE RADAR DETECTION, AS PER PLAN</v>
          </cell>
          <cell r="F7393">
            <v>0</v>
          </cell>
          <cell r="G7393"/>
        </row>
        <row r="7394">
          <cell r="A7394" t="str">
            <v>809E69100</v>
          </cell>
          <cell r="B7394"/>
          <cell r="C7394" t="str">
            <v>EACH</v>
          </cell>
          <cell r="D7394" t="str">
            <v>STOP LINE RADAR DETECTION</v>
          </cell>
          <cell r="F7394">
            <v>0</v>
          </cell>
          <cell r="G7394"/>
        </row>
        <row r="7395">
          <cell r="A7395" t="str">
            <v>809E69101</v>
          </cell>
          <cell r="B7395"/>
          <cell r="C7395" t="str">
            <v>EACH</v>
          </cell>
          <cell r="D7395" t="str">
            <v>STOP LINE RADAR DETECTION, AS PER PLAN</v>
          </cell>
          <cell r="F7395">
            <v>0</v>
          </cell>
          <cell r="G7395"/>
        </row>
        <row r="7396">
          <cell r="A7396" t="str">
            <v>809E69110</v>
          </cell>
          <cell r="B7396"/>
          <cell r="C7396" t="str">
            <v>EACH</v>
          </cell>
          <cell r="D7396" t="str">
            <v>STOP LINE AND ADVANCE RADAR DETECTION</v>
          </cell>
          <cell r="F7396">
            <v>0</v>
          </cell>
          <cell r="G7396"/>
        </row>
        <row r="7397">
          <cell r="A7397" t="str">
            <v>809E69122</v>
          </cell>
          <cell r="B7397"/>
          <cell r="C7397" t="str">
            <v>EACH</v>
          </cell>
          <cell r="D7397" t="str">
            <v>ATC CONTROLLER</v>
          </cell>
          <cell r="F7397">
            <v>0</v>
          </cell>
          <cell r="G7397"/>
        </row>
        <row r="7398">
          <cell r="A7398" t="str">
            <v>809E69123</v>
          </cell>
          <cell r="B7398"/>
          <cell r="C7398" t="str">
            <v>EACH</v>
          </cell>
          <cell r="D7398" t="str">
            <v>ATC CONTROLLER, AS PER PLAN</v>
          </cell>
          <cell r="F7398">
            <v>0</v>
          </cell>
          <cell r="G7398"/>
        </row>
        <row r="7399">
          <cell r="A7399" t="str">
            <v>809E69130</v>
          </cell>
          <cell r="B7399"/>
          <cell r="C7399" t="str">
            <v>EACH</v>
          </cell>
          <cell r="D7399" t="str">
            <v>WRONG WAY DETECTION SYSTEM</v>
          </cell>
          <cell r="F7399">
            <v>0</v>
          </cell>
          <cell r="G7399"/>
        </row>
        <row r="7400">
          <cell r="A7400" t="str">
            <v>809E69200</v>
          </cell>
          <cell r="B7400"/>
          <cell r="C7400" t="str">
            <v>EACH</v>
          </cell>
          <cell r="D7400" t="str">
            <v>EMERGENCY VEHICLE PREEMPTION</v>
          </cell>
          <cell r="F7400">
            <v>0</v>
          </cell>
          <cell r="G7400"/>
        </row>
        <row r="7401">
          <cell r="A7401" t="str">
            <v>809E69201</v>
          </cell>
          <cell r="B7401"/>
          <cell r="C7401" t="str">
            <v>EACH</v>
          </cell>
          <cell r="D7401" t="str">
            <v>EMERGENCY VEHICLE PREEMPTION, AS PER PLAN</v>
          </cell>
          <cell r="F7401">
            <v>0</v>
          </cell>
          <cell r="G7401"/>
        </row>
        <row r="7402">
          <cell r="A7402" t="str">
            <v>809E69210</v>
          </cell>
          <cell r="B7402"/>
          <cell r="C7402" t="str">
            <v>EACH</v>
          </cell>
          <cell r="D7402" t="str">
            <v>PREEMPT RECEIVING UNIT</v>
          </cell>
          <cell r="F7402">
            <v>0</v>
          </cell>
          <cell r="G7402"/>
        </row>
        <row r="7403">
          <cell r="A7403" t="str">
            <v>809E69211</v>
          </cell>
          <cell r="B7403"/>
          <cell r="C7403" t="str">
            <v>EACH</v>
          </cell>
          <cell r="D7403" t="str">
            <v>PREEMPT RECEIVING UNIT, AS PER PLAN</v>
          </cell>
          <cell r="F7403">
            <v>0</v>
          </cell>
          <cell r="G7403"/>
        </row>
        <row r="7404">
          <cell r="A7404" t="str">
            <v>809E69220</v>
          </cell>
          <cell r="B7404"/>
          <cell r="C7404" t="str">
            <v>FT</v>
          </cell>
          <cell r="D7404" t="str">
            <v>PREEMPT DETECTOR CABLE</v>
          </cell>
          <cell r="F7404">
            <v>0</v>
          </cell>
          <cell r="G7404"/>
        </row>
        <row r="7405">
          <cell r="A7405" t="str">
            <v>809E69221</v>
          </cell>
          <cell r="B7405"/>
          <cell r="C7405" t="str">
            <v>FT</v>
          </cell>
          <cell r="D7405" t="str">
            <v>PREEMPT DETECTOR CABLE, AS PER PLAN</v>
          </cell>
          <cell r="F7405">
            <v>0</v>
          </cell>
          <cell r="G7405"/>
        </row>
        <row r="7406">
          <cell r="A7406" t="str">
            <v>809E69230</v>
          </cell>
          <cell r="B7406"/>
          <cell r="C7406" t="str">
            <v>EACH</v>
          </cell>
          <cell r="D7406" t="str">
            <v>PREEMPT PHASE SELECTOR</v>
          </cell>
          <cell r="F7406">
            <v>0</v>
          </cell>
          <cell r="G7406"/>
        </row>
        <row r="7407">
          <cell r="A7407" t="str">
            <v>809E69231</v>
          </cell>
          <cell r="B7407"/>
          <cell r="C7407" t="str">
            <v>EACH</v>
          </cell>
          <cell r="D7407" t="str">
            <v>PREEMPT PHASE SELECTOR, AS PER PLAN</v>
          </cell>
          <cell r="F7407">
            <v>0</v>
          </cell>
          <cell r="G7407"/>
        </row>
        <row r="7408">
          <cell r="A7408" t="str">
            <v>809E69240</v>
          </cell>
          <cell r="B7408"/>
          <cell r="C7408" t="str">
            <v>EACH</v>
          </cell>
          <cell r="D7408" t="str">
            <v>PREEMPT CONFIRMATION LIGHT</v>
          </cell>
          <cell r="F7408">
            <v>0</v>
          </cell>
          <cell r="G7408"/>
        </row>
        <row r="7409">
          <cell r="A7409" t="str">
            <v>809E69241</v>
          </cell>
          <cell r="B7409"/>
          <cell r="C7409" t="str">
            <v>EACH</v>
          </cell>
          <cell r="D7409" t="str">
            <v>PREEMPT CONFIRMATION LIGHT, AS PER PLAN</v>
          </cell>
          <cell r="F7409">
            <v>0</v>
          </cell>
          <cell r="G7409"/>
        </row>
        <row r="7410">
          <cell r="A7410" t="str">
            <v>809E70000</v>
          </cell>
          <cell r="B7410"/>
          <cell r="C7410" t="str">
            <v>LS</v>
          </cell>
          <cell r="D7410" t="str">
            <v>MAINTAINING ITS DURING CONSTRUCTION</v>
          </cell>
          <cell r="F7410">
            <v>0</v>
          </cell>
          <cell r="G7410"/>
        </row>
        <row r="7411">
          <cell r="A7411" t="str">
            <v>809E70050</v>
          </cell>
          <cell r="B7411"/>
          <cell r="C7411" t="str">
            <v>LS</v>
          </cell>
          <cell r="D7411" t="str">
            <v>AS-BUILT CONSTRUCTION PLANS</v>
          </cell>
          <cell r="F7411">
            <v>0</v>
          </cell>
          <cell r="G7411"/>
        </row>
        <row r="7412">
          <cell r="A7412" t="str">
            <v>809E70100</v>
          </cell>
          <cell r="B7412"/>
          <cell r="C7412" t="str">
            <v>LS</v>
          </cell>
          <cell r="D7412" t="str">
            <v>TRAINING</v>
          </cell>
          <cell r="F7412">
            <v>0</v>
          </cell>
          <cell r="G7412"/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</row>
        <row r="7414">
          <cell r="A7414" t="str">
            <v>810E00100</v>
          </cell>
          <cell r="B7414"/>
          <cell r="C7414" t="str">
            <v>EACH</v>
          </cell>
          <cell r="D7414" t="str">
            <v>VITAL INDUCTIVE LOOP PROCESSOR SYSTEM</v>
          </cell>
          <cell r="F7414">
            <v>0</v>
          </cell>
          <cell r="G7414"/>
        </row>
        <row r="7415">
          <cell r="A7415" t="str">
            <v>810E00101</v>
          </cell>
          <cell r="B7415"/>
          <cell r="C7415" t="str">
            <v>EACH</v>
          </cell>
          <cell r="D7415" t="str">
            <v>VITAL INDUCTIVE LOOP PROCESSOR SYSTEM, AS PER PLAN</v>
          </cell>
          <cell r="F7415">
            <v>0</v>
          </cell>
          <cell r="G7415"/>
        </row>
        <row r="7416">
          <cell r="A7416" t="str">
            <v>812E10000</v>
          </cell>
          <cell r="B7416"/>
          <cell r="C7416" t="str">
            <v>EACH</v>
          </cell>
          <cell r="D7416" t="str">
            <v>PRECAST LIGHT POLE FOUNDATION</v>
          </cell>
          <cell r="F7416">
            <v>0</v>
          </cell>
          <cell r="G7416"/>
        </row>
        <row r="7417">
          <cell r="A7417" t="str">
            <v>814E00010</v>
          </cell>
          <cell r="B7417"/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  <cell r="G7417"/>
        </row>
        <row r="7418">
          <cell r="A7418" t="str">
            <v>814E00012</v>
          </cell>
          <cell r="B7418"/>
          <cell r="C7418" t="str">
            <v>EACH</v>
          </cell>
          <cell r="D7418" t="str">
            <v>US ROUTE SHIELD SYMBOL MARKING, TYPE B125</v>
          </cell>
          <cell r="F7418">
            <v>0</v>
          </cell>
          <cell r="G7418"/>
        </row>
        <row r="7419">
          <cell r="A7419" t="str">
            <v>814E00014</v>
          </cell>
          <cell r="B7419"/>
          <cell r="C7419" t="str">
            <v>EACH</v>
          </cell>
          <cell r="D7419" t="str">
            <v>STATE ROUTE SHIELD SYMBOL MARKING, TYPE B125</v>
          </cell>
          <cell r="F7419">
            <v>0</v>
          </cell>
          <cell r="G7419"/>
        </row>
        <row r="7420">
          <cell r="A7420" t="str">
            <v>814E00016</v>
          </cell>
          <cell r="B7420"/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  <cell r="G7420"/>
        </row>
        <row r="7421">
          <cell r="A7421" t="str">
            <v>814E00018</v>
          </cell>
          <cell r="B7421"/>
          <cell r="C7421" t="str">
            <v>EACH</v>
          </cell>
          <cell r="D7421" t="str">
            <v>REMOVAL OF PAVEMENT MARKING</v>
          </cell>
          <cell r="F7421">
            <v>0</v>
          </cell>
          <cell r="G7421"/>
        </row>
        <row r="7422">
          <cell r="A7422" t="str">
            <v>814E00020</v>
          </cell>
          <cell r="B7422"/>
          <cell r="C7422" t="str">
            <v>SF</v>
          </cell>
          <cell r="D7422" t="str">
            <v>REMOVAL OF PAVEMENT MARKING</v>
          </cell>
          <cell r="F7422">
            <v>0</v>
          </cell>
          <cell r="G7422"/>
        </row>
        <row r="7423">
          <cell r="A7423" t="str">
            <v>815E30000</v>
          </cell>
          <cell r="B7423"/>
          <cell r="C7423" t="str">
            <v>EACH</v>
          </cell>
          <cell r="D7423" t="str">
            <v>SPREAD SPECTRUM RADIO</v>
          </cell>
          <cell r="F7423">
            <v>0</v>
          </cell>
          <cell r="G7423"/>
        </row>
        <row r="7424">
          <cell r="A7424" t="str">
            <v>815E30001</v>
          </cell>
          <cell r="B7424"/>
          <cell r="C7424" t="str">
            <v>EACH</v>
          </cell>
          <cell r="D7424" t="str">
            <v>SPREAD SPECTRUM RADIO, AS PER PLAN</v>
          </cell>
          <cell r="F7424">
            <v>0</v>
          </cell>
          <cell r="G7424"/>
        </row>
        <row r="7425">
          <cell r="A7425" t="str">
            <v>815E30100</v>
          </cell>
          <cell r="B7425"/>
          <cell r="C7425" t="str">
            <v>LS</v>
          </cell>
          <cell r="D7425" t="str">
            <v>TRAINING FOR SPREAD SPECTRUM RADIO</v>
          </cell>
          <cell r="F7425">
            <v>0</v>
          </cell>
          <cell r="G7425"/>
        </row>
        <row r="7426">
          <cell r="A7426" t="str">
            <v>816E30000</v>
          </cell>
          <cell r="B7426"/>
          <cell r="C7426" t="str">
            <v>EACH</v>
          </cell>
          <cell r="D7426" t="str">
            <v>VIDEO DETECTION SYSTEM</v>
          </cell>
          <cell r="F7426">
            <v>0</v>
          </cell>
          <cell r="G7426"/>
        </row>
        <row r="7427">
          <cell r="A7427" t="str">
            <v>816E30001</v>
          </cell>
          <cell r="B7427"/>
          <cell r="C7427" t="str">
            <v>EACH</v>
          </cell>
          <cell r="D7427" t="str">
            <v>VIDEO DETECTION SYSTEM, AS PER PLAN</v>
          </cell>
          <cell r="F7427">
            <v>0</v>
          </cell>
          <cell r="G7427"/>
        </row>
        <row r="7428">
          <cell r="A7428" t="str">
            <v>816E30100</v>
          </cell>
          <cell r="B7428"/>
          <cell r="C7428" t="str">
            <v>LS</v>
          </cell>
          <cell r="D7428" t="str">
            <v>TRAINING FOR VIDEO DETECTION SYSTEM</v>
          </cell>
          <cell r="F7428">
            <v>0</v>
          </cell>
          <cell r="G7428"/>
        </row>
        <row r="7429">
          <cell r="A7429" t="str">
            <v>818E30000</v>
          </cell>
          <cell r="B7429"/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  <cell r="G7429"/>
        </row>
        <row r="7430">
          <cell r="A7430" t="str">
            <v>819E10000</v>
          </cell>
          <cell r="B7430"/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</row>
        <row r="7431">
          <cell r="A7431" t="str">
            <v>819E10001</v>
          </cell>
          <cell r="B7431"/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</row>
        <row r="7432">
          <cell r="A7432" t="str">
            <v>820E10001</v>
          </cell>
          <cell r="B7432"/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</row>
        <row r="7433">
          <cell r="A7433" t="str">
            <v>822E10000</v>
          </cell>
          <cell r="B7433"/>
          <cell r="C7433" t="str">
            <v>SY</v>
          </cell>
          <cell r="D7433" t="str">
            <v>HOT IN-PLACE RECYCLING, INTERMEDIATE COURSE</v>
          </cell>
          <cell r="F7433">
            <v>0</v>
          </cell>
          <cell r="G7433"/>
        </row>
        <row r="7434">
          <cell r="A7434" t="str">
            <v>823E10000</v>
          </cell>
          <cell r="B7434"/>
          <cell r="C7434" t="str">
            <v>CY</v>
          </cell>
          <cell r="D7434" t="str">
            <v>ASPHALT CONCRETE SURFACE COURSE, TYPE 1, (448)</v>
          </cell>
          <cell r="F7434">
            <v>0</v>
          </cell>
          <cell r="G7434"/>
        </row>
        <row r="7435">
          <cell r="A7435" t="str">
            <v>823E15000</v>
          </cell>
          <cell r="B7435"/>
          <cell r="C7435" t="str">
            <v>CY</v>
          </cell>
          <cell r="D7435" t="str">
            <v>ASPHALT CONCRETE INTERMEDIATE COURSE, TYPE 1, (448)</v>
          </cell>
          <cell r="F7435">
            <v>0</v>
          </cell>
          <cell r="G7435"/>
        </row>
        <row r="7436">
          <cell r="A7436" t="str">
            <v>823E20000</v>
          </cell>
          <cell r="B7436"/>
          <cell r="C7436" t="str">
            <v>CY</v>
          </cell>
          <cell r="D7436" t="str">
            <v>ASPHALT CONCRETE INTERMEDIATE COURSE, TYPE 2, (448)</v>
          </cell>
          <cell r="F7436">
            <v>0</v>
          </cell>
          <cell r="G7436"/>
        </row>
        <row r="7437">
          <cell r="A7437" t="str">
            <v>824E00010</v>
          </cell>
          <cell r="B7437"/>
          <cell r="C7437" t="str">
            <v>LS</v>
          </cell>
          <cell r="D7437" t="str">
            <v>SYSTEM ANALYSIS</v>
          </cell>
          <cell r="F7437">
            <v>0</v>
          </cell>
          <cell r="G7437"/>
        </row>
        <row r="7438">
          <cell r="A7438" t="str">
            <v>824E00011</v>
          </cell>
          <cell r="B7438"/>
          <cell r="C7438" t="str">
            <v>LS</v>
          </cell>
          <cell r="D7438" t="str">
            <v>SYSTEM ANALYSIS, AS PER PLAN</v>
          </cell>
          <cell r="F7438">
            <v>0</v>
          </cell>
          <cell r="G7438"/>
        </row>
        <row r="7439">
          <cell r="A7439" t="str">
            <v>826E10000</v>
          </cell>
          <cell r="B7439"/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  <cell r="G7439"/>
        </row>
        <row r="7440">
          <cell r="A7440" t="str">
            <v>826E10001</v>
          </cell>
          <cell r="B7440"/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  <cell r="G7440"/>
        </row>
        <row r="7441">
          <cell r="A7441" t="str">
            <v>826E10020</v>
          </cell>
          <cell r="B7441"/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  <cell r="G7441"/>
        </row>
        <row r="7442">
          <cell r="A7442" t="str">
            <v>826E10021</v>
          </cell>
          <cell r="B7442"/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  <cell r="G7442"/>
        </row>
        <row r="7443">
          <cell r="A7443" t="str">
            <v>826E10040</v>
          </cell>
          <cell r="B7443"/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  <cell r="G7443"/>
        </row>
        <row r="7444">
          <cell r="A7444" t="str">
            <v>826E10041</v>
          </cell>
          <cell r="B7444"/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  <cell r="G7444"/>
        </row>
        <row r="7445">
          <cell r="A7445" t="str">
            <v>826E10300</v>
          </cell>
          <cell r="B7445"/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  <cell r="G7445"/>
        </row>
        <row r="7446">
          <cell r="A7446" t="str">
            <v>826E10301</v>
          </cell>
          <cell r="B7446"/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  <cell r="G7446"/>
        </row>
        <row r="7447">
          <cell r="A7447" t="str">
            <v>826E10400</v>
          </cell>
          <cell r="B7447"/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  <cell r="G7447"/>
        </row>
        <row r="7448">
          <cell r="A7448" t="str">
            <v>826E10500</v>
          </cell>
          <cell r="B7448"/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  <cell r="G7448"/>
        </row>
        <row r="7449">
          <cell r="A7449" t="str">
            <v>826E10600</v>
          </cell>
          <cell r="B7449"/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  <cell r="G7449"/>
        </row>
        <row r="7450">
          <cell r="A7450" t="str">
            <v>826E10620</v>
          </cell>
          <cell r="B7450"/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  <cell r="G7450"/>
        </row>
        <row r="7451">
          <cell r="A7451" t="str">
            <v>826E10640</v>
          </cell>
          <cell r="B7451"/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  <cell r="G7451"/>
        </row>
        <row r="7452">
          <cell r="A7452" t="str">
            <v>826E10700</v>
          </cell>
          <cell r="B7452"/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  <cell r="G7452"/>
        </row>
        <row r="7453">
          <cell r="A7453" t="str">
            <v>826E10720</v>
          </cell>
          <cell r="B7453"/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  <cell r="G7453"/>
        </row>
        <row r="7454">
          <cell r="A7454" t="str">
            <v>826E10740</v>
          </cell>
          <cell r="B7454"/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  <cell r="G7454"/>
        </row>
        <row r="7455">
          <cell r="A7455" t="str">
            <v>826E20000</v>
          </cell>
          <cell r="B7455"/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</row>
        <row r="7456">
          <cell r="A7456" t="str">
            <v>828E00100</v>
          </cell>
          <cell r="B7456"/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</row>
        <row r="7457">
          <cell r="A7457" t="str">
            <v>828E00110</v>
          </cell>
          <cell r="B7457"/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</row>
        <row r="7458">
          <cell r="A7458" t="str">
            <v>829E00100</v>
          </cell>
          <cell r="B7458"/>
          <cell r="C7458" t="str">
            <v>SNMT</v>
          </cell>
          <cell r="D7458" t="str">
            <v>WORK ZONE EGRESS WARNING SYSTEM</v>
          </cell>
          <cell r="F7458">
            <v>0</v>
          </cell>
          <cell r="G7458"/>
        </row>
        <row r="7459">
          <cell r="A7459" t="str">
            <v>831E00100</v>
          </cell>
          <cell r="B7459"/>
          <cell r="C7459" t="str">
            <v>FT</v>
          </cell>
          <cell r="D7459" t="str">
            <v>LONGITUDINAL CHANNELIZING DEVICE</v>
          </cell>
          <cell r="F7459">
            <v>0</v>
          </cell>
          <cell r="G7459"/>
        </row>
        <row r="7460">
          <cell r="A7460" t="str">
            <v>831E00101</v>
          </cell>
          <cell r="B7460"/>
          <cell r="C7460" t="str">
            <v>FT</v>
          </cell>
          <cell r="D7460" t="str">
            <v>LONGITUDINAL CHANNELIZING DEVICE, AS PER PLAN</v>
          </cell>
          <cell r="F7460">
            <v>0</v>
          </cell>
          <cell r="G7460"/>
        </row>
        <row r="7461">
          <cell r="A7461" t="str">
            <v>831E00500</v>
          </cell>
          <cell r="B7461"/>
          <cell r="C7461" t="str">
            <v>FT</v>
          </cell>
          <cell r="D7461" t="str">
            <v>REMOVAL OF LONGITUDINAL CHANNELIZING DEVICE</v>
          </cell>
          <cell r="F7461">
            <v>0</v>
          </cell>
          <cell r="G7461"/>
        </row>
        <row r="7462">
          <cell r="A7462" t="str">
            <v>831E00510</v>
          </cell>
          <cell r="B7462"/>
          <cell r="C7462" t="str">
            <v>EACH</v>
          </cell>
          <cell r="D7462" t="str">
            <v>REMOVAL OF LONGITUDINAL CHANNELIZING DEVICE</v>
          </cell>
          <cell r="F7462">
            <v>0</v>
          </cell>
          <cell r="G7462"/>
        </row>
        <row r="7463">
          <cell r="A7463" t="str">
            <v>832E15000</v>
          </cell>
          <cell r="B7463"/>
          <cell r="C7463" t="str">
            <v>LS</v>
          </cell>
          <cell r="D7463" t="str">
            <v>STORM WATER POLLUTION PREVENTION PLAN</v>
          </cell>
          <cell r="F7463">
            <v>0</v>
          </cell>
          <cell r="G7463"/>
        </row>
        <row r="7464">
          <cell r="A7464" t="str">
            <v>832E15001</v>
          </cell>
          <cell r="B7464"/>
          <cell r="C7464" t="str">
            <v>LS</v>
          </cell>
          <cell r="D7464" t="str">
            <v>STORM WATER POLLUTION PREVENTION PLAN, AS PER PLAN</v>
          </cell>
          <cell r="F7464">
            <v>0</v>
          </cell>
          <cell r="G7464"/>
        </row>
        <row r="7465">
          <cell r="A7465" t="str">
            <v>832E15002</v>
          </cell>
          <cell r="B7465"/>
          <cell r="C7465" t="str">
            <v>LS</v>
          </cell>
          <cell r="D7465" t="str">
            <v>STORM WATER POLLUTION PREVENTION INSPECTIONS</v>
          </cell>
          <cell r="F7465">
            <v>0</v>
          </cell>
          <cell r="G7465"/>
        </row>
        <row r="7466">
          <cell r="A7466" t="str">
            <v>832E15010</v>
          </cell>
          <cell r="B7466"/>
          <cell r="C7466" t="str">
            <v>LS</v>
          </cell>
          <cell r="D7466" t="str">
            <v>STORM WATER POLLUTION PREVENTION INSPECTION SOFTWARE</v>
          </cell>
          <cell r="F7466">
            <v>0</v>
          </cell>
          <cell r="G7466"/>
        </row>
        <row r="7467">
          <cell r="A7467" t="str">
            <v>832E30000</v>
          </cell>
          <cell r="B7467"/>
          <cell r="C7467" t="str">
            <v>EACH</v>
          </cell>
          <cell r="D7467" t="str">
            <v>EROSION CONTROL</v>
          </cell>
          <cell r="F7467">
            <v>0</v>
          </cell>
          <cell r="G7467"/>
        </row>
        <row r="7468">
          <cell r="A7468" t="str">
            <v>832E30001</v>
          </cell>
          <cell r="B7468"/>
          <cell r="C7468" t="str">
            <v>EACH</v>
          </cell>
          <cell r="D7468" t="str">
            <v>EROSION CONTROL, AS PER PLAN</v>
          </cell>
          <cell r="F7468">
            <v>0</v>
          </cell>
          <cell r="G7468"/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</row>
        <row r="7470">
          <cell r="A7470" t="str">
            <v>833E10000</v>
          </cell>
          <cell r="B7470"/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</row>
        <row r="7471">
          <cell r="A7471" t="str">
            <v>833E10001</v>
          </cell>
          <cell r="B7471"/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</row>
        <row r="7472">
          <cell r="A7472" t="str">
            <v>833E11000</v>
          </cell>
          <cell r="B7472"/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</row>
        <row r="7473">
          <cell r="A7473" t="str">
            <v>833E12000</v>
          </cell>
          <cell r="B7473"/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833E12001</v>
          </cell>
          <cell r="B7474"/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833E13000</v>
          </cell>
          <cell r="B7475"/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</row>
        <row r="7476">
          <cell r="A7476" t="str">
            <v>833E13001</v>
          </cell>
          <cell r="B7476"/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</row>
        <row r="7477">
          <cell r="A7477" t="str">
            <v>836E10000</v>
          </cell>
          <cell r="B7477"/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  <cell r="G7477"/>
        </row>
        <row r="7478">
          <cell r="A7478" t="str">
            <v>836E10020</v>
          </cell>
          <cell r="B7478"/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  <cell r="G7478"/>
        </row>
        <row r="7479">
          <cell r="A7479" t="str">
            <v>836E10030</v>
          </cell>
          <cell r="B7479"/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  <cell r="G7479"/>
        </row>
        <row r="7480">
          <cell r="A7480" t="str">
            <v>836E10040</v>
          </cell>
          <cell r="B7480"/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  <cell r="G7480"/>
        </row>
        <row r="7481">
          <cell r="A7481" t="str">
            <v>836E20000</v>
          </cell>
          <cell r="B7481"/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  <cell r="G7481"/>
        </row>
        <row r="7482">
          <cell r="A7482" t="str">
            <v>836E20020</v>
          </cell>
          <cell r="B7482"/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  <cell r="G7482"/>
        </row>
        <row r="7483">
          <cell r="A7483" t="str">
            <v>836E20030</v>
          </cell>
          <cell r="B7483"/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  <cell r="G7483"/>
        </row>
        <row r="7484">
          <cell r="A7484" t="str">
            <v>836E20040</v>
          </cell>
          <cell r="B7484"/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  <cell r="G7484"/>
        </row>
        <row r="7485">
          <cell r="A7485" t="str">
            <v>837E10000</v>
          </cell>
          <cell r="B7485"/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</row>
        <row r="7486">
          <cell r="A7486" t="str">
            <v>837E10001</v>
          </cell>
          <cell r="B7486"/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</row>
        <row r="7487">
          <cell r="A7487" t="str">
            <v>837E21000</v>
          </cell>
          <cell r="B7487"/>
          <cell r="C7487" t="str">
            <v>FT</v>
          </cell>
          <cell r="D7487" t="str">
            <v>BACKFILL FOR LINER PIPE</v>
          </cell>
          <cell r="F7487">
            <v>0</v>
          </cell>
          <cell r="G7487"/>
        </row>
        <row r="7488">
          <cell r="A7488" t="str">
            <v>837E21001</v>
          </cell>
          <cell r="B7488"/>
          <cell r="C7488" t="str">
            <v>FT</v>
          </cell>
          <cell r="D7488" t="str">
            <v>BACKFILL FOR LINER PIPE, AS PER PLAN</v>
          </cell>
          <cell r="F7488">
            <v>0</v>
          </cell>
          <cell r="G7488"/>
        </row>
        <row r="7489">
          <cell r="A7489" t="str">
            <v>838E20700</v>
          </cell>
          <cell r="B7489"/>
          <cell r="C7489" t="str">
            <v>CY</v>
          </cell>
          <cell r="D7489" t="str">
            <v>GABIONS</v>
          </cell>
          <cell r="F7489">
            <v>0</v>
          </cell>
          <cell r="G7489"/>
        </row>
        <row r="7490">
          <cell r="A7490" t="str">
            <v>838E20701</v>
          </cell>
          <cell r="B7490"/>
          <cell r="C7490" t="str">
            <v>CY</v>
          </cell>
          <cell r="D7490" t="str">
            <v>GABIONS, AS PER PLAN</v>
          </cell>
          <cell r="F7490">
            <v>0</v>
          </cell>
          <cell r="G7490"/>
        </row>
        <row r="7491">
          <cell r="A7491" t="str">
            <v>838E20750</v>
          </cell>
          <cell r="B7491"/>
          <cell r="C7491" t="str">
            <v>CY</v>
          </cell>
          <cell r="D7491" t="str">
            <v>GABIONS WITH ADDITIONAL COATING</v>
          </cell>
          <cell r="F7491">
            <v>0</v>
          </cell>
          <cell r="G7491"/>
        </row>
        <row r="7492">
          <cell r="A7492" t="str">
            <v>838E20751</v>
          </cell>
          <cell r="B7492"/>
          <cell r="C7492" t="str">
            <v>CY</v>
          </cell>
          <cell r="D7492" t="str">
            <v>GABIONS WITH ADDITIONAL COATING, AS PER PLAN</v>
          </cell>
          <cell r="F7492">
            <v>0</v>
          </cell>
          <cell r="G7492"/>
        </row>
        <row r="7493">
          <cell r="A7493" t="str">
            <v>839E29000</v>
          </cell>
          <cell r="B7493"/>
          <cell r="C7493" t="str">
            <v>FT</v>
          </cell>
          <cell r="D7493" t="str">
            <v>TRENCH DRAIN, TYPE A WITH STANDARD GRATE</v>
          </cell>
          <cell r="F7493">
            <v>0</v>
          </cell>
          <cell r="G7493"/>
        </row>
        <row r="7494">
          <cell r="A7494" t="str">
            <v>839E29100</v>
          </cell>
          <cell r="B7494"/>
          <cell r="C7494" t="str">
            <v>FT</v>
          </cell>
          <cell r="D7494" t="str">
            <v>TRENCH DRAIN, TYPE A WITH PEDESTRIAN GRATE</v>
          </cell>
          <cell r="F7494">
            <v>0</v>
          </cell>
          <cell r="G7494"/>
        </row>
        <row r="7495">
          <cell r="A7495" t="str">
            <v>839E30000</v>
          </cell>
          <cell r="B7495"/>
          <cell r="C7495" t="str">
            <v>FT</v>
          </cell>
          <cell r="D7495" t="str">
            <v>TRENCH DRAIN, TYPE B WITH STANDARD GRATE</v>
          </cell>
          <cell r="F7495">
            <v>0</v>
          </cell>
          <cell r="G7495"/>
        </row>
        <row r="7496">
          <cell r="A7496" t="str">
            <v>839E30001</v>
          </cell>
          <cell r="B7496"/>
          <cell r="C7496" t="str">
            <v>FT</v>
          </cell>
          <cell r="D7496" t="str">
            <v>TRENCH DRAIN, TYPE B WITH STANDARD GRATE, AS PER PLAN</v>
          </cell>
          <cell r="F7496">
            <v>0</v>
          </cell>
          <cell r="G7496"/>
        </row>
        <row r="7497">
          <cell r="A7497" t="str">
            <v>839E30100</v>
          </cell>
          <cell r="B7497"/>
          <cell r="C7497" t="str">
            <v>FT</v>
          </cell>
          <cell r="D7497" t="str">
            <v>TRENCH DRAIN, TYPE B WITH PEDESTRIAN GRATE</v>
          </cell>
          <cell r="F7497">
            <v>0</v>
          </cell>
          <cell r="G7497"/>
        </row>
        <row r="7498">
          <cell r="A7498" t="str">
            <v>840E20000</v>
          </cell>
          <cell r="B7498"/>
          <cell r="C7498" t="str">
            <v>SF</v>
          </cell>
          <cell r="D7498" t="str">
            <v>MECHANICALLY STABILIZED EARTH WALL</v>
          </cell>
          <cell r="F7498">
            <v>0</v>
          </cell>
          <cell r="G7498"/>
        </row>
        <row r="7499">
          <cell r="A7499" t="str">
            <v>840E20001</v>
          </cell>
          <cell r="B7499"/>
          <cell r="C7499" t="str">
            <v>SF</v>
          </cell>
          <cell r="D7499" t="str">
            <v>MECHANICALLY STABILIZED EARTH WALL, AS PER PLAN</v>
          </cell>
          <cell r="F7499">
            <v>0</v>
          </cell>
          <cell r="G7499"/>
        </row>
        <row r="7500">
          <cell r="A7500" t="str">
            <v>840E21000</v>
          </cell>
          <cell r="B7500"/>
          <cell r="C7500" t="str">
            <v>CY</v>
          </cell>
          <cell r="D7500" t="str">
            <v>WALL EXCAVATION</v>
          </cell>
          <cell r="F7500">
            <v>0</v>
          </cell>
          <cell r="G7500"/>
        </row>
        <row r="7501">
          <cell r="A7501" t="str">
            <v>840E21001</v>
          </cell>
          <cell r="B7501"/>
          <cell r="C7501" t="str">
            <v>CY</v>
          </cell>
          <cell r="D7501" t="str">
            <v>WALL EXCAVATION, AS PER PLAN</v>
          </cell>
          <cell r="F7501">
            <v>0</v>
          </cell>
          <cell r="G7501"/>
        </row>
        <row r="7502">
          <cell r="A7502" t="str">
            <v>840E22000</v>
          </cell>
          <cell r="B7502"/>
          <cell r="C7502" t="str">
            <v>SY</v>
          </cell>
          <cell r="D7502" t="str">
            <v>FOUNDATION PREPARATION</v>
          </cell>
          <cell r="F7502">
            <v>0</v>
          </cell>
          <cell r="G7502"/>
        </row>
        <row r="7503">
          <cell r="A7503" t="str">
            <v>840E22001</v>
          </cell>
          <cell r="B7503"/>
          <cell r="C7503" t="str">
            <v>SY</v>
          </cell>
          <cell r="D7503" t="str">
            <v>FOUNDATION PREPARATION, AS PER PLAN</v>
          </cell>
          <cell r="F7503">
            <v>0</v>
          </cell>
          <cell r="G7503"/>
        </row>
        <row r="7504">
          <cell r="A7504" t="str">
            <v>840E23000</v>
          </cell>
          <cell r="B7504"/>
          <cell r="C7504" t="str">
            <v>CY</v>
          </cell>
          <cell r="D7504" t="str">
            <v>SELECT GRANULAR BACKFILL</v>
          </cell>
          <cell r="F7504">
            <v>0</v>
          </cell>
          <cell r="G7504"/>
        </row>
        <row r="7505">
          <cell r="A7505" t="str">
            <v>840E23001</v>
          </cell>
          <cell r="B7505"/>
          <cell r="C7505" t="str">
            <v>CY</v>
          </cell>
          <cell r="D7505" t="str">
            <v>SELECT GRANULAR BACKFILL, AS PER PLAN</v>
          </cell>
          <cell r="F7505">
            <v>0</v>
          </cell>
          <cell r="G7505"/>
        </row>
        <row r="7506">
          <cell r="A7506" t="str">
            <v>840E23050</v>
          </cell>
          <cell r="B7506"/>
          <cell r="C7506" t="str">
            <v>CY</v>
          </cell>
          <cell r="D7506" t="str">
            <v>NATURAL SOIL</v>
          </cell>
          <cell r="F7506">
            <v>0</v>
          </cell>
          <cell r="G7506"/>
        </row>
        <row r="7507">
          <cell r="A7507" t="str">
            <v>840E25010</v>
          </cell>
          <cell r="B7507"/>
          <cell r="C7507" t="str">
            <v>FT</v>
          </cell>
          <cell r="D7507" t="str">
            <v>6" DRAINAGE PIPE, PERFORATED</v>
          </cell>
          <cell r="F7507">
            <v>0</v>
          </cell>
          <cell r="G7507"/>
        </row>
        <row r="7508">
          <cell r="A7508" t="str">
            <v>840E25020</v>
          </cell>
          <cell r="B7508"/>
          <cell r="C7508" t="str">
            <v>FT</v>
          </cell>
          <cell r="D7508" t="str">
            <v>6" DRAINAGE PIPE, NON-PERFORATED</v>
          </cell>
          <cell r="F7508">
            <v>0</v>
          </cell>
          <cell r="G7508"/>
        </row>
        <row r="7509">
          <cell r="A7509" t="str">
            <v>840E26000</v>
          </cell>
          <cell r="B7509"/>
          <cell r="C7509" t="str">
            <v>FT</v>
          </cell>
          <cell r="D7509" t="str">
            <v>CONCRETE COPING</v>
          </cell>
          <cell r="F7509">
            <v>0</v>
          </cell>
          <cell r="G7509"/>
        </row>
        <row r="7510">
          <cell r="A7510" t="str">
            <v>840E26001</v>
          </cell>
          <cell r="B7510"/>
          <cell r="C7510" t="str">
            <v>FT</v>
          </cell>
          <cell r="D7510" t="str">
            <v>CONCRETE COPING, AS PER PLAN</v>
          </cell>
          <cell r="F7510">
            <v>0</v>
          </cell>
          <cell r="G7510"/>
        </row>
        <row r="7511">
          <cell r="A7511" t="str">
            <v>840E26050</v>
          </cell>
          <cell r="B7511"/>
          <cell r="C7511" t="str">
            <v>SF</v>
          </cell>
          <cell r="D7511" t="str">
            <v>AESTHETIC SURFACE TREATMENT</v>
          </cell>
          <cell r="F7511">
            <v>0</v>
          </cell>
          <cell r="G7511"/>
        </row>
        <row r="7512">
          <cell r="A7512" t="str">
            <v>840E27000</v>
          </cell>
          <cell r="B7512"/>
          <cell r="C7512" t="str">
            <v>DAY</v>
          </cell>
          <cell r="D7512" t="str">
            <v>ON-SITE ASSISTANCE</v>
          </cell>
          <cell r="F7512">
            <v>0</v>
          </cell>
          <cell r="G7512"/>
        </row>
        <row r="7513">
          <cell r="A7513" t="str">
            <v>840E28000</v>
          </cell>
          <cell r="B7513"/>
          <cell r="C7513" t="str">
            <v>LS</v>
          </cell>
          <cell r="D7513" t="str">
            <v>SGB INSPECTION AND COMPACTION TESTING</v>
          </cell>
          <cell r="F7513">
            <v>0</v>
          </cell>
          <cell r="G7513"/>
        </row>
        <row r="7514">
          <cell r="A7514" t="str">
            <v>841E10000</v>
          </cell>
          <cell r="B7514"/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</row>
        <row r="7515">
          <cell r="A7515" t="str">
            <v>841E10001</v>
          </cell>
          <cell r="B7515"/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</row>
        <row r="7516">
          <cell r="A7516" t="str">
            <v>841E11000</v>
          </cell>
          <cell r="B7516"/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841E11001</v>
          </cell>
          <cell r="B7517"/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841E12000</v>
          </cell>
          <cell r="B7518"/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</row>
        <row r="7519">
          <cell r="A7519" t="str">
            <v>841E12001</v>
          </cell>
          <cell r="B7519"/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B7520"/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B7521"/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B7522"/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  <cell r="G7522"/>
        </row>
        <row r="7523">
          <cell r="A7523" t="str">
            <v>843E50000</v>
          </cell>
          <cell r="B7523"/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B7524"/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B7525"/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B7526"/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B7527"/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B7528"/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B7529"/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B7530"/>
          <cell r="C7530" t="str">
            <v>SF</v>
          </cell>
          <cell r="D7530" t="str">
            <v>FIELD METALLIZING OF EXISTING STRUCTURAL STEEL</v>
          </cell>
          <cell r="F7530">
            <v>0</v>
          </cell>
        </row>
        <row r="7531">
          <cell r="A7531" t="str">
            <v>845E62020</v>
          </cell>
          <cell r="B7531"/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B7532"/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B7533"/>
          <cell r="C7533" t="str">
            <v>CF</v>
          </cell>
          <cell r="D7533" t="str">
            <v>POLYMER MODIFIED ASPHALT EXPANSION JOINT SYSTEM</v>
          </cell>
          <cell r="F7533">
            <v>0</v>
          </cell>
        </row>
        <row r="7534">
          <cell r="A7534" t="str">
            <v>846E00111</v>
          </cell>
          <cell r="B7534"/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B7535"/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B7536"/>
          <cell r="C7536" t="str">
            <v>SY</v>
          </cell>
          <cell r="D7536" t="str">
            <v>MICRO SILICA MODIFIED CONCRETE OVERLAY, AS PER PLAN</v>
          </cell>
          <cell r="F7536">
            <v>0</v>
          </cell>
        </row>
        <row r="7537">
          <cell r="A7537" t="str">
            <v>847E10100</v>
          </cell>
          <cell r="B7537"/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B7538"/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B7539"/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B7540"/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B7541"/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B7542"/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B7543"/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B7544"/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B7545"/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B7546"/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B7547"/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B7548"/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B7549"/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B7550"/>
          <cell r="C7550" t="str">
            <v>SY</v>
          </cell>
          <cell r="D7550" t="str">
            <v>WEARING COURSE REMOVED, ASPHALT</v>
          </cell>
          <cell r="F7550">
            <v>0</v>
          </cell>
        </row>
        <row r="7551">
          <cell r="A7551" t="str">
            <v>847E30301</v>
          </cell>
          <cell r="B7551"/>
          <cell r="C7551" t="str">
            <v>SY</v>
          </cell>
          <cell r="D7551" t="str">
            <v>WEARING COURSE REMOVED, ASPHALT, AS PER PLAN</v>
          </cell>
          <cell r="F7551">
            <v>0</v>
          </cell>
        </row>
        <row r="7552">
          <cell r="A7552" t="str">
            <v>847E30400</v>
          </cell>
          <cell r="B7552"/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B7553"/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B7554"/>
          <cell r="C7554" t="str">
            <v>SY</v>
          </cell>
          <cell r="D7554" t="str">
            <v>HAND CHIPPING</v>
          </cell>
          <cell r="F7554">
            <v>0</v>
          </cell>
        </row>
        <row r="7555">
          <cell r="A7555" t="str">
            <v>848E10000</v>
          </cell>
          <cell r="B7555"/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B7556"/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B7557"/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B7558"/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B7559"/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B7560"/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B7561"/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B7562"/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B7569"/>
          <cell r="C7569" t="str">
            <v>SY</v>
          </cell>
          <cell r="D7569" t="str">
            <v>HAND CHIPPING</v>
          </cell>
          <cell r="F7569">
            <v>0</v>
          </cell>
        </row>
        <row r="7570">
          <cell r="A7570" t="str">
            <v>848E50001</v>
          </cell>
          <cell r="B7570"/>
          <cell r="C7570" t="str">
            <v>SY</v>
          </cell>
          <cell r="D7570" t="str">
            <v>HAND CHIPPING, AS PER PLAN</v>
          </cell>
          <cell r="F7570">
            <v>0</v>
          </cell>
        </row>
        <row r="7571">
          <cell r="A7571" t="str">
            <v>848E50100</v>
          </cell>
          <cell r="B7571"/>
          <cell r="C7571" t="str">
            <v>LS</v>
          </cell>
          <cell r="D7571" t="str">
            <v>TEST SLAB</v>
          </cell>
          <cell r="F7571">
            <v>0</v>
          </cell>
          <cell r="G7571"/>
        </row>
        <row r="7572">
          <cell r="A7572" t="str">
            <v>848E50101</v>
          </cell>
          <cell r="B7572"/>
          <cell r="C7572" t="str">
            <v>LS</v>
          </cell>
          <cell r="D7572" t="str">
            <v>TEST SLAB, AS PER PLAN</v>
          </cell>
          <cell r="F7572">
            <v>0</v>
          </cell>
          <cell r="G7572"/>
        </row>
        <row r="7573">
          <cell r="A7573" t="str">
            <v>848E50200</v>
          </cell>
          <cell r="B7573"/>
          <cell r="C7573" t="str">
            <v>CY</v>
          </cell>
          <cell r="D7573" t="str">
            <v>FULL-DEPTH REPAIR</v>
          </cell>
          <cell r="F7573">
            <v>0</v>
          </cell>
          <cell r="G7573"/>
        </row>
        <row r="7574">
          <cell r="A7574" t="str">
            <v>848E50201</v>
          </cell>
          <cell r="B7574"/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B7575"/>
          <cell r="C7575" t="str">
            <v>SY</v>
          </cell>
          <cell r="D7575" t="str">
            <v>WEARING COURSE REMOVED, ASPHALT</v>
          </cell>
          <cell r="F7575">
            <v>0</v>
          </cell>
        </row>
        <row r="7576">
          <cell r="A7576" t="str">
            <v>848E50301</v>
          </cell>
          <cell r="B7576"/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B7577"/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B7578"/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B7579"/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</row>
        <row r="7580">
          <cell r="A7580" t="str">
            <v>848E50341</v>
          </cell>
          <cell r="B7580"/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</row>
        <row r="7581">
          <cell r="A7581" t="str">
            <v>848E90000</v>
          </cell>
          <cell r="B7581"/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B7582"/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B7585"/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B7586"/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B7587"/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B7588"/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B7589"/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B7590"/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B7591"/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B7592"/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B7593"/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B7594"/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B7595"/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B7596"/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B7597"/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B7598"/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B7599"/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B7600"/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B7601"/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B7602"/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B7603"/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B7604"/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B7605"/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B7606"/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B7607"/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B7608"/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B7609"/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B7610"/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B7611"/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B7612"/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B7613"/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B7614"/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B7615"/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B7616"/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B7617"/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B7618"/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B7619"/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B7620"/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B7621"/>
          <cell r="C7621" t="str">
            <v>CY</v>
          </cell>
          <cell r="D7621" t="str">
            <v>THINLAY ASPHALT CONCRETE, TYPE MED</v>
          </cell>
          <cell r="F7621">
            <v>0</v>
          </cell>
        </row>
        <row r="7622">
          <cell r="A7622" t="str">
            <v>860E10010</v>
          </cell>
          <cell r="B7622"/>
          <cell r="C7622" t="str">
            <v>CY</v>
          </cell>
          <cell r="D7622" t="str">
            <v>THINLAY ASPHALT CONCRETE, TYPE LT</v>
          </cell>
          <cell r="F7622">
            <v>0</v>
          </cell>
        </row>
        <row r="7623">
          <cell r="A7623" t="str">
            <v>861E11100</v>
          </cell>
          <cell r="B7623"/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  <cell r="G7623"/>
        </row>
        <row r="7624">
          <cell r="A7624" t="str">
            <v>861E11101</v>
          </cell>
          <cell r="B7624"/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  <cell r="G7624"/>
        </row>
        <row r="7625">
          <cell r="A7625" t="str">
            <v>861E11150</v>
          </cell>
          <cell r="B7625"/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B7626"/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B7627"/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B7628"/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B7629"/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B7630"/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B7631"/>
          <cell r="C7631" t="str">
            <v>HOUR</v>
          </cell>
          <cell r="D7631" t="str">
            <v>SCALING</v>
          </cell>
          <cell r="F7631">
            <v>0</v>
          </cell>
        </row>
        <row r="7632">
          <cell r="A7632" t="str">
            <v>862E00600</v>
          </cell>
          <cell r="B7632"/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B7633"/>
          <cell r="C7633" t="str">
            <v>SY</v>
          </cell>
          <cell r="D7633" t="str">
            <v>SLOPE DRAPE, AS PER PLAN</v>
          </cell>
          <cell r="F7633">
            <v>0</v>
          </cell>
          <cell r="G7633"/>
        </row>
        <row r="7634">
          <cell r="A7634" t="str">
            <v>862E00610</v>
          </cell>
          <cell r="B7634"/>
          <cell r="C7634" t="str">
            <v>CY</v>
          </cell>
          <cell r="D7634" t="str">
            <v>EXCAVATION</v>
          </cell>
          <cell r="F7634">
            <v>0</v>
          </cell>
        </row>
        <row r="7635">
          <cell r="A7635" t="str">
            <v>862E00611</v>
          </cell>
          <cell r="B7635"/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B7636"/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B7637"/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B7638"/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B7639"/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B7640"/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B7641"/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B7642"/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B7643"/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B7644"/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B7645"/>
          <cell r="C7645" t="str">
            <v>CY</v>
          </cell>
          <cell r="D7645" t="str">
            <v>REINFORCED EMBANKMENT</v>
          </cell>
          <cell r="F7645">
            <v>0</v>
          </cell>
        </row>
        <row r="7646">
          <cell r="A7646" t="str">
            <v>863E00801</v>
          </cell>
          <cell r="B7646"/>
          <cell r="C7646" t="str">
            <v>CY</v>
          </cell>
          <cell r="D7646" t="str">
            <v>REINFORCED EMBANKMENT, AS PER PLAN</v>
          </cell>
          <cell r="F7646">
            <v>0</v>
          </cell>
        </row>
        <row r="7647">
          <cell r="A7647" t="str">
            <v>864E10000</v>
          </cell>
          <cell r="B7647"/>
          <cell r="C7647" t="str">
            <v>GAL</v>
          </cell>
          <cell r="D7647" t="str">
            <v>POLYURETHANE EXPANDING FOAM, PREMIXED</v>
          </cell>
          <cell r="F7647">
            <v>0</v>
          </cell>
        </row>
        <row r="7648">
          <cell r="A7648" t="str">
            <v>866E00100</v>
          </cell>
          <cell r="B7648"/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B7649"/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B7650"/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B7651"/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B7652"/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B7653"/>
          <cell r="C7653" t="str">
            <v>EACH</v>
          </cell>
          <cell r="D7653" t="str">
            <v>EXTENDED CREEP TEST</v>
          </cell>
          <cell r="F7653">
            <v>0</v>
          </cell>
        </row>
        <row r="7654">
          <cell r="A7654" t="str">
            <v>866E01000</v>
          </cell>
          <cell r="B7654"/>
          <cell r="C7654" t="str">
            <v>CY</v>
          </cell>
          <cell r="D7654" t="str">
            <v>PRE-GROUTING IN ROCK</v>
          </cell>
          <cell r="F7654">
            <v>0</v>
          </cell>
        </row>
        <row r="7655">
          <cell r="A7655" t="str">
            <v>866E01100</v>
          </cell>
          <cell r="B7655"/>
          <cell r="C7655" t="str">
            <v>EACH</v>
          </cell>
          <cell r="D7655" t="str">
            <v>REDRILLING PRE-GROUTED HOLES IN ROCK</v>
          </cell>
          <cell r="F7655">
            <v>0</v>
          </cell>
          <cell r="G7655"/>
        </row>
        <row r="7656">
          <cell r="A7656" t="str">
            <v>867E00100</v>
          </cell>
          <cell r="B7656"/>
          <cell r="C7656" t="str">
            <v>LS</v>
          </cell>
          <cell r="D7656" t="str">
            <v>TEMPORARY WIRE FACED MECHANICALLY STABILIZED EARTH WALL</v>
          </cell>
          <cell r="F7656">
            <v>0</v>
          </cell>
          <cell r="G7656"/>
        </row>
        <row r="7657">
          <cell r="A7657" t="str">
            <v>867E00101</v>
          </cell>
          <cell r="B7657"/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B7658"/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B7659"/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B7660"/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B7661"/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B7662"/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B7663"/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B7664"/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B7665"/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B7666"/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B7667"/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B7668"/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B7669"/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B7670"/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B7671"/>
          <cell r="C7671" t="str">
            <v>CY</v>
          </cell>
          <cell r="D7671" t="str">
            <v>EMBANKMENT USING FOUNDRY SAND</v>
          </cell>
          <cell r="F7671">
            <v>0</v>
          </cell>
        </row>
        <row r="7672">
          <cell r="A7672" t="str">
            <v>871E10060</v>
          </cell>
          <cell r="B7672"/>
          <cell r="C7672" t="str">
            <v>CY</v>
          </cell>
          <cell r="D7672" t="str">
            <v>EMBANKMENT USING RECYCLED GLASS</v>
          </cell>
          <cell r="F7672">
            <v>0</v>
          </cell>
        </row>
        <row r="7673">
          <cell r="A7673" t="str">
            <v>871E10080</v>
          </cell>
          <cell r="B7673"/>
          <cell r="C7673" t="str">
            <v>CY</v>
          </cell>
          <cell r="D7673" t="str">
            <v>EMBANKMENT USING TIRE SHREDS</v>
          </cell>
          <cell r="F7673">
            <v>0</v>
          </cell>
          <cell r="G7673"/>
        </row>
        <row r="7674">
          <cell r="A7674" t="str">
            <v>871E10090</v>
          </cell>
          <cell r="B7674"/>
          <cell r="C7674" t="str">
            <v>CY</v>
          </cell>
          <cell r="D7674" t="str">
            <v>EMBANKMENT USING PETROLEUM CONTAMINATED SOIL</v>
          </cell>
          <cell r="F7674">
            <v>0</v>
          </cell>
          <cell r="G7674"/>
        </row>
        <row r="7675">
          <cell r="A7675" t="str">
            <v>871E10110</v>
          </cell>
          <cell r="B7675"/>
          <cell r="C7675" t="str">
            <v>CY</v>
          </cell>
          <cell r="D7675" t="str">
            <v>EMBANKMENT USING RECYCLED MATERIALS</v>
          </cell>
          <cell r="F7675">
            <v>0</v>
          </cell>
          <cell r="G7675"/>
        </row>
        <row r="7676">
          <cell r="A7676" t="str">
            <v>871E30000</v>
          </cell>
          <cell r="B7676"/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B7677"/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B7678"/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B7679"/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B7680"/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B7681"/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B7682"/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B7683"/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B7684"/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B7685"/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B7686"/>
          <cell r="C7686" t="str">
            <v>CY</v>
          </cell>
          <cell r="D7686" t="str">
            <v>ASPHALT CONCRETE WITH WARRANTY (5 YEARS), AS PER PLAN</v>
          </cell>
          <cell r="F7686">
            <v>0</v>
          </cell>
        </row>
        <row r="7687">
          <cell r="A7687" t="str">
            <v>880E15000</v>
          </cell>
          <cell r="B7687"/>
          <cell r="C7687" t="str">
            <v>CY</v>
          </cell>
          <cell r="D7687" t="str">
            <v>ASPHALT CONCRETE WITH WARRANTY (7 YEARS)</v>
          </cell>
          <cell r="F7687">
            <v>0</v>
          </cell>
        </row>
        <row r="7688">
          <cell r="A7688" t="str">
            <v>880E15001</v>
          </cell>
          <cell r="B7688"/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B7691"/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B7692"/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B7693"/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B7694"/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B7695"/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B7696"/>
          <cell r="C7696" t="str">
            <v>SY</v>
          </cell>
          <cell r="D7696" t="str">
            <v>SINGLE CHIP SEAL WITH TWO YEAR WARRANTY, AS PER PLAN</v>
          </cell>
          <cell r="F7696">
            <v>0</v>
          </cell>
        </row>
        <row r="7697">
          <cell r="A7697" t="str">
            <v>882E20000</v>
          </cell>
          <cell r="B7697"/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B7698"/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B7699"/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B7700"/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B7701"/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B7702"/>
          <cell r="C7702" t="str">
            <v>SF</v>
          </cell>
          <cell r="D7702" t="str">
            <v>FIELD METALLIZING OF STRUCTURAL STEEL, WITH WARRANTY</v>
          </cell>
          <cell r="F7702">
            <v>0</v>
          </cell>
        </row>
        <row r="7703">
          <cell r="A7703" t="str">
            <v>883E00210</v>
          </cell>
          <cell r="B7703"/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B7704"/>
          <cell r="C7704" t="str">
            <v>MNHR</v>
          </cell>
          <cell r="D7704" t="str">
            <v>GRINDING FINS, TEARS, SLIVERS ON STRUCTURAL STEEL</v>
          </cell>
          <cell r="F7704">
            <v>0</v>
          </cell>
          <cell r="G7704"/>
        </row>
        <row r="7705">
          <cell r="A7705" t="str">
            <v>884E00500</v>
          </cell>
          <cell r="B7705"/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B7706"/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B7707"/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B7708"/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B7709"/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B7710"/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B7711"/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B7712"/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B7713"/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B7714"/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B7715"/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B7716"/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B7717"/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B7718"/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</row>
        <row r="7719">
          <cell r="A7719" t="str">
            <v>884E10321</v>
          </cell>
          <cell r="B7719"/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</row>
        <row r="7720">
          <cell r="A7720" t="str">
            <v>884E10350</v>
          </cell>
          <cell r="B7720"/>
          <cell r="C7720" t="str">
            <v>SY</v>
          </cell>
          <cell r="D7720" t="str">
            <v>15" PORTLAND CEMENT CONCRETE PAVEMENT (7 YEAR WARRANTY)</v>
          </cell>
          <cell r="F7720">
            <v>0</v>
          </cell>
        </row>
        <row r="7721">
          <cell r="A7721" t="str">
            <v>884E80000</v>
          </cell>
          <cell r="B7721"/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B7723"/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  <cell r="G7723"/>
        </row>
        <row r="7724">
          <cell r="A7724" t="str">
            <v>885E00051</v>
          </cell>
          <cell r="B7724"/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  <cell r="G7724"/>
        </row>
        <row r="7725">
          <cell r="A7725" t="str">
            <v>885E00056</v>
          </cell>
          <cell r="B7725"/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</row>
        <row r="7726">
          <cell r="A7726" t="str">
            <v>885E00057</v>
          </cell>
          <cell r="B7726"/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</row>
        <row r="7727">
          <cell r="A7727" t="str">
            <v>885E00060</v>
          </cell>
          <cell r="B7727"/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  <cell r="G7727"/>
        </row>
        <row r="7728">
          <cell r="A7728" t="str">
            <v>885E00061</v>
          </cell>
          <cell r="B7728"/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  <cell r="G7728"/>
        </row>
        <row r="7729">
          <cell r="A7729" t="str">
            <v>885E00066</v>
          </cell>
          <cell r="B7729"/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  <cell r="G7729"/>
        </row>
        <row r="7730">
          <cell r="A7730" t="str">
            <v>885E00067</v>
          </cell>
          <cell r="B7730"/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  <cell r="G7730"/>
        </row>
        <row r="7731">
          <cell r="A7731" t="str">
            <v>885E00100</v>
          </cell>
          <cell r="B7731"/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  <cell r="G7731"/>
        </row>
        <row r="7732">
          <cell r="A7732" t="str">
            <v>885E00200</v>
          </cell>
          <cell r="B7732"/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  <cell r="G7732"/>
        </row>
        <row r="7733">
          <cell r="A7733" t="str">
            <v>885E00300</v>
          </cell>
          <cell r="B7733"/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885E00400</v>
          </cell>
          <cell r="B7734"/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885E00504</v>
          </cell>
          <cell r="B7735"/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  <cell r="G7735"/>
        </row>
        <row r="7736">
          <cell r="A7736" t="str">
            <v>885E00800</v>
          </cell>
          <cell r="B7736"/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  <cell r="G7736"/>
        </row>
        <row r="7737">
          <cell r="A7737" t="str">
            <v>885E00850</v>
          </cell>
          <cell r="B7737"/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  <cell r="G7737"/>
        </row>
        <row r="7738">
          <cell r="A7738" t="str">
            <v>885E10000</v>
          </cell>
          <cell r="B7738"/>
          <cell r="C7738" t="str">
            <v>EACH</v>
          </cell>
          <cell r="D7738" t="str">
            <v>FINAL INSPECTION REPAIR</v>
          </cell>
          <cell r="F7738">
            <v>0</v>
          </cell>
          <cell r="G7738"/>
        </row>
        <row r="7739">
          <cell r="A7739" t="str">
            <v>885E90000</v>
          </cell>
          <cell r="B7739"/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B7740"/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B7741"/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B7742"/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B7743"/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B7744"/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B7745"/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B7746"/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B7747"/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B7748"/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B7749"/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B7750"/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</row>
        <row r="7751">
          <cell r="A7751" t="str">
            <v>892E10800</v>
          </cell>
          <cell r="B7751"/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</row>
        <row r="7752">
          <cell r="A7752" t="str">
            <v>893E10000</v>
          </cell>
          <cell r="B7752"/>
          <cell r="C7752" t="str">
            <v>FT</v>
          </cell>
          <cell r="D7752" t="str">
            <v>CONTINUOUS FLIGHT AUGER (CFA) PILES, 12” DIAMETER</v>
          </cell>
          <cell r="F7752">
            <v>0</v>
          </cell>
          <cell r="G7752"/>
        </row>
        <row r="7753">
          <cell r="A7753" t="str">
            <v>893E10001</v>
          </cell>
          <cell r="B7753"/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  <cell r="G7753"/>
        </row>
        <row r="7754">
          <cell r="A7754" t="str">
            <v>893E10100</v>
          </cell>
          <cell r="B7754"/>
          <cell r="C7754" t="str">
            <v>FT</v>
          </cell>
          <cell r="D7754" t="str">
            <v>CONTINUOUS FLIGHT AUGER (CFA) PILES, 14” DIAMETER</v>
          </cell>
          <cell r="F7754">
            <v>0</v>
          </cell>
          <cell r="G7754"/>
        </row>
        <row r="7755">
          <cell r="A7755" t="str">
            <v>893E10101</v>
          </cell>
          <cell r="B7755"/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  <cell r="G7755"/>
        </row>
        <row r="7756">
          <cell r="A7756" t="str">
            <v>893E10200</v>
          </cell>
          <cell r="B7756"/>
          <cell r="C7756" t="str">
            <v>FT</v>
          </cell>
          <cell r="D7756" t="str">
            <v>CONTINUOUS FLIGHT AUGER (CFA) PILES, 16” DIAMETER</v>
          </cell>
          <cell r="F7756">
            <v>0</v>
          </cell>
          <cell r="G7756"/>
        </row>
        <row r="7757">
          <cell r="A7757" t="str">
            <v>893E10201</v>
          </cell>
          <cell r="B7757"/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  <cell r="G7757"/>
        </row>
        <row r="7758">
          <cell r="A7758" t="str">
            <v>893E10300</v>
          </cell>
          <cell r="B7758"/>
          <cell r="C7758" t="str">
            <v>FT</v>
          </cell>
          <cell r="D7758" t="str">
            <v>CONTINUOUS FLIGHT AUGER (CFA) PILES, 18” DIAMETER</v>
          </cell>
          <cell r="F7758">
            <v>0</v>
          </cell>
          <cell r="G7758"/>
        </row>
        <row r="7759">
          <cell r="A7759" t="str">
            <v>893E10301</v>
          </cell>
          <cell r="B7759"/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  <cell r="G7759"/>
        </row>
        <row r="7760">
          <cell r="A7760" t="str">
            <v>893E10400</v>
          </cell>
          <cell r="B7760"/>
          <cell r="C7760" t="str">
            <v>FT</v>
          </cell>
          <cell r="D7760" t="str">
            <v>CONTINUOUS FLIGHT AUGER (CFA) PILES, 24” DIAMETER</v>
          </cell>
          <cell r="F7760">
            <v>0</v>
          </cell>
          <cell r="G7760"/>
        </row>
        <row r="7761">
          <cell r="A7761" t="str">
            <v>893E10401</v>
          </cell>
          <cell r="B7761"/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  <cell r="G7761"/>
        </row>
        <row r="7762">
          <cell r="A7762" t="str">
            <v>893E10500</v>
          </cell>
          <cell r="B7762"/>
          <cell r="C7762" t="str">
            <v>FT</v>
          </cell>
          <cell r="D7762" t="str">
            <v>CONTINUOUS FLIGHT AUGER (CFA) PILES, 30” DIAMETER</v>
          </cell>
          <cell r="F7762">
            <v>0</v>
          </cell>
          <cell r="G7762"/>
        </row>
        <row r="7763">
          <cell r="A7763" t="str">
            <v>893E10501</v>
          </cell>
          <cell r="B7763"/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  <cell r="G7763"/>
        </row>
        <row r="7764">
          <cell r="A7764" t="str">
            <v>893E10600</v>
          </cell>
          <cell r="B7764"/>
          <cell r="C7764" t="str">
            <v>FT</v>
          </cell>
          <cell r="D7764" t="str">
            <v>CONTINUOUS FLIGHT AUGER (CFA) PILES, 36” DIAMETER</v>
          </cell>
          <cell r="F7764">
            <v>0</v>
          </cell>
          <cell r="G7764"/>
        </row>
        <row r="7765">
          <cell r="A7765" t="str">
            <v>893E10601</v>
          </cell>
          <cell r="B7765"/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  <cell r="G7765"/>
        </row>
        <row r="7766">
          <cell r="A7766" t="str">
            <v>893E10700</v>
          </cell>
          <cell r="B7766"/>
          <cell r="C7766" t="str">
            <v>FT</v>
          </cell>
          <cell r="D7766" t="str">
            <v>CONTINUOUS FLIGHT AUGER (CFA) PILES, 42” DIAMETER</v>
          </cell>
          <cell r="F7766">
            <v>0</v>
          </cell>
          <cell r="G7766"/>
        </row>
        <row r="7767">
          <cell r="A7767" t="str">
            <v>893E10701</v>
          </cell>
          <cell r="B7767"/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  <cell r="G7767"/>
        </row>
        <row r="7768">
          <cell r="A7768" t="str">
            <v>893E10800</v>
          </cell>
          <cell r="B7768"/>
          <cell r="C7768" t="str">
            <v>FT</v>
          </cell>
          <cell r="D7768" t="str">
            <v>CONTINUOUS FLIGHT AUGER (CFA) PILES, 48” DIAMETER</v>
          </cell>
          <cell r="F7768">
            <v>0</v>
          </cell>
          <cell r="G7768"/>
        </row>
        <row r="7769">
          <cell r="A7769" t="str">
            <v>893E10801</v>
          </cell>
          <cell r="B7769"/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  <cell r="G7769"/>
        </row>
        <row r="7770">
          <cell r="A7770" t="str">
            <v>893E19000</v>
          </cell>
          <cell r="B7770"/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B7771"/>
          <cell r="C7771" t="str">
            <v>EACH</v>
          </cell>
          <cell r="D7771" t="str">
            <v>CONTINUOUS FLIGHT AUGER (CFA) PILES, INTEGRITY TEST</v>
          </cell>
          <cell r="F7771">
            <v>0</v>
          </cell>
          <cell r="G7771"/>
        </row>
        <row r="7772">
          <cell r="A7772" t="str">
            <v>893E20100</v>
          </cell>
          <cell r="B7772"/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  <cell r="G7772"/>
        </row>
        <row r="7773">
          <cell r="A7773" t="str">
            <v>893E20200</v>
          </cell>
          <cell r="B7773"/>
          <cell r="C7773" t="str">
            <v>EACH</v>
          </cell>
          <cell r="D7773" t="str">
            <v>CONTINUOUS FLIGHT AUGER (CFA) PILES, PROOF LOAD TEST</v>
          </cell>
          <cell r="F7773">
            <v>0</v>
          </cell>
          <cell r="G7773"/>
        </row>
        <row r="7774">
          <cell r="A7774" t="str">
            <v>894E10000</v>
          </cell>
          <cell r="B7774"/>
          <cell r="C7774" t="str">
            <v>EACH</v>
          </cell>
          <cell r="D7774" t="str">
            <v>THERMAL INTEGRITY PROFILING (TIP) TEST</v>
          </cell>
          <cell r="F7774">
            <v>0</v>
          </cell>
          <cell r="G7774"/>
        </row>
        <row r="7775">
          <cell r="A7775" t="str">
            <v>894E10100</v>
          </cell>
          <cell r="B7775"/>
          <cell r="C7775" t="str">
            <v>FT</v>
          </cell>
          <cell r="D7775" t="str">
            <v>CONCRETE CORE SAMPLING AND GROUTING</v>
          </cell>
          <cell r="F7775">
            <v>0</v>
          </cell>
          <cell r="G7775"/>
        </row>
        <row r="7776">
          <cell r="A7776" t="str">
            <v>894E10200</v>
          </cell>
          <cell r="B7776"/>
          <cell r="C7776" t="str">
            <v>EACH</v>
          </cell>
          <cell r="D7776" t="str">
            <v>CONCRETE CORE STRENGTH TEST</v>
          </cell>
          <cell r="F7776">
            <v>0</v>
          </cell>
          <cell r="G7776"/>
        </row>
        <row r="7777">
          <cell r="A7777" t="str">
            <v>895E10010</v>
          </cell>
          <cell r="B7777"/>
          <cell r="C7777" t="str">
            <v>EACH</v>
          </cell>
          <cell r="D7777" t="str">
            <v>MANUFACTURED WATER QUALITY STRUCTURE, TYPE 1</v>
          </cell>
          <cell r="F7777">
            <v>0</v>
          </cell>
          <cell r="G7777"/>
        </row>
        <row r="7778">
          <cell r="A7778" t="str">
            <v>895E10011</v>
          </cell>
          <cell r="B7778"/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  <cell r="G7778"/>
        </row>
        <row r="7779">
          <cell r="A7779" t="str">
            <v>895E10020</v>
          </cell>
          <cell r="B7779"/>
          <cell r="C7779" t="str">
            <v>EACH</v>
          </cell>
          <cell r="D7779" t="str">
            <v>MANUFACTURED WATER QUALITY STRUCTURE, TYPE 2</v>
          </cell>
          <cell r="F7779">
            <v>0</v>
          </cell>
          <cell r="G7779"/>
        </row>
        <row r="7780">
          <cell r="A7780" t="str">
            <v>895E10021</v>
          </cell>
          <cell r="B7780"/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  <cell r="G7780"/>
        </row>
        <row r="7781">
          <cell r="A7781" t="str">
            <v>895E10030</v>
          </cell>
          <cell r="B7781"/>
          <cell r="C7781" t="str">
            <v>EACH</v>
          </cell>
          <cell r="D7781" t="str">
            <v>MANUFACTURED WATER QUALITY STRUCTURE, TYPE 3</v>
          </cell>
          <cell r="F7781">
            <v>0</v>
          </cell>
          <cell r="G7781"/>
        </row>
        <row r="7782">
          <cell r="A7782" t="str">
            <v>895E10040</v>
          </cell>
          <cell r="B7782"/>
          <cell r="C7782" t="str">
            <v>EACH</v>
          </cell>
          <cell r="D7782" t="str">
            <v>MANUFACTURED WATER QUALITY STRUCTURE, TYPE 4</v>
          </cell>
          <cell r="F7782">
            <v>0</v>
          </cell>
          <cell r="G7782"/>
        </row>
        <row r="7783">
          <cell r="A7783" t="str">
            <v>896E00010</v>
          </cell>
          <cell r="B7783"/>
          <cell r="C7783" t="str">
            <v>SNMT</v>
          </cell>
          <cell r="D7783" t="str">
            <v>PORTABLE NON-INTRUSIVE TRAFFIC SENSOR, CLASS I</v>
          </cell>
          <cell r="F7783">
            <v>0</v>
          </cell>
          <cell r="G7783"/>
        </row>
        <row r="7784">
          <cell r="A7784" t="str">
            <v>896E00012</v>
          </cell>
          <cell r="B7784"/>
          <cell r="C7784" t="str">
            <v>SNMT</v>
          </cell>
          <cell r="D7784" t="str">
            <v>PORTABLE NON-INTRUSIVE TRAFFIC SENSOR, CLASS II</v>
          </cell>
          <cell r="F7784">
            <v>0</v>
          </cell>
          <cell r="G7784"/>
        </row>
        <row r="7785">
          <cell r="A7785" t="str">
            <v>896E00020</v>
          </cell>
          <cell r="B7785"/>
          <cell r="C7785" t="str">
            <v>SNMT</v>
          </cell>
          <cell r="D7785" t="str">
            <v>PORTABLE CHANGEABLE MESSAGE SIGN</v>
          </cell>
          <cell r="F7785">
            <v>0</v>
          </cell>
          <cell r="G7785"/>
        </row>
        <row r="7786">
          <cell r="A7786" t="str">
            <v>896E00021</v>
          </cell>
          <cell r="B7786"/>
          <cell r="C7786" t="str">
            <v>SNMT</v>
          </cell>
          <cell r="D7786" t="str">
            <v>PORTABLE CHANGEABLE MESSAGE SIGN, AS PER PLAN</v>
          </cell>
          <cell r="F7786">
            <v>0</v>
          </cell>
          <cell r="G7786"/>
        </row>
        <row r="7787">
          <cell r="A7787" t="str">
            <v>897E01010</v>
          </cell>
          <cell r="B7787"/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B7788"/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B7789"/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B7790"/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B7791"/>
          <cell r="C7791" t="str">
            <v>SY</v>
          </cell>
          <cell r="D7791" t="str">
            <v>PATCHING PLANED SURFACE</v>
          </cell>
          <cell r="F7791">
            <v>0</v>
          </cell>
          <cell r="G7791"/>
        </row>
        <row r="7792">
          <cell r="A7792" t="str">
            <v>897E02001</v>
          </cell>
          <cell r="B7792"/>
          <cell r="C7792" t="str">
            <v>SY</v>
          </cell>
          <cell r="D7792" t="str">
            <v>PATCHING PLANED SURFACE, AS PER PLAN</v>
          </cell>
          <cell r="F7792">
            <v>0</v>
          </cell>
          <cell r="G7792"/>
        </row>
        <row r="7793">
          <cell r="A7793" t="str">
            <v>898E10000</v>
          </cell>
          <cell r="B7793"/>
          <cell r="C7793" t="str">
            <v>EACH</v>
          </cell>
          <cell r="D7793" t="str">
            <v>WIRELESS MAGNETOMETER DETECTION SYSTEM</v>
          </cell>
          <cell r="F7793">
            <v>0</v>
          </cell>
          <cell r="G7793"/>
        </row>
        <row r="7794">
          <cell r="A7794" t="str">
            <v>898E10001</v>
          </cell>
          <cell r="B7794"/>
          <cell r="C7794" t="str">
            <v>EACH</v>
          </cell>
          <cell r="D7794" t="str">
            <v>WIRELESS MAGNETOMETER DETECTION SYSTEM, AS PER PLAN</v>
          </cell>
          <cell r="F7794">
            <v>0</v>
          </cell>
          <cell r="G7794"/>
        </row>
        <row r="7795">
          <cell r="A7795" t="str">
            <v>898E15000</v>
          </cell>
          <cell r="B7795"/>
          <cell r="C7795" t="str">
            <v>LS</v>
          </cell>
          <cell r="D7795" t="str">
            <v>TRAINING FOR WIRELESS MAGNETOMETER DETECTION SYSTEM</v>
          </cell>
          <cell r="F7795">
            <v>0</v>
          </cell>
          <cell r="G7795"/>
        </row>
        <row r="7796">
          <cell r="A7796" t="str">
            <v>899E10000</v>
          </cell>
          <cell r="B7796"/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B7797"/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B7823"/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B7824"/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B7825"/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B7826"/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B7827"/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B7828"/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B7829"/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B7830"/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B7831"/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B7832"/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B7833"/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B7834"/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B7835"/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B7836"/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B7837"/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B7838"/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B7839"/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B7840"/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B7841"/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B7842"/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B7843"/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B7844"/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B7845"/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B7846"/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B7847"/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B7848"/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B7849"/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B7850"/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B7851"/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B7852"/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B7853"/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B7854"/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B7855"/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B7856"/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B7857"/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B7858"/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B7859"/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B7860"/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B7861"/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B7862"/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B7863"/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B7864"/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B7865"/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B7866"/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292"/>
  <sheetViews>
    <sheetView showGridLines="0" tabSelected="1" topLeftCell="A15" zoomScaleNormal="100" workbookViewId="0">
      <selection activeCell="D10" sqref="D10:W5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5" width="9.7109375" style="5" customWidth="1"/>
    <col min="26" max="16384" width="9.140625" style="5"/>
  </cols>
  <sheetData>
    <row r="1" spans="1:25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24"/>
      <c r="O1" s="24"/>
      <c r="P1" s="1"/>
      <c r="Q1" s="1"/>
      <c r="R1" s="1"/>
    </row>
    <row r="2" spans="1:25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24"/>
      <c r="O2" s="24"/>
      <c r="P2" s="1"/>
      <c r="Q2" s="1"/>
      <c r="R2" s="1"/>
    </row>
    <row r="3" spans="1:25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2"/>
      <c r="O3" s="2"/>
      <c r="P3" s="1"/>
      <c r="Q3" s="1"/>
      <c r="R3" s="1"/>
    </row>
    <row r="4" spans="1:25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2"/>
      <c r="O4" s="2"/>
      <c r="P4" s="1"/>
      <c r="Q4" s="1"/>
      <c r="R4" s="1"/>
    </row>
    <row r="5" spans="1:25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</row>
    <row r="6" spans="1:25" ht="12.75" customHeight="1" thickBot="1" x14ac:dyDescent="0.25"/>
    <row r="7" spans="1:25" ht="12.75" customHeight="1" thickBot="1" x14ac:dyDescent="0.25">
      <c r="B7" s="26" t="s">
        <v>10</v>
      </c>
      <c r="D7" s="96">
        <f>T7</f>
        <v>1</v>
      </c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T7" s="21">
        <v>1</v>
      </c>
      <c r="U7" s="22" t="s">
        <v>4</v>
      </c>
      <c r="V7" s="23"/>
      <c r="W7" s="23"/>
      <c r="X7" s="23"/>
      <c r="Y7" s="23"/>
    </row>
    <row r="8" spans="1:25" ht="12.75" customHeight="1" thickBot="1" x14ac:dyDescent="0.25">
      <c r="B8" s="30">
        <v>1</v>
      </c>
      <c r="D8" s="100" t="s">
        <v>8</v>
      </c>
      <c r="E8" s="100"/>
      <c r="F8" s="100"/>
      <c r="G8" s="100"/>
      <c r="H8" s="100"/>
      <c r="I8" s="100"/>
      <c r="J8" s="100"/>
      <c r="K8" s="25" t="s">
        <v>22</v>
      </c>
      <c r="L8" s="25" t="s">
        <v>23</v>
      </c>
      <c r="M8" s="25" t="s">
        <v>23</v>
      </c>
      <c r="N8" s="25" t="s">
        <v>23</v>
      </c>
      <c r="O8" s="25" t="s">
        <v>23</v>
      </c>
      <c r="P8" s="25" t="s">
        <v>61</v>
      </c>
      <c r="Q8" s="25" t="s">
        <v>62</v>
      </c>
      <c r="R8" s="25" t="s">
        <v>63</v>
      </c>
      <c r="S8" s="49" t="s">
        <v>64</v>
      </c>
      <c r="T8" s="49" t="s">
        <v>68</v>
      </c>
      <c r="U8" s="49" t="s">
        <v>65</v>
      </c>
      <c r="V8" s="49" t="s">
        <v>66</v>
      </c>
      <c r="W8" s="49" t="s">
        <v>67</v>
      </c>
    </row>
    <row r="9" spans="1:25" ht="12.75" customHeight="1" thickBot="1" x14ac:dyDescent="0.25">
      <c r="D9" s="100" t="s">
        <v>9</v>
      </c>
      <c r="E9" s="100"/>
      <c r="F9" s="100"/>
      <c r="G9" s="100"/>
      <c r="H9" s="100"/>
      <c r="I9" s="100"/>
      <c r="J9" s="100"/>
      <c r="K9" s="36"/>
      <c r="L9" s="36"/>
      <c r="M9" s="36" t="s">
        <v>25</v>
      </c>
      <c r="N9" s="36"/>
      <c r="O9" s="36" t="s">
        <v>26</v>
      </c>
      <c r="P9" s="36"/>
      <c r="Q9" s="36"/>
      <c r="R9" s="36"/>
    </row>
    <row r="10" spans="1:25" ht="12.75" customHeight="1" thickBot="1" x14ac:dyDescent="0.25">
      <c r="B10" s="106" t="s">
        <v>11</v>
      </c>
      <c r="D10" s="97" t="s">
        <v>20</v>
      </c>
      <c r="E10" s="103" t="s">
        <v>0</v>
      </c>
      <c r="F10" s="123" t="s">
        <v>1</v>
      </c>
      <c r="G10" s="124"/>
      <c r="H10" s="124"/>
      <c r="I10" s="124"/>
      <c r="J10" s="125"/>
      <c r="K10" s="50" t="str">
        <f t="shared" ref="K10:Q10" si="0">IF(OR(TRIM(K8)=0,TRIM(K8)=""),"",IF(IFERROR(TRIM(INDEX(QryItemNamed,MATCH(TRIM(K8),ITEM,0),2)),"")="Y","SPECIAL",LEFT(IFERROR(TRIM(INDEX(ITEM,MATCH(TRIM(K8),ITEM,0))),""),3)))</f>
        <v>642</v>
      </c>
      <c r="L10" s="51" t="str">
        <f t="shared" si="0"/>
        <v>642</v>
      </c>
      <c r="M10" s="51" t="str">
        <f t="shared" si="0"/>
        <v>642</v>
      </c>
      <c r="N10" s="51">
        <v>642</v>
      </c>
      <c r="O10" s="51">
        <v>642</v>
      </c>
      <c r="P10" s="51" t="str">
        <f t="shared" si="0"/>
        <v>644</v>
      </c>
      <c r="Q10" s="51" t="str">
        <f t="shared" si="0"/>
        <v>644</v>
      </c>
      <c r="R10" s="52" t="str">
        <f>IF(OR(TRIM(R8)=0,TRIM(R8)=""),"",IF(IFERROR(TRIM(INDEX(QryItemNamed,MATCH(TRIM(R8),ITEM,0),2)),"")="Y","SPECIAL",LEFT(IFERROR(TRIM(INDEX(ITEM,MATCH(TRIM(R8),ITEM,0))),""),3)))</f>
        <v>644</v>
      </c>
      <c r="S10" s="52" t="str">
        <f>IF(OR(TRIM(S8)=0,TRIM(S8)=""),"",IF(IFERROR(TRIM(INDEX(QryItemNamed,MATCH(TRIM(S8),ITEM,0),2)),"")="Y","SPECIAL",LEFT(IFERROR(TRIM(INDEX(ITEM,MATCH(TRIM(S8),ITEM,0))),""),3)))</f>
        <v>644</v>
      </c>
      <c r="T10" s="67" t="str">
        <f>IF(OR(TRIM(T8)=0,TRIM(T8)=""),"",IF(IFERROR(TRIM(INDEX(QryItemNamed,MATCH(TRIM(T8),ITEM,0),2)),"")="Y","SPECIAL",LEFT(IFERROR(TRIM(INDEX(ITEM,MATCH(TRIM(T8),ITEM,0))),""),3)))</f>
        <v>644</v>
      </c>
      <c r="U10" s="70" t="str">
        <f>IF(OR(TRIM(U8)=0,TRIM(U8)=""),"",IF(IFERROR(TRIM(INDEX(QryItemNamed,MATCH(TRIM(U8),ITEM,0),2)),"")="Y","SPECIAL",LEFT(IFERROR(TRIM(INDEX(ITEM,MATCH(TRIM(U8),ITEM,0))),""),3)))</f>
        <v>644</v>
      </c>
      <c r="V10" s="70">
        <v>644</v>
      </c>
      <c r="W10" s="70">
        <v>644</v>
      </c>
    </row>
    <row r="11" spans="1:25" ht="12.75" customHeight="1" x14ac:dyDescent="0.2">
      <c r="B11" s="107"/>
      <c r="D11" s="98"/>
      <c r="E11" s="104"/>
      <c r="F11" s="117"/>
      <c r="G11" s="118"/>
      <c r="H11" s="118"/>
      <c r="I11" s="118"/>
      <c r="J11" s="118"/>
      <c r="K11" s="101" t="str">
        <f t="shared" ref="K11:P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</v>
      </c>
      <c r="L11" s="82" t="str">
        <f t="shared" si="1"/>
        <v>CENTER LINE, TYPE 1</v>
      </c>
      <c r="M11" s="82" t="str">
        <f t="shared" si="1"/>
        <v>CENTER LINE, TYPE 1           (NO PASS LT.)</v>
      </c>
      <c r="N11" s="82" t="s">
        <v>32</v>
      </c>
      <c r="O11" s="82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CENTER LINE, TYPE 1           (NO PASS RT.)</v>
      </c>
      <c r="P11" s="82" t="str">
        <f t="shared" si="1"/>
        <v>PARKING LOT STALL MARKING</v>
      </c>
      <c r="Q11" s="82" t="str">
        <f t="shared" ref="Q11" si="2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CHANNELIZING LINE, 12"</v>
      </c>
      <c r="R11" s="82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STOP LINE</v>
      </c>
      <c r="S11" s="93" t="s">
        <v>73</v>
      </c>
      <c r="T11" s="82" t="s">
        <v>72</v>
      </c>
      <c r="U11" s="82" t="s">
        <v>71</v>
      </c>
      <c r="V11" s="82" t="s">
        <v>70</v>
      </c>
      <c r="W11" s="85" t="s">
        <v>69</v>
      </c>
    </row>
    <row r="12" spans="1:25" ht="12.75" customHeight="1" x14ac:dyDescent="0.2">
      <c r="B12" s="107"/>
      <c r="D12" s="98"/>
      <c r="E12" s="104"/>
      <c r="F12" s="117"/>
      <c r="G12" s="118"/>
      <c r="H12" s="118"/>
      <c r="I12" s="118"/>
      <c r="J12" s="118"/>
      <c r="K12" s="88"/>
      <c r="L12" s="83"/>
      <c r="M12" s="83"/>
      <c r="N12" s="83"/>
      <c r="O12" s="83"/>
      <c r="P12" s="83"/>
      <c r="Q12" s="83"/>
      <c r="R12" s="83"/>
      <c r="S12" s="94"/>
      <c r="T12" s="83"/>
      <c r="U12" s="83"/>
      <c r="V12" s="83"/>
      <c r="W12" s="86"/>
    </row>
    <row r="13" spans="1:25" ht="12.75" customHeight="1" x14ac:dyDescent="0.2">
      <c r="B13" s="107"/>
      <c r="D13" s="98"/>
      <c r="E13" s="104"/>
      <c r="F13" s="117"/>
      <c r="G13" s="118"/>
      <c r="H13" s="118"/>
      <c r="I13" s="118"/>
      <c r="J13" s="118"/>
      <c r="K13" s="88"/>
      <c r="L13" s="83"/>
      <c r="M13" s="83"/>
      <c r="N13" s="83"/>
      <c r="O13" s="83"/>
      <c r="P13" s="83"/>
      <c r="Q13" s="83"/>
      <c r="R13" s="83"/>
      <c r="S13" s="94"/>
      <c r="T13" s="83"/>
      <c r="U13" s="83"/>
      <c r="V13" s="83"/>
      <c r="W13" s="86"/>
    </row>
    <row r="14" spans="1:25" ht="12.75" customHeight="1" x14ac:dyDescent="0.2">
      <c r="B14" s="107"/>
      <c r="D14" s="98"/>
      <c r="E14" s="104"/>
      <c r="F14" s="117"/>
      <c r="G14" s="118"/>
      <c r="H14" s="118"/>
      <c r="I14" s="118"/>
      <c r="J14" s="118"/>
      <c r="K14" s="88"/>
      <c r="L14" s="83"/>
      <c r="M14" s="83"/>
      <c r="N14" s="83"/>
      <c r="O14" s="83"/>
      <c r="P14" s="83"/>
      <c r="Q14" s="83"/>
      <c r="R14" s="83"/>
      <c r="S14" s="94"/>
      <c r="T14" s="83"/>
      <c r="U14" s="83"/>
      <c r="V14" s="83"/>
      <c r="W14" s="86"/>
    </row>
    <row r="15" spans="1:25" ht="12.75" customHeight="1" x14ac:dyDescent="0.2">
      <c r="B15" s="107"/>
      <c r="D15" s="98"/>
      <c r="E15" s="104"/>
      <c r="F15" s="117"/>
      <c r="G15" s="118"/>
      <c r="H15" s="118"/>
      <c r="I15" s="118"/>
      <c r="J15" s="118"/>
      <c r="K15" s="88"/>
      <c r="L15" s="83"/>
      <c r="M15" s="83"/>
      <c r="N15" s="83"/>
      <c r="O15" s="83"/>
      <c r="P15" s="83"/>
      <c r="Q15" s="83"/>
      <c r="R15" s="83"/>
      <c r="S15" s="94"/>
      <c r="T15" s="83"/>
      <c r="U15" s="83"/>
      <c r="V15" s="83"/>
      <c r="W15" s="86"/>
    </row>
    <row r="16" spans="1:25" ht="12.75" customHeight="1" x14ac:dyDescent="0.2">
      <c r="B16" s="107"/>
      <c r="D16" s="98"/>
      <c r="E16" s="104"/>
      <c r="F16" s="117"/>
      <c r="G16" s="118"/>
      <c r="H16" s="118"/>
      <c r="I16" s="118"/>
      <c r="J16" s="118"/>
      <c r="K16" s="88"/>
      <c r="L16" s="83"/>
      <c r="M16" s="83"/>
      <c r="N16" s="83"/>
      <c r="O16" s="83"/>
      <c r="P16" s="83"/>
      <c r="Q16" s="83"/>
      <c r="R16" s="83"/>
      <c r="S16" s="94"/>
      <c r="T16" s="83"/>
      <c r="U16" s="83"/>
      <c r="V16" s="83"/>
      <c r="W16" s="86"/>
    </row>
    <row r="17" spans="2:23" ht="12.75" customHeight="1" x14ac:dyDescent="0.2">
      <c r="B17" s="107"/>
      <c r="D17" s="98"/>
      <c r="E17" s="104"/>
      <c r="F17" s="117"/>
      <c r="G17" s="118"/>
      <c r="H17" s="118"/>
      <c r="I17" s="118"/>
      <c r="J17" s="118"/>
      <c r="K17" s="88"/>
      <c r="L17" s="83"/>
      <c r="M17" s="83"/>
      <c r="N17" s="83"/>
      <c r="O17" s="83"/>
      <c r="P17" s="83"/>
      <c r="Q17" s="83"/>
      <c r="R17" s="83"/>
      <c r="S17" s="94"/>
      <c r="T17" s="83"/>
      <c r="U17" s="83"/>
      <c r="V17" s="83"/>
      <c r="W17" s="86"/>
    </row>
    <row r="18" spans="2:23" ht="12.75" customHeight="1" x14ac:dyDescent="0.2">
      <c r="B18" s="107"/>
      <c r="D18" s="98"/>
      <c r="E18" s="104"/>
      <c r="F18" s="117"/>
      <c r="G18" s="118"/>
      <c r="H18" s="118"/>
      <c r="I18" s="118"/>
      <c r="J18" s="118"/>
      <c r="K18" s="88"/>
      <c r="L18" s="83"/>
      <c r="M18" s="83"/>
      <c r="N18" s="83"/>
      <c r="O18" s="83"/>
      <c r="P18" s="83"/>
      <c r="Q18" s="83"/>
      <c r="R18" s="83"/>
      <c r="S18" s="94"/>
      <c r="T18" s="83"/>
      <c r="U18" s="83"/>
      <c r="V18" s="83"/>
      <c r="W18" s="86"/>
    </row>
    <row r="19" spans="2:23" ht="12.75" customHeight="1" x14ac:dyDescent="0.2">
      <c r="B19" s="107"/>
      <c r="D19" s="98"/>
      <c r="E19" s="104"/>
      <c r="F19" s="117"/>
      <c r="G19" s="118"/>
      <c r="H19" s="118"/>
      <c r="I19" s="118"/>
      <c r="J19" s="118"/>
      <c r="K19" s="88"/>
      <c r="L19" s="83"/>
      <c r="M19" s="83"/>
      <c r="N19" s="83"/>
      <c r="O19" s="83"/>
      <c r="P19" s="83"/>
      <c r="Q19" s="83"/>
      <c r="R19" s="83"/>
      <c r="S19" s="94"/>
      <c r="T19" s="83"/>
      <c r="U19" s="83"/>
      <c r="V19" s="83"/>
      <c r="W19" s="86"/>
    </row>
    <row r="20" spans="2:23" ht="12.75" customHeight="1" x14ac:dyDescent="0.2">
      <c r="B20" s="107"/>
      <c r="D20" s="98"/>
      <c r="E20" s="104"/>
      <c r="F20" s="117"/>
      <c r="G20" s="118"/>
      <c r="H20" s="118"/>
      <c r="I20" s="118"/>
      <c r="J20" s="118"/>
      <c r="K20" s="88"/>
      <c r="L20" s="83"/>
      <c r="M20" s="83"/>
      <c r="N20" s="83"/>
      <c r="O20" s="83"/>
      <c r="P20" s="83"/>
      <c r="Q20" s="83"/>
      <c r="R20" s="83"/>
      <c r="S20" s="94"/>
      <c r="T20" s="83"/>
      <c r="U20" s="83"/>
      <c r="V20" s="83"/>
      <c r="W20" s="86"/>
    </row>
    <row r="21" spans="2:23" ht="12.75" customHeight="1" x14ac:dyDescent="0.2">
      <c r="B21" s="107"/>
      <c r="D21" s="98"/>
      <c r="E21" s="104"/>
      <c r="F21" s="117"/>
      <c r="G21" s="118"/>
      <c r="H21" s="118"/>
      <c r="I21" s="118"/>
      <c r="J21" s="118"/>
      <c r="K21" s="88"/>
      <c r="L21" s="83"/>
      <c r="M21" s="83"/>
      <c r="N21" s="83"/>
      <c r="O21" s="83"/>
      <c r="P21" s="83"/>
      <c r="Q21" s="83"/>
      <c r="R21" s="83"/>
      <c r="S21" s="94"/>
      <c r="T21" s="83"/>
      <c r="U21" s="83"/>
      <c r="V21" s="83"/>
      <c r="W21" s="86"/>
    </row>
    <row r="22" spans="2:23" ht="12.75" customHeight="1" thickBot="1" x14ac:dyDescent="0.25">
      <c r="B22" s="107"/>
      <c r="D22" s="98"/>
      <c r="E22" s="104"/>
      <c r="F22" s="117"/>
      <c r="G22" s="118"/>
      <c r="H22" s="118"/>
      <c r="I22" s="118"/>
      <c r="J22" s="118"/>
      <c r="K22" s="102"/>
      <c r="L22" s="84"/>
      <c r="M22" s="84"/>
      <c r="N22" s="84"/>
      <c r="O22" s="84"/>
      <c r="P22" s="84"/>
      <c r="Q22" s="84"/>
      <c r="R22" s="84"/>
      <c r="S22" s="95"/>
      <c r="T22" s="84"/>
      <c r="U22" s="84"/>
      <c r="V22" s="84"/>
      <c r="W22" s="87"/>
    </row>
    <row r="23" spans="2:23" ht="12.75" customHeight="1" thickBot="1" x14ac:dyDescent="0.25">
      <c r="B23" s="108"/>
      <c r="D23" s="99"/>
      <c r="E23" s="105"/>
      <c r="F23" s="120"/>
      <c r="G23" s="121"/>
      <c r="H23" s="121"/>
      <c r="I23" s="121"/>
      <c r="J23" s="122"/>
      <c r="K23" s="73" t="str">
        <f t="shared" ref="K23:Q23" si="3">IF(OR(TRIM(K8)=0,TRIM(K8)=""),"",IF(IFERROR(TRIM(INDEX(QryItemNamed,MATCH(TRIM(K8),ITEM,0),3)),"")="LS","",IFERROR(TRIM(INDEX(QryItemNamed,MATCH(TRIM(K8),ITEM,0),3)),"")))</f>
        <v>MILE</v>
      </c>
      <c r="L23" s="74" t="str">
        <f t="shared" si="3"/>
        <v>MILE</v>
      </c>
      <c r="M23" s="74" t="str">
        <f t="shared" si="3"/>
        <v>MILE</v>
      </c>
      <c r="N23" s="74" t="s">
        <v>24</v>
      </c>
      <c r="O23" s="74" t="s">
        <v>24</v>
      </c>
      <c r="P23" s="74" t="str">
        <f t="shared" si="3"/>
        <v>FT</v>
      </c>
      <c r="Q23" s="74" t="str">
        <f t="shared" si="3"/>
        <v>FT</v>
      </c>
      <c r="R23" s="75" t="str">
        <f>IF(OR(TRIM(R8)=0,TRIM(R8)=""),"",IF(IFERROR(TRIM(INDEX(QryItemNamed,MATCH(TRIM(R8),ITEM,0),3)),"")="LS","",IFERROR(TRIM(INDEX(QryItemNamed,MATCH(TRIM(R8),ITEM,0),3)),"")))</f>
        <v>FT</v>
      </c>
      <c r="S23" s="76" t="s">
        <v>60</v>
      </c>
      <c r="T23" s="74" t="str">
        <f>IF(OR(TRIM(T8)=0,TRIM(T8)=""),"",IF(IFERROR(TRIM(INDEX(QryItemNamed,MATCH(TRIM(T8),ITEM,0),3)),"")="LS","",IFERROR(TRIM(INDEX(QryItemNamed,MATCH(TRIM(T8),ITEM,0),3)),"")))</f>
        <v>FT</v>
      </c>
      <c r="U23" s="77" t="str">
        <f>IF(OR(TRIM(U8)=0,TRIM(U8)=""),"",IF(IFERROR(TRIM(INDEX(QryItemNamed,MATCH(TRIM(U8),ITEM,0),3)),"")="LS","",IFERROR(TRIM(INDEX(QryItemNamed,MATCH(TRIM(U8),ITEM,0),3)),"")))</f>
        <v>FT</v>
      </c>
      <c r="V23" s="74" t="s">
        <v>60</v>
      </c>
      <c r="W23" s="69" t="s">
        <v>60</v>
      </c>
    </row>
    <row r="24" spans="2:23" ht="12.75" customHeight="1" x14ac:dyDescent="0.2">
      <c r="B24" s="27"/>
      <c r="D24" s="37"/>
      <c r="E24" s="11"/>
      <c r="F24" s="12" t="s">
        <v>27</v>
      </c>
      <c r="G24" s="13"/>
      <c r="H24" s="11" t="s">
        <v>2</v>
      </c>
      <c r="I24" s="12" t="s">
        <v>28</v>
      </c>
      <c r="J24" s="14"/>
      <c r="K24" s="64">
        <v>0.32</v>
      </c>
      <c r="L24" s="65"/>
      <c r="M24" s="65">
        <v>0.16</v>
      </c>
      <c r="N24" s="65"/>
      <c r="O24" s="65"/>
      <c r="P24" s="65"/>
      <c r="Q24" s="65"/>
      <c r="R24" s="66"/>
      <c r="S24" s="63"/>
      <c r="T24" s="62"/>
      <c r="U24" s="63"/>
      <c r="V24" s="62"/>
      <c r="W24" s="78"/>
    </row>
    <row r="25" spans="2:23" ht="12.75" customHeight="1" x14ac:dyDescent="0.2">
      <c r="B25" s="28"/>
      <c r="D25" s="38"/>
      <c r="E25" s="15"/>
      <c r="F25" s="16" t="s">
        <v>28</v>
      </c>
      <c r="G25" s="17"/>
      <c r="H25" s="15" t="s">
        <v>2</v>
      </c>
      <c r="I25" s="16" t="s">
        <v>29</v>
      </c>
      <c r="J25" s="18"/>
      <c r="K25" s="38">
        <v>7.8</v>
      </c>
      <c r="L25" s="15">
        <v>3.9</v>
      </c>
      <c r="M25" s="15"/>
      <c r="N25" s="15"/>
      <c r="O25" s="15"/>
      <c r="P25" s="15"/>
      <c r="Q25" s="15"/>
      <c r="R25" s="53"/>
      <c r="S25" s="57"/>
      <c r="T25" s="60"/>
      <c r="U25" s="57"/>
      <c r="V25" s="60"/>
      <c r="W25" s="79"/>
    </row>
    <row r="26" spans="2:23" ht="12.75" customHeight="1" x14ac:dyDescent="0.2">
      <c r="B26" s="28"/>
      <c r="D26" s="38"/>
      <c r="E26" s="15"/>
      <c r="F26" s="16" t="s">
        <v>29</v>
      </c>
      <c r="G26" s="17"/>
      <c r="H26" s="15" t="s">
        <v>2</v>
      </c>
      <c r="I26" s="16" t="s">
        <v>30</v>
      </c>
      <c r="J26" s="18"/>
      <c r="K26" s="38">
        <v>0.34</v>
      </c>
      <c r="L26" s="15"/>
      <c r="M26" s="15"/>
      <c r="N26" s="15"/>
      <c r="O26" s="15">
        <v>0.17</v>
      </c>
      <c r="P26" s="15"/>
      <c r="Q26" s="15"/>
      <c r="R26" s="53"/>
      <c r="S26" s="57"/>
      <c r="T26" s="60"/>
      <c r="U26" s="57"/>
      <c r="V26" s="60"/>
      <c r="W26" s="79"/>
    </row>
    <row r="27" spans="2:23" ht="12.75" customHeight="1" x14ac:dyDescent="0.2">
      <c r="B27" s="28"/>
      <c r="D27" s="38"/>
      <c r="E27" s="15"/>
      <c r="F27" s="16" t="s">
        <v>30</v>
      </c>
      <c r="G27" s="17"/>
      <c r="H27" s="15" t="s">
        <v>2</v>
      </c>
      <c r="I27" s="16" t="s">
        <v>31</v>
      </c>
      <c r="J27" s="18"/>
      <c r="K27" s="56">
        <v>7.0000000000000007E-2</v>
      </c>
      <c r="L27" s="15"/>
      <c r="M27" s="15"/>
      <c r="N27" s="15">
        <v>0.04</v>
      </c>
      <c r="O27" s="15"/>
      <c r="P27" s="15"/>
      <c r="Q27" s="15"/>
      <c r="R27" s="53"/>
      <c r="S27" s="57"/>
      <c r="T27" s="60"/>
      <c r="U27" s="57"/>
      <c r="V27" s="60"/>
      <c r="W27" s="79"/>
    </row>
    <row r="28" spans="2:23" ht="12.75" customHeight="1" x14ac:dyDescent="0.2">
      <c r="B28" s="28"/>
      <c r="D28" s="38"/>
      <c r="E28" s="15"/>
      <c r="F28" s="16" t="s">
        <v>31</v>
      </c>
      <c r="G28" s="17"/>
      <c r="H28" s="15" t="s">
        <v>2</v>
      </c>
      <c r="I28" s="16" t="s">
        <v>33</v>
      </c>
      <c r="J28" s="18"/>
      <c r="K28" s="38">
        <v>0.34</v>
      </c>
      <c r="L28" s="15"/>
      <c r="M28" s="15">
        <v>0.17</v>
      </c>
      <c r="N28" s="15"/>
      <c r="O28" s="15"/>
      <c r="P28" s="15"/>
      <c r="Q28" s="15"/>
      <c r="R28" s="53"/>
      <c r="S28" s="57"/>
      <c r="T28" s="60"/>
      <c r="U28" s="57"/>
      <c r="V28" s="60"/>
      <c r="W28" s="79"/>
    </row>
    <row r="29" spans="2:23" ht="12.75" customHeight="1" x14ac:dyDescent="0.2">
      <c r="B29" s="28"/>
      <c r="D29" s="38"/>
      <c r="E29" s="15"/>
      <c r="F29" s="16" t="s">
        <v>33</v>
      </c>
      <c r="G29" s="17"/>
      <c r="H29" s="15" t="s">
        <v>2</v>
      </c>
      <c r="I29" s="16" t="s">
        <v>34</v>
      </c>
      <c r="J29" s="18"/>
      <c r="K29" s="38">
        <v>0.87</v>
      </c>
      <c r="L29" s="15">
        <v>0.43</v>
      </c>
      <c r="M29" s="15"/>
      <c r="N29" s="15"/>
      <c r="O29" s="15"/>
      <c r="P29" s="15"/>
      <c r="Q29" s="15"/>
      <c r="R29" s="53"/>
      <c r="S29" s="57"/>
      <c r="T29" s="60"/>
      <c r="U29" s="57"/>
      <c r="V29" s="60"/>
      <c r="W29" s="79"/>
    </row>
    <row r="30" spans="2:23" ht="12.75" customHeight="1" x14ac:dyDescent="0.2">
      <c r="B30" s="28"/>
      <c r="D30" s="38"/>
      <c r="E30" s="15"/>
      <c r="F30" s="16" t="s">
        <v>34</v>
      </c>
      <c r="G30" s="17"/>
      <c r="H30" s="15" t="s">
        <v>2</v>
      </c>
      <c r="I30" s="16" t="s">
        <v>35</v>
      </c>
      <c r="J30" s="18"/>
      <c r="K30" s="38">
        <v>0.19</v>
      </c>
      <c r="L30" s="15"/>
      <c r="M30" s="15"/>
      <c r="N30" s="15">
        <v>0.09</v>
      </c>
      <c r="O30" s="15"/>
      <c r="P30" s="15"/>
      <c r="Q30" s="46"/>
      <c r="R30" s="54"/>
      <c r="S30" s="57"/>
      <c r="T30" s="68">
        <v>24</v>
      </c>
      <c r="U30" s="57"/>
      <c r="V30" s="60"/>
      <c r="W30" s="79"/>
    </row>
    <row r="31" spans="2:23" ht="12.75" customHeight="1" x14ac:dyDescent="0.2">
      <c r="B31" s="28"/>
      <c r="D31" s="38"/>
      <c r="E31" s="15"/>
      <c r="F31" s="16" t="s">
        <v>35</v>
      </c>
      <c r="G31" s="17"/>
      <c r="H31" s="15" t="s">
        <v>2</v>
      </c>
      <c r="I31" s="16" t="s">
        <v>36</v>
      </c>
      <c r="J31" s="18"/>
      <c r="K31" s="38">
        <v>0.01</v>
      </c>
      <c r="L31" s="15"/>
      <c r="M31" s="15"/>
      <c r="N31" s="15">
        <v>0.09</v>
      </c>
      <c r="O31" s="15"/>
      <c r="P31" s="15"/>
      <c r="Q31" s="15"/>
      <c r="R31" s="53"/>
      <c r="S31" s="57"/>
      <c r="T31" s="68">
        <v>24</v>
      </c>
      <c r="U31" s="57"/>
      <c r="V31" s="60"/>
      <c r="W31" s="79"/>
    </row>
    <row r="32" spans="2:23" ht="12.75" customHeight="1" x14ac:dyDescent="0.2">
      <c r="B32" s="28"/>
      <c r="D32" s="38"/>
      <c r="E32" s="15"/>
      <c r="F32" s="16" t="s">
        <v>36</v>
      </c>
      <c r="G32" s="17"/>
      <c r="H32" s="15" t="s">
        <v>2</v>
      </c>
      <c r="I32" s="16" t="s">
        <v>37</v>
      </c>
      <c r="J32" s="18"/>
      <c r="K32" s="38"/>
      <c r="L32" s="15"/>
      <c r="M32" s="15"/>
      <c r="N32" s="15">
        <v>0.09</v>
      </c>
      <c r="O32" s="15"/>
      <c r="P32" s="15">
        <v>26</v>
      </c>
      <c r="Q32" s="15"/>
      <c r="R32" s="53"/>
      <c r="S32" s="57"/>
      <c r="T32" s="8">
        <v>36</v>
      </c>
      <c r="U32" s="57"/>
      <c r="V32" s="60"/>
      <c r="W32" s="79"/>
    </row>
    <row r="33" spans="2:23" ht="12.75" customHeight="1" x14ac:dyDescent="0.2">
      <c r="B33" s="28"/>
      <c r="D33" s="38"/>
      <c r="E33" s="15"/>
      <c r="F33" s="16" t="s">
        <v>37</v>
      </c>
      <c r="G33" s="17"/>
      <c r="H33" s="15" t="s">
        <v>2</v>
      </c>
      <c r="I33" s="16" t="s">
        <v>38</v>
      </c>
      <c r="J33" s="18"/>
      <c r="K33" s="38"/>
      <c r="L33" s="15"/>
      <c r="M33" s="15"/>
      <c r="N33" s="15">
        <v>0.09</v>
      </c>
      <c r="O33" s="15"/>
      <c r="P33" s="15">
        <v>509</v>
      </c>
      <c r="Q33" s="15">
        <v>110</v>
      </c>
      <c r="R33" s="53">
        <v>49</v>
      </c>
      <c r="S33" s="57"/>
      <c r="T33" s="68">
        <v>72</v>
      </c>
      <c r="U33" s="58">
        <v>79</v>
      </c>
      <c r="V33" s="8">
        <v>3</v>
      </c>
      <c r="W33" s="80">
        <v>1</v>
      </c>
    </row>
    <row r="34" spans="2:23" ht="12.75" customHeight="1" x14ac:dyDescent="0.2">
      <c r="B34" s="28"/>
      <c r="D34" s="38"/>
      <c r="E34" s="15"/>
      <c r="F34" s="16" t="s">
        <v>38</v>
      </c>
      <c r="G34" s="17"/>
      <c r="H34" s="15" t="s">
        <v>2</v>
      </c>
      <c r="I34" s="16" t="s">
        <v>39</v>
      </c>
      <c r="J34" s="18"/>
      <c r="K34" s="38"/>
      <c r="L34" s="15"/>
      <c r="M34" s="15">
        <v>0.02</v>
      </c>
      <c r="N34" s="15">
        <v>0.09</v>
      </c>
      <c r="O34" s="15"/>
      <c r="P34" s="15">
        <v>412</v>
      </c>
      <c r="Q34" s="15">
        <v>87</v>
      </c>
      <c r="R34" s="53">
        <v>12</v>
      </c>
      <c r="S34" s="57"/>
      <c r="T34" s="8">
        <v>102</v>
      </c>
      <c r="U34" s="58">
        <v>58</v>
      </c>
      <c r="V34" s="8">
        <v>2</v>
      </c>
      <c r="W34" s="80">
        <v>1</v>
      </c>
    </row>
    <row r="35" spans="2:23" ht="12.75" customHeight="1" x14ac:dyDescent="0.2">
      <c r="B35" s="28"/>
      <c r="D35" s="38"/>
      <c r="E35" s="15"/>
      <c r="F35" s="16" t="s">
        <v>39</v>
      </c>
      <c r="G35" s="17"/>
      <c r="H35" s="15" t="s">
        <v>2</v>
      </c>
      <c r="I35" s="16" t="s">
        <v>40</v>
      </c>
      <c r="J35" s="18"/>
      <c r="K35" s="38"/>
      <c r="L35" s="15">
        <v>0.05</v>
      </c>
      <c r="M35" s="15">
        <v>0.02</v>
      </c>
      <c r="N35" s="15"/>
      <c r="O35" s="15"/>
      <c r="P35" s="15"/>
      <c r="Q35" s="15"/>
      <c r="R35" s="53"/>
      <c r="S35" s="57"/>
      <c r="T35" s="8">
        <v>36</v>
      </c>
      <c r="U35" s="57"/>
      <c r="V35" s="60"/>
      <c r="W35" s="79"/>
    </row>
    <row r="36" spans="2:23" ht="12.75" customHeight="1" x14ac:dyDescent="0.2">
      <c r="B36" s="28"/>
      <c r="D36" s="38"/>
      <c r="E36" s="15"/>
      <c r="F36" s="16" t="s">
        <v>40</v>
      </c>
      <c r="G36" s="17"/>
      <c r="H36" s="15" t="s">
        <v>2</v>
      </c>
      <c r="I36" s="16" t="s">
        <v>41</v>
      </c>
      <c r="J36" s="18"/>
      <c r="K36" s="38"/>
      <c r="L36" s="15">
        <v>0.09</v>
      </c>
      <c r="M36" s="15"/>
      <c r="N36" s="15"/>
      <c r="O36" s="15"/>
      <c r="P36" s="15"/>
      <c r="Q36" s="15"/>
      <c r="R36" s="53"/>
      <c r="S36" s="57"/>
      <c r="T36" s="8">
        <v>48</v>
      </c>
      <c r="U36" s="57"/>
      <c r="V36" s="60"/>
      <c r="W36" s="79"/>
    </row>
    <row r="37" spans="2:23" ht="12.75" customHeight="1" x14ac:dyDescent="0.2">
      <c r="B37" s="28"/>
      <c r="D37" s="39"/>
      <c r="E37" s="32"/>
      <c r="F37" s="33" t="s">
        <v>41</v>
      </c>
      <c r="G37" s="34"/>
      <c r="H37" s="15" t="s">
        <v>2</v>
      </c>
      <c r="I37" s="33" t="s">
        <v>42</v>
      </c>
      <c r="J37" s="35"/>
      <c r="K37" s="39"/>
      <c r="L37" s="32">
        <v>0.09</v>
      </c>
      <c r="M37" s="32"/>
      <c r="N37" s="32"/>
      <c r="O37" s="32"/>
      <c r="P37" s="32"/>
      <c r="Q37" s="32"/>
      <c r="R37" s="55"/>
      <c r="S37" s="57"/>
      <c r="T37" s="8">
        <v>66</v>
      </c>
      <c r="U37" s="57"/>
      <c r="V37" s="60"/>
      <c r="W37" s="79"/>
    </row>
    <row r="38" spans="2:23" ht="12.75" customHeight="1" x14ac:dyDescent="0.2">
      <c r="B38" s="28"/>
      <c r="D38" s="39"/>
      <c r="E38" s="32"/>
      <c r="F38" s="33" t="s">
        <v>42</v>
      </c>
      <c r="G38" s="34"/>
      <c r="H38" s="15" t="s">
        <v>2</v>
      </c>
      <c r="I38" s="33" t="s">
        <v>43</v>
      </c>
      <c r="J38" s="35"/>
      <c r="K38" s="39"/>
      <c r="L38" s="32">
        <v>0.09</v>
      </c>
      <c r="M38" s="32"/>
      <c r="N38" s="32"/>
      <c r="O38" s="32"/>
      <c r="P38" s="32"/>
      <c r="Q38" s="32"/>
      <c r="R38" s="55"/>
      <c r="S38" s="57"/>
      <c r="T38" s="8">
        <v>24</v>
      </c>
      <c r="U38" s="57"/>
      <c r="V38" s="60"/>
      <c r="W38" s="79"/>
    </row>
    <row r="39" spans="2:23" ht="12.75" customHeight="1" x14ac:dyDescent="0.2">
      <c r="B39" s="28"/>
      <c r="D39" s="39"/>
      <c r="E39" s="32"/>
      <c r="F39" s="33" t="s">
        <v>43</v>
      </c>
      <c r="G39" s="34"/>
      <c r="H39" s="15" t="s">
        <v>2</v>
      </c>
      <c r="I39" s="33" t="s">
        <v>44</v>
      </c>
      <c r="J39" s="35"/>
      <c r="K39" s="39">
        <v>0.9</v>
      </c>
      <c r="L39" s="32">
        <v>0.45</v>
      </c>
      <c r="M39" s="32"/>
      <c r="N39" s="32"/>
      <c r="O39" s="32"/>
      <c r="P39" s="32"/>
      <c r="Q39" s="32"/>
      <c r="R39" s="55"/>
      <c r="S39" s="57"/>
      <c r="T39" s="60"/>
      <c r="U39" s="57"/>
      <c r="V39" s="60"/>
      <c r="W39" s="79"/>
    </row>
    <row r="40" spans="2:23" ht="12.75" customHeight="1" x14ac:dyDescent="0.2">
      <c r="B40" s="28"/>
      <c r="D40" s="39"/>
      <c r="E40" s="32"/>
      <c r="F40" s="33" t="s">
        <v>44</v>
      </c>
      <c r="G40" s="34"/>
      <c r="H40" s="15" t="s">
        <v>2</v>
      </c>
      <c r="I40" s="47" t="s">
        <v>45</v>
      </c>
      <c r="J40" s="48"/>
      <c r="K40" s="39">
        <v>0.34</v>
      </c>
      <c r="L40" s="32"/>
      <c r="M40" s="32"/>
      <c r="N40" s="32"/>
      <c r="O40" s="32">
        <v>0.17</v>
      </c>
      <c r="P40" s="32"/>
      <c r="Q40" s="32"/>
      <c r="R40" s="53"/>
      <c r="S40" s="57"/>
      <c r="T40" s="60"/>
      <c r="U40" s="57"/>
      <c r="V40" s="60"/>
      <c r="W40" s="79"/>
    </row>
    <row r="41" spans="2:23" ht="12.75" customHeight="1" x14ac:dyDescent="0.2">
      <c r="B41" s="28"/>
      <c r="D41" s="39"/>
      <c r="E41" s="32"/>
      <c r="F41" s="33" t="s">
        <v>45</v>
      </c>
      <c r="G41" s="34"/>
      <c r="H41" s="15" t="s">
        <v>2</v>
      </c>
      <c r="I41" s="47" t="s">
        <v>46</v>
      </c>
      <c r="J41" s="48"/>
      <c r="K41" s="39">
        <v>0.11</v>
      </c>
      <c r="L41" s="32"/>
      <c r="M41" s="32"/>
      <c r="N41" s="32">
        <v>0.05</v>
      </c>
      <c r="O41" s="32"/>
      <c r="P41" s="32"/>
      <c r="Q41" s="32"/>
      <c r="R41" s="53"/>
      <c r="S41" s="57"/>
      <c r="T41" s="60"/>
      <c r="U41" s="57"/>
      <c r="V41" s="60"/>
      <c r="W41" s="79"/>
    </row>
    <row r="42" spans="2:23" ht="12.75" customHeight="1" x14ac:dyDescent="0.2">
      <c r="B42" s="28"/>
      <c r="D42" s="39"/>
      <c r="E42" s="32"/>
      <c r="F42" s="33" t="s">
        <v>46</v>
      </c>
      <c r="G42" s="34"/>
      <c r="H42" s="15" t="s">
        <v>2</v>
      </c>
      <c r="I42" s="47" t="s">
        <v>47</v>
      </c>
      <c r="J42" s="48"/>
      <c r="K42" s="39">
        <v>0.15</v>
      </c>
      <c r="L42" s="32"/>
      <c r="M42" s="32">
        <v>0.08</v>
      </c>
      <c r="N42" s="32"/>
      <c r="O42" s="32"/>
      <c r="P42" s="32"/>
      <c r="Q42" s="32"/>
      <c r="R42" s="55"/>
      <c r="S42" s="57"/>
      <c r="T42" s="60"/>
      <c r="U42" s="57"/>
      <c r="V42" s="60"/>
      <c r="W42" s="79"/>
    </row>
    <row r="43" spans="2:23" ht="12.75" customHeight="1" x14ac:dyDescent="0.2">
      <c r="B43" s="28"/>
      <c r="D43" s="39"/>
      <c r="E43" s="32"/>
      <c r="F43" s="33" t="s">
        <v>47</v>
      </c>
      <c r="G43" s="34"/>
      <c r="H43" s="15" t="s">
        <v>2</v>
      </c>
      <c r="I43" s="47" t="s">
        <v>48</v>
      </c>
      <c r="J43" s="48"/>
      <c r="K43" s="39">
        <v>0.31</v>
      </c>
      <c r="L43" s="32">
        <v>0.16</v>
      </c>
      <c r="M43" s="32"/>
      <c r="N43" s="32"/>
      <c r="O43" s="32"/>
      <c r="P43" s="32"/>
      <c r="Q43" s="32"/>
      <c r="R43" s="55"/>
      <c r="S43" s="58"/>
      <c r="T43" s="60"/>
      <c r="U43" s="57"/>
      <c r="V43" s="60"/>
      <c r="W43" s="79"/>
    </row>
    <row r="44" spans="2:23" ht="12.75" customHeight="1" x14ac:dyDescent="0.2">
      <c r="B44" s="28"/>
      <c r="D44" s="39"/>
      <c r="E44" s="32"/>
      <c r="F44" s="33" t="s">
        <v>48</v>
      </c>
      <c r="G44" s="34"/>
      <c r="H44" s="15" t="s">
        <v>2</v>
      </c>
      <c r="I44" s="47" t="s">
        <v>50</v>
      </c>
      <c r="J44" s="48"/>
      <c r="K44" s="39">
        <v>0.31</v>
      </c>
      <c r="L44" s="32"/>
      <c r="M44" s="32"/>
      <c r="N44" s="32"/>
      <c r="O44" s="32">
        <v>0.15</v>
      </c>
      <c r="P44" s="32"/>
      <c r="Q44" s="32"/>
      <c r="R44" s="55"/>
      <c r="S44" s="58">
        <v>1</v>
      </c>
      <c r="T44" s="60"/>
      <c r="U44" s="57"/>
      <c r="V44" s="60"/>
      <c r="W44" s="79"/>
    </row>
    <row r="45" spans="2:23" ht="12.75" customHeight="1" x14ac:dyDescent="0.2">
      <c r="B45" s="28"/>
      <c r="D45" s="39"/>
      <c r="E45" s="32"/>
      <c r="F45" s="33" t="s">
        <v>50</v>
      </c>
      <c r="G45" s="34"/>
      <c r="H45" s="15" t="s">
        <v>2</v>
      </c>
      <c r="I45" s="47" t="s">
        <v>49</v>
      </c>
      <c r="J45" s="48"/>
      <c r="K45" s="39">
        <v>0.02</v>
      </c>
      <c r="L45" s="32"/>
      <c r="M45" s="32"/>
      <c r="N45" s="32">
        <v>0.01</v>
      </c>
      <c r="O45" s="32"/>
      <c r="P45" s="32"/>
      <c r="Q45" s="32"/>
      <c r="R45" s="55">
        <v>10</v>
      </c>
      <c r="S45" s="57"/>
      <c r="T45" s="60"/>
      <c r="U45" s="57"/>
      <c r="V45" s="60"/>
      <c r="W45" s="79"/>
    </row>
    <row r="46" spans="2:23" ht="12.75" customHeight="1" x14ac:dyDescent="0.2">
      <c r="B46" s="28"/>
      <c r="D46" s="39"/>
      <c r="E46" s="32"/>
      <c r="F46" s="33" t="s">
        <v>51</v>
      </c>
      <c r="G46" s="34"/>
      <c r="H46" s="15" t="s">
        <v>2</v>
      </c>
      <c r="I46" s="47" t="s">
        <v>52</v>
      </c>
      <c r="J46" s="48"/>
      <c r="K46" s="39">
        <v>0.01</v>
      </c>
      <c r="L46" s="32"/>
      <c r="M46" s="32"/>
      <c r="N46" s="32">
        <v>0.01</v>
      </c>
      <c r="O46" s="32"/>
      <c r="P46" s="32"/>
      <c r="Q46" s="32"/>
      <c r="R46" s="55">
        <v>11</v>
      </c>
      <c r="S46" s="57"/>
      <c r="T46" s="60"/>
      <c r="U46" s="57"/>
      <c r="V46" s="60"/>
      <c r="W46" s="79"/>
    </row>
    <row r="47" spans="2:23" ht="12.75" customHeight="1" x14ac:dyDescent="0.2">
      <c r="B47" s="28"/>
      <c r="D47" s="39"/>
      <c r="E47" s="32"/>
      <c r="F47" s="33" t="s">
        <v>52</v>
      </c>
      <c r="G47" s="34"/>
      <c r="H47" s="15" t="s">
        <v>2</v>
      </c>
      <c r="I47" s="47" t="s">
        <v>53</v>
      </c>
      <c r="J47" s="48"/>
      <c r="K47" s="39">
        <v>0.35</v>
      </c>
      <c r="L47" s="32"/>
      <c r="M47" s="32">
        <v>0.17</v>
      </c>
      <c r="N47" s="32"/>
      <c r="O47" s="32"/>
      <c r="P47" s="32"/>
      <c r="Q47" s="32"/>
      <c r="R47" s="55"/>
      <c r="S47" s="57"/>
      <c r="T47" s="60"/>
      <c r="U47" s="57"/>
      <c r="V47" s="60"/>
      <c r="W47" s="79"/>
    </row>
    <row r="48" spans="2:23" ht="12.75" customHeight="1" x14ac:dyDescent="0.2">
      <c r="B48" s="28"/>
      <c r="D48" s="39"/>
      <c r="E48" s="32"/>
      <c r="F48" s="33" t="s">
        <v>53</v>
      </c>
      <c r="G48" s="34"/>
      <c r="H48" s="15" t="s">
        <v>2</v>
      </c>
      <c r="I48" s="47" t="s">
        <v>54</v>
      </c>
      <c r="J48" s="48"/>
      <c r="K48" s="39">
        <v>0.57999999999999996</v>
      </c>
      <c r="L48" s="32">
        <v>0.28999999999999998</v>
      </c>
      <c r="M48" s="32"/>
      <c r="N48" s="32"/>
      <c r="O48" s="32"/>
      <c r="P48" s="32"/>
      <c r="Q48" s="32"/>
      <c r="R48" s="55"/>
      <c r="S48" s="58">
        <v>2</v>
      </c>
      <c r="T48" s="60"/>
      <c r="U48" s="57"/>
      <c r="V48" s="60"/>
      <c r="W48" s="79"/>
    </row>
    <row r="49" spans="2:23" ht="12.75" customHeight="1" x14ac:dyDescent="0.2">
      <c r="B49" s="28"/>
      <c r="D49" s="39"/>
      <c r="E49" s="32"/>
      <c r="F49" s="33" t="s">
        <v>54</v>
      </c>
      <c r="G49" s="34"/>
      <c r="H49" s="15" t="s">
        <v>2</v>
      </c>
      <c r="I49" s="47" t="s">
        <v>55</v>
      </c>
      <c r="J49" s="48"/>
      <c r="K49" s="39">
        <v>0.35</v>
      </c>
      <c r="L49" s="32"/>
      <c r="M49" s="32"/>
      <c r="N49" s="32">
        <v>0.17</v>
      </c>
      <c r="O49" s="32"/>
      <c r="P49" s="32"/>
      <c r="Q49" s="32"/>
      <c r="R49" s="55"/>
      <c r="S49" s="58"/>
      <c r="T49" s="60"/>
      <c r="U49" s="57"/>
      <c r="V49" s="60"/>
      <c r="W49" s="79"/>
    </row>
    <row r="50" spans="2:23" ht="12.75" customHeight="1" x14ac:dyDescent="0.2">
      <c r="B50" s="28"/>
      <c r="D50" s="39"/>
      <c r="E50" s="32"/>
      <c r="F50" s="33" t="s">
        <v>55</v>
      </c>
      <c r="G50" s="34"/>
      <c r="H50" s="15" t="s">
        <v>2</v>
      </c>
      <c r="I50" s="47" t="s">
        <v>56</v>
      </c>
      <c r="J50" s="48"/>
      <c r="K50" s="39">
        <v>0.01</v>
      </c>
      <c r="L50" s="32"/>
      <c r="M50" s="32"/>
      <c r="N50" s="32"/>
      <c r="O50" s="32"/>
      <c r="P50" s="32"/>
      <c r="Q50" s="32"/>
      <c r="R50" s="55">
        <v>10</v>
      </c>
      <c r="S50" s="57"/>
      <c r="T50" s="60"/>
      <c r="U50" s="57"/>
      <c r="V50" s="60"/>
      <c r="W50" s="79"/>
    </row>
    <row r="51" spans="2:23" ht="12.75" customHeight="1" x14ac:dyDescent="0.2">
      <c r="B51" s="28"/>
      <c r="D51" s="39"/>
      <c r="E51" s="32"/>
      <c r="F51" s="33" t="s">
        <v>56</v>
      </c>
      <c r="G51" s="34"/>
      <c r="H51" s="15" t="s">
        <v>2</v>
      </c>
      <c r="I51" s="47" t="s">
        <v>57</v>
      </c>
      <c r="J51" s="48"/>
      <c r="K51" s="39">
        <v>0.06</v>
      </c>
      <c r="L51" s="32"/>
      <c r="M51" s="32"/>
      <c r="N51" s="32">
        <v>0.03</v>
      </c>
      <c r="O51" s="32"/>
      <c r="P51" s="32"/>
      <c r="Q51" s="32"/>
      <c r="R51" s="55">
        <v>42</v>
      </c>
      <c r="S51" s="57"/>
      <c r="T51" s="60"/>
      <c r="U51" s="57"/>
      <c r="V51" s="60"/>
      <c r="W51" s="79"/>
    </row>
    <row r="52" spans="2:23" ht="12.75" customHeight="1" x14ac:dyDescent="0.2">
      <c r="B52" s="28"/>
      <c r="D52" s="39"/>
      <c r="E52" s="32"/>
      <c r="F52" s="33" t="s">
        <v>57</v>
      </c>
      <c r="G52" s="34"/>
      <c r="H52" s="15" t="s">
        <v>2</v>
      </c>
      <c r="I52" s="33" t="s">
        <v>58</v>
      </c>
      <c r="J52" s="35"/>
      <c r="K52" s="39">
        <v>0.01</v>
      </c>
      <c r="L52" s="32"/>
      <c r="M52" s="32"/>
      <c r="N52" s="32"/>
      <c r="O52" s="32"/>
      <c r="P52" s="32"/>
      <c r="Q52" s="32"/>
      <c r="R52" s="55"/>
      <c r="S52" s="57"/>
      <c r="T52" s="60"/>
      <c r="U52" s="57"/>
      <c r="V52" s="60"/>
      <c r="W52" s="79"/>
    </row>
    <row r="53" spans="2:23" ht="12.75" customHeight="1" thickBot="1" x14ac:dyDescent="0.25">
      <c r="B53" s="28"/>
      <c r="D53" s="40"/>
      <c r="E53" s="41"/>
      <c r="F53" s="42" t="s">
        <v>58</v>
      </c>
      <c r="G53" s="43"/>
      <c r="H53" s="41" t="s">
        <v>2</v>
      </c>
      <c r="I53" s="42" t="s">
        <v>59</v>
      </c>
      <c r="J53" s="44"/>
      <c r="K53" s="39">
        <v>0.04</v>
      </c>
      <c r="L53" s="32"/>
      <c r="M53" s="32"/>
      <c r="N53" s="32">
        <v>0.02</v>
      </c>
      <c r="O53" s="32"/>
      <c r="P53" s="32"/>
      <c r="Q53" s="32"/>
      <c r="R53" s="55">
        <v>11</v>
      </c>
      <c r="S53" s="59"/>
      <c r="T53" s="61"/>
      <c r="U53" s="59"/>
      <c r="V53" s="61"/>
      <c r="W53" s="81"/>
    </row>
    <row r="54" spans="2:23" ht="12.75" customHeight="1" thickBot="1" x14ac:dyDescent="0.25">
      <c r="B54" s="31"/>
      <c r="D54" s="126" t="s">
        <v>21</v>
      </c>
      <c r="E54" s="127"/>
      <c r="F54" s="127"/>
      <c r="G54" s="127"/>
      <c r="H54" s="127"/>
      <c r="I54" s="127"/>
      <c r="J54" s="128"/>
      <c r="K54" s="71">
        <v>13.49</v>
      </c>
      <c r="L54" s="71">
        <v>5.55</v>
      </c>
      <c r="M54" s="71">
        <v>0.62</v>
      </c>
      <c r="N54" s="71">
        <v>0.78</v>
      </c>
      <c r="O54" s="71">
        <v>0.49</v>
      </c>
      <c r="P54" s="71">
        <v>947</v>
      </c>
      <c r="Q54" s="71">
        <v>197</v>
      </c>
      <c r="R54" s="71">
        <v>145</v>
      </c>
      <c r="S54" s="70">
        <v>3</v>
      </c>
      <c r="T54" s="70">
        <v>432</v>
      </c>
      <c r="U54" s="70">
        <v>137</v>
      </c>
      <c r="V54" s="70">
        <v>5</v>
      </c>
      <c r="W54" s="70">
        <v>2</v>
      </c>
    </row>
    <row r="55" spans="2:23" ht="12.75" customHeight="1" thickBot="1" x14ac:dyDescent="0.25">
      <c r="B55" s="5" t="s">
        <v>12</v>
      </c>
      <c r="D55" s="90" t="s">
        <v>3</v>
      </c>
      <c r="E55" s="91"/>
      <c r="F55" s="91"/>
      <c r="G55" s="91"/>
      <c r="H55" s="91"/>
      <c r="I55" s="91"/>
      <c r="J55" s="92"/>
      <c r="K55" s="72">
        <v>13.49</v>
      </c>
      <c r="L55" s="129">
        <v>7.44</v>
      </c>
      <c r="M55" s="130"/>
      <c r="N55" s="130"/>
      <c r="O55" s="131"/>
      <c r="P55" s="72">
        <v>947</v>
      </c>
      <c r="Q55" s="72">
        <v>197</v>
      </c>
      <c r="R55" s="72">
        <v>145</v>
      </c>
      <c r="S55" s="70">
        <v>3</v>
      </c>
      <c r="T55" s="70">
        <v>432</v>
      </c>
      <c r="U55" s="70">
        <v>137</v>
      </c>
      <c r="V55" s="70">
        <v>5</v>
      </c>
      <c r="W55" s="70">
        <v>2</v>
      </c>
    </row>
    <row r="56" spans="2:23" ht="12.75" customHeight="1" thickBot="1" x14ac:dyDescent="0.25"/>
    <row r="57" spans="2:23" ht="12.75" customHeight="1" thickBot="1" x14ac:dyDescent="0.25">
      <c r="B57" s="26" t="s">
        <v>10</v>
      </c>
      <c r="D57" s="96">
        <f>D7+1</f>
        <v>2</v>
      </c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</row>
    <row r="58" spans="2:23" ht="12.75" customHeight="1" thickBot="1" x14ac:dyDescent="0.25">
      <c r="B58" s="30"/>
      <c r="D58" s="100" t="s">
        <v>8</v>
      </c>
      <c r="E58" s="100"/>
      <c r="F58" s="100"/>
      <c r="G58" s="100"/>
      <c r="H58" s="100"/>
      <c r="I58" s="100"/>
      <c r="J58" s="100"/>
      <c r="K58" s="25"/>
      <c r="L58" s="25"/>
      <c r="M58" s="25"/>
      <c r="N58" s="25"/>
      <c r="O58" s="25"/>
      <c r="P58" s="25"/>
      <c r="Q58" s="25"/>
      <c r="R58" s="25"/>
    </row>
    <row r="59" spans="2:23" ht="12.75" customHeight="1" thickBot="1" x14ac:dyDescent="0.25">
      <c r="D59" s="89" t="s">
        <v>9</v>
      </c>
      <c r="E59" s="89"/>
      <c r="F59" s="89"/>
      <c r="G59" s="89"/>
      <c r="H59" s="89"/>
      <c r="I59" s="89"/>
      <c r="J59" s="89"/>
      <c r="K59" s="20"/>
      <c r="L59" s="20"/>
      <c r="M59" s="20"/>
      <c r="N59" s="20"/>
      <c r="O59" s="20"/>
      <c r="P59" s="20"/>
      <c r="Q59" s="20"/>
      <c r="R59" s="20"/>
    </row>
    <row r="60" spans="2:23" ht="12.75" customHeight="1" x14ac:dyDescent="0.2">
      <c r="B60" s="106" t="s">
        <v>11</v>
      </c>
      <c r="D60" s="113" t="s">
        <v>20</v>
      </c>
      <c r="E60" s="113" t="s">
        <v>0</v>
      </c>
      <c r="F60" s="114" t="s">
        <v>1</v>
      </c>
      <c r="G60" s="115"/>
      <c r="H60" s="115"/>
      <c r="I60" s="115"/>
      <c r="J60" s="116"/>
      <c r="K60" s="7" t="str">
        <f t="shared" ref="K60:R60" si="4">IF(OR(TRIM(K58)=0,TRIM(K58)=""),"",IF(IFERROR(TRIM(INDEX(QryItemNamed,MATCH(TRIM(K58),ITEM,0),2)),"")="Y","SPECIAL",LEFT(IFERROR(TRIM(INDEX(ITEM,MATCH(TRIM(K58),ITEM,0))),""),3)))</f>
        <v/>
      </c>
      <c r="L60" s="8" t="str">
        <f t="shared" si="4"/>
        <v/>
      </c>
      <c r="M60" s="8" t="str">
        <f t="shared" si="4"/>
        <v/>
      </c>
      <c r="N60" s="8"/>
      <c r="O60" s="8"/>
      <c r="P60" s="8" t="str">
        <f t="shared" si="4"/>
        <v/>
      </c>
      <c r="Q60" s="8"/>
      <c r="R60" s="8" t="str">
        <f t="shared" si="4"/>
        <v/>
      </c>
    </row>
    <row r="61" spans="2:23" ht="12.75" customHeight="1" x14ac:dyDescent="0.2">
      <c r="B61" s="107"/>
      <c r="D61" s="104"/>
      <c r="E61" s="104"/>
      <c r="F61" s="117"/>
      <c r="G61" s="118"/>
      <c r="H61" s="118"/>
      <c r="I61" s="118"/>
      <c r="J61" s="119"/>
      <c r="K61" s="88" t="str">
        <f t="shared" ref="K61:R61" si="5">IF(OR(TRIM(K58)=0,TRIM(K58)=""),IF(K59="","",K59),IF(IFERROR(TRIM(INDEX(QryItemNamed,MATCH(TRIM(K58),ITEM,0),2)),"")="Y",TRIM(RIGHT(IFERROR(TRIM(INDEX(QryItemNamed,MATCH(TRIM(K58),ITEM,0),4)),"123456789012"),LEN(IFERROR(TRIM(INDEX(QryItemNamed,MATCH(TRIM(K58),ITEM,0),4)),"123456789012"))-9))&amp;K59,IFERROR(TRIM(INDEX(QryItemNamed,MATCH(TRIM(K58),ITEM,0),4))&amp;K59,"ITEM CODE DOES NOT EXIST IN ITEM MASTER")))</f>
        <v/>
      </c>
      <c r="L61" s="83" t="str">
        <f t="shared" si="5"/>
        <v/>
      </c>
      <c r="M61" s="83" t="str">
        <f t="shared" si="5"/>
        <v/>
      </c>
      <c r="N61" s="45"/>
      <c r="O61" s="45"/>
      <c r="P61" s="83" t="str">
        <f t="shared" si="5"/>
        <v/>
      </c>
      <c r="Q61" s="45"/>
      <c r="R61" s="112" t="str">
        <f t="shared" si="5"/>
        <v/>
      </c>
    </row>
    <row r="62" spans="2:23" ht="12.75" customHeight="1" x14ac:dyDescent="0.2">
      <c r="B62" s="107"/>
      <c r="D62" s="104"/>
      <c r="E62" s="104"/>
      <c r="F62" s="117"/>
      <c r="G62" s="118"/>
      <c r="H62" s="118"/>
      <c r="I62" s="118"/>
      <c r="J62" s="119"/>
      <c r="K62" s="88"/>
      <c r="L62" s="83"/>
      <c r="M62" s="83"/>
      <c r="N62" s="45"/>
      <c r="O62" s="45"/>
      <c r="P62" s="83"/>
      <c r="Q62" s="45"/>
      <c r="R62" s="112"/>
    </row>
    <row r="63" spans="2:23" ht="12.75" customHeight="1" x14ac:dyDescent="0.2">
      <c r="B63" s="107"/>
      <c r="D63" s="104"/>
      <c r="E63" s="104"/>
      <c r="F63" s="117"/>
      <c r="G63" s="118"/>
      <c r="H63" s="118"/>
      <c r="I63" s="118"/>
      <c r="J63" s="119"/>
      <c r="K63" s="88"/>
      <c r="L63" s="83"/>
      <c r="M63" s="83"/>
      <c r="N63" s="45"/>
      <c r="O63" s="45"/>
      <c r="P63" s="83"/>
      <c r="Q63" s="45"/>
      <c r="R63" s="112"/>
    </row>
    <row r="64" spans="2:23" ht="12.75" customHeight="1" x14ac:dyDescent="0.2">
      <c r="B64" s="107"/>
      <c r="D64" s="104"/>
      <c r="E64" s="104"/>
      <c r="F64" s="117"/>
      <c r="G64" s="118"/>
      <c r="H64" s="118"/>
      <c r="I64" s="118"/>
      <c r="J64" s="119"/>
      <c r="K64" s="88"/>
      <c r="L64" s="83"/>
      <c r="M64" s="83"/>
      <c r="N64" s="45"/>
      <c r="O64" s="45"/>
      <c r="P64" s="83"/>
      <c r="Q64" s="45"/>
      <c r="R64" s="112"/>
    </row>
    <row r="65" spans="2:18" ht="12.75" customHeight="1" x14ac:dyDescent="0.2">
      <c r="B65" s="107"/>
      <c r="D65" s="104"/>
      <c r="E65" s="104"/>
      <c r="F65" s="117"/>
      <c r="G65" s="118"/>
      <c r="H65" s="118"/>
      <c r="I65" s="118"/>
      <c r="J65" s="119"/>
      <c r="K65" s="88"/>
      <c r="L65" s="83"/>
      <c r="M65" s="83"/>
      <c r="N65" s="45"/>
      <c r="O65" s="45"/>
      <c r="P65" s="83"/>
      <c r="Q65" s="45"/>
      <c r="R65" s="112"/>
    </row>
    <row r="66" spans="2:18" ht="12.75" customHeight="1" x14ac:dyDescent="0.2">
      <c r="B66" s="107"/>
      <c r="D66" s="104"/>
      <c r="E66" s="104"/>
      <c r="F66" s="117"/>
      <c r="G66" s="118"/>
      <c r="H66" s="118"/>
      <c r="I66" s="118"/>
      <c r="J66" s="119"/>
      <c r="K66" s="88"/>
      <c r="L66" s="83"/>
      <c r="M66" s="83"/>
      <c r="N66" s="45"/>
      <c r="O66" s="45"/>
      <c r="P66" s="83"/>
      <c r="Q66" s="45"/>
      <c r="R66" s="112"/>
    </row>
    <row r="67" spans="2:18" ht="12.75" customHeight="1" x14ac:dyDescent="0.2">
      <c r="B67" s="107"/>
      <c r="D67" s="104"/>
      <c r="E67" s="104"/>
      <c r="F67" s="117"/>
      <c r="G67" s="118"/>
      <c r="H67" s="118"/>
      <c r="I67" s="118"/>
      <c r="J67" s="119"/>
      <c r="K67" s="88"/>
      <c r="L67" s="83"/>
      <c r="M67" s="83"/>
      <c r="N67" s="45"/>
      <c r="O67" s="45"/>
      <c r="P67" s="83"/>
      <c r="Q67" s="45"/>
      <c r="R67" s="112"/>
    </row>
    <row r="68" spans="2:18" ht="12.75" customHeight="1" x14ac:dyDescent="0.2">
      <c r="B68" s="107"/>
      <c r="D68" s="104"/>
      <c r="E68" s="104"/>
      <c r="F68" s="117"/>
      <c r="G68" s="118"/>
      <c r="H68" s="118"/>
      <c r="I68" s="118"/>
      <c r="J68" s="119"/>
      <c r="K68" s="88"/>
      <c r="L68" s="83"/>
      <c r="M68" s="83"/>
      <c r="N68" s="45"/>
      <c r="O68" s="45"/>
      <c r="P68" s="83"/>
      <c r="Q68" s="45"/>
      <c r="R68" s="112"/>
    </row>
    <row r="69" spans="2:18" ht="12.75" customHeight="1" x14ac:dyDescent="0.2">
      <c r="B69" s="107"/>
      <c r="D69" s="104"/>
      <c r="E69" s="104"/>
      <c r="F69" s="117"/>
      <c r="G69" s="118"/>
      <c r="H69" s="118"/>
      <c r="I69" s="118"/>
      <c r="J69" s="119"/>
      <c r="K69" s="88"/>
      <c r="L69" s="83"/>
      <c r="M69" s="83"/>
      <c r="N69" s="45"/>
      <c r="O69" s="45"/>
      <c r="P69" s="83"/>
      <c r="Q69" s="45"/>
      <c r="R69" s="112"/>
    </row>
    <row r="70" spans="2:18" ht="12.75" customHeight="1" x14ac:dyDescent="0.2">
      <c r="B70" s="107"/>
      <c r="D70" s="104"/>
      <c r="E70" s="104"/>
      <c r="F70" s="117"/>
      <c r="G70" s="118"/>
      <c r="H70" s="118"/>
      <c r="I70" s="118"/>
      <c r="J70" s="119"/>
      <c r="K70" s="88"/>
      <c r="L70" s="83"/>
      <c r="M70" s="83"/>
      <c r="N70" s="45"/>
      <c r="O70" s="45"/>
      <c r="P70" s="83"/>
      <c r="Q70" s="45"/>
      <c r="R70" s="112"/>
    </row>
    <row r="71" spans="2:18" ht="12.75" customHeight="1" x14ac:dyDescent="0.2">
      <c r="B71" s="107"/>
      <c r="D71" s="104"/>
      <c r="E71" s="104"/>
      <c r="F71" s="117"/>
      <c r="G71" s="118"/>
      <c r="H71" s="118"/>
      <c r="I71" s="118"/>
      <c r="J71" s="119"/>
      <c r="K71" s="88"/>
      <c r="L71" s="83"/>
      <c r="M71" s="83"/>
      <c r="N71" s="45"/>
      <c r="O71" s="45"/>
      <c r="P71" s="83"/>
      <c r="Q71" s="45"/>
      <c r="R71" s="112"/>
    </row>
    <row r="72" spans="2:18" ht="12.75" customHeight="1" x14ac:dyDescent="0.2">
      <c r="B72" s="107"/>
      <c r="D72" s="104"/>
      <c r="E72" s="104"/>
      <c r="F72" s="117"/>
      <c r="G72" s="118"/>
      <c r="H72" s="118"/>
      <c r="I72" s="118"/>
      <c r="J72" s="119"/>
      <c r="K72" s="88"/>
      <c r="L72" s="83"/>
      <c r="M72" s="83"/>
      <c r="N72" s="45"/>
      <c r="O72" s="45"/>
      <c r="P72" s="83"/>
      <c r="Q72" s="45"/>
      <c r="R72" s="112"/>
    </row>
    <row r="73" spans="2:18" ht="12.75" customHeight="1" thickBot="1" x14ac:dyDescent="0.25">
      <c r="B73" s="108"/>
      <c r="D73" s="105"/>
      <c r="E73" s="105"/>
      <c r="F73" s="120"/>
      <c r="G73" s="121"/>
      <c r="H73" s="121"/>
      <c r="I73" s="121"/>
      <c r="J73" s="122"/>
      <c r="K73" s="9" t="str">
        <f t="shared" ref="K73:R73" si="6">IF(OR(TRIM(K58)=0,TRIM(K58)=""),"",IF(IFERROR(TRIM(INDEX(QryItemNamed,MATCH(TRIM(K58),ITEM,0),3)),"")="LS","",IFERROR(TRIM(INDEX(QryItemNamed,MATCH(TRIM(K58),ITEM,0),3)),"")))</f>
        <v/>
      </c>
      <c r="L73" s="10" t="str">
        <f t="shared" si="6"/>
        <v/>
      </c>
      <c r="M73" s="10" t="str">
        <f t="shared" si="6"/>
        <v/>
      </c>
      <c r="N73" s="10"/>
      <c r="O73" s="10"/>
      <c r="P73" s="10" t="str">
        <f t="shared" si="6"/>
        <v/>
      </c>
      <c r="Q73" s="10"/>
      <c r="R73" s="10" t="str">
        <f t="shared" si="6"/>
        <v/>
      </c>
    </row>
    <row r="74" spans="2:18" ht="12.75" customHeight="1" x14ac:dyDescent="0.2">
      <c r="B74" s="27"/>
      <c r="D74" s="11"/>
      <c r="E74" s="11"/>
      <c r="F74" s="12"/>
      <c r="G74" s="13"/>
      <c r="H74" s="11" t="s">
        <v>2</v>
      </c>
      <c r="I74" s="12"/>
      <c r="J74" s="14"/>
      <c r="K74" s="13"/>
      <c r="L74" s="11"/>
      <c r="M74" s="11"/>
      <c r="N74" s="11"/>
      <c r="O74" s="11"/>
      <c r="P74" s="11"/>
      <c r="Q74" s="11"/>
      <c r="R74" s="11"/>
    </row>
    <row r="75" spans="2:18" ht="12.75" customHeight="1" x14ac:dyDescent="0.2">
      <c r="B75" s="28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</row>
    <row r="76" spans="2:18" ht="12.75" customHeight="1" x14ac:dyDescent="0.2">
      <c r="B76" s="28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</row>
    <row r="77" spans="2:18" ht="12.75" customHeight="1" x14ac:dyDescent="0.2">
      <c r="B77" s="28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</row>
    <row r="78" spans="2:18" ht="12.75" customHeight="1" x14ac:dyDescent="0.2">
      <c r="B78" s="28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</row>
    <row r="79" spans="2:18" ht="12.75" customHeight="1" x14ac:dyDescent="0.2">
      <c r="B79" s="28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</row>
    <row r="80" spans="2:18" ht="12.75" customHeight="1" x14ac:dyDescent="0.2">
      <c r="B80" s="28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</row>
    <row r="81" spans="2:18" ht="12.75" customHeight="1" x14ac:dyDescent="0.2">
      <c r="B81" s="28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</row>
    <row r="82" spans="2:18" ht="12.75" customHeight="1" x14ac:dyDescent="0.2">
      <c r="B82" s="28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</row>
    <row r="83" spans="2:18" ht="12.75" customHeight="1" x14ac:dyDescent="0.2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</row>
    <row r="84" spans="2:18" ht="12.75" customHeight="1" x14ac:dyDescent="0.2">
      <c r="B84" s="28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</row>
    <row r="85" spans="2:18" ht="12.75" customHeight="1" x14ac:dyDescent="0.2">
      <c r="B85" s="28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</row>
    <row r="86" spans="2:18" ht="12.75" customHeight="1" x14ac:dyDescent="0.2">
      <c r="B86" s="28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</row>
    <row r="87" spans="2:18" ht="12.75" customHeight="1" x14ac:dyDescent="0.2">
      <c r="B87" s="28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</row>
    <row r="88" spans="2:18" ht="12.75" customHeight="1" x14ac:dyDescent="0.2">
      <c r="B88" s="28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</row>
    <row r="89" spans="2:18" ht="12.75" customHeight="1" x14ac:dyDescent="0.2">
      <c r="B89" s="28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</row>
    <row r="90" spans="2:18" ht="12.75" customHeight="1" x14ac:dyDescent="0.2">
      <c r="B90" s="28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</row>
    <row r="91" spans="2:18" ht="12.75" customHeight="1" x14ac:dyDescent="0.2">
      <c r="B91" s="28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</row>
    <row r="92" spans="2:18" ht="12.75" customHeight="1" x14ac:dyDescent="0.2">
      <c r="B92" s="28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</row>
    <row r="93" spans="2:18" ht="12.75" customHeight="1" x14ac:dyDescent="0.2">
      <c r="B93" s="28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</row>
    <row r="94" spans="2:18" ht="12.75" customHeight="1" x14ac:dyDescent="0.2">
      <c r="B94" s="28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</row>
    <row r="95" spans="2:18" ht="12.75" customHeight="1" x14ac:dyDescent="0.2">
      <c r="B95" s="28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</row>
    <row r="96" spans="2:18" ht="12.75" customHeight="1" x14ac:dyDescent="0.2">
      <c r="B96" s="28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</row>
    <row r="97" spans="2:18" ht="12.75" customHeight="1" x14ac:dyDescent="0.2">
      <c r="B97" s="28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</row>
    <row r="98" spans="2:18" ht="12.75" customHeight="1" x14ac:dyDescent="0.2">
      <c r="B98" s="28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</row>
    <row r="99" spans="2:18" ht="12.75" customHeight="1" x14ac:dyDescent="0.2">
      <c r="B99" s="28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</row>
    <row r="100" spans="2:18" ht="12.75" customHeight="1" x14ac:dyDescent="0.2">
      <c r="B100" s="28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</row>
    <row r="101" spans="2:18" ht="12.75" customHeight="1" x14ac:dyDescent="0.2">
      <c r="B101" s="28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</row>
    <row r="102" spans="2:18" ht="12.75" customHeight="1" x14ac:dyDescent="0.2">
      <c r="B102" s="28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</row>
    <row r="103" spans="2:18" ht="12.75" customHeight="1" x14ac:dyDescent="0.2">
      <c r="B103" s="28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</row>
    <row r="104" spans="2:18" ht="12.75" customHeight="1" x14ac:dyDescent="0.2">
      <c r="B104" s="28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</row>
    <row r="105" spans="2:18" ht="12.75" customHeight="1" x14ac:dyDescent="0.2">
      <c r="B105" s="28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</row>
    <row r="106" spans="2:18" ht="12.75" customHeight="1" x14ac:dyDescent="0.2">
      <c r="B106" s="28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</row>
    <row r="107" spans="2:18" ht="12.75" customHeight="1" x14ac:dyDescent="0.2">
      <c r="B107" s="28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</row>
    <row r="108" spans="2:18" ht="12.75" customHeight="1" x14ac:dyDescent="0.2">
      <c r="B108" s="28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</row>
    <row r="109" spans="2:18" ht="12.75" customHeight="1" x14ac:dyDescent="0.2">
      <c r="B109" s="28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</row>
    <row r="110" spans="2:18" ht="12.75" customHeight="1" x14ac:dyDescent="0.2">
      <c r="B110" s="28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</row>
    <row r="111" spans="2:18" ht="12.75" customHeight="1" x14ac:dyDescent="0.2">
      <c r="B111" s="28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</row>
    <row r="112" spans="2:18" ht="12.75" customHeight="1" x14ac:dyDescent="0.2">
      <c r="B112" s="28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</row>
    <row r="113" spans="2:18" ht="12.75" customHeight="1" x14ac:dyDescent="0.2">
      <c r="B113" s="28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</row>
    <row r="114" spans="2:18" ht="12.75" customHeight="1" x14ac:dyDescent="0.2">
      <c r="B114" s="28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</row>
    <row r="115" spans="2:18" ht="12.75" customHeight="1" x14ac:dyDescent="0.2">
      <c r="B115" s="28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</row>
    <row r="116" spans="2:18" ht="12.75" customHeight="1" x14ac:dyDescent="0.2">
      <c r="B116" s="28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</row>
    <row r="117" spans="2:18" ht="12.75" customHeight="1" x14ac:dyDescent="0.2">
      <c r="B117" s="28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</row>
    <row r="118" spans="2:18" ht="12.75" customHeight="1" x14ac:dyDescent="0.2">
      <c r="B118" s="28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</row>
    <row r="119" spans="2:18" ht="12.75" customHeight="1" x14ac:dyDescent="0.2">
      <c r="B119" s="28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</row>
    <row r="120" spans="2:18" ht="12.75" customHeight="1" x14ac:dyDescent="0.2">
      <c r="B120" s="28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</row>
    <row r="121" spans="2:18" ht="12.75" customHeight="1" x14ac:dyDescent="0.2">
      <c r="B121" s="28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</row>
    <row r="122" spans="2:18" ht="12.75" customHeight="1" x14ac:dyDescent="0.2">
      <c r="B122" s="28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</row>
    <row r="123" spans="2:18" ht="12.75" customHeight="1" x14ac:dyDescent="0.2">
      <c r="B123" s="28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</row>
    <row r="124" spans="2:18" ht="12.75" customHeight="1" x14ac:dyDescent="0.2">
      <c r="B124" s="28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</row>
    <row r="125" spans="2:18" ht="12.75" customHeight="1" x14ac:dyDescent="0.2">
      <c r="B125" s="28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</row>
    <row r="126" spans="2:18" ht="12.75" customHeight="1" x14ac:dyDescent="0.2">
      <c r="B126" s="28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</row>
    <row r="127" spans="2:18" ht="12.75" customHeight="1" x14ac:dyDescent="0.2">
      <c r="B127" s="28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</row>
    <row r="128" spans="2:18" ht="12.75" customHeight="1" x14ac:dyDescent="0.2">
      <c r="B128" s="28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</row>
    <row r="129" spans="2:18" ht="12.75" customHeight="1" x14ac:dyDescent="0.2">
      <c r="B129" s="28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</row>
    <row r="130" spans="2:18" ht="12.75" customHeight="1" x14ac:dyDescent="0.2">
      <c r="B130" s="28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</row>
    <row r="131" spans="2:18" ht="12.75" customHeight="1" x14ac:dyDescent="0.2">
      <c r="B131" s="28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</row>
    <row r="132" spans="2:18" ht="12.75" customHeight="1" x14ac:dyDescent="0.2">
      <c r="B132" s="28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</row>
    <row r="133" spans="2:18" ht="12.75" customHeight="1" thickBot="1" x14ac:dyDescent="0.25">
      <c r="B133" s="29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</row>
    <row r="134" spans="2:18" ht="12.75" customHeight="1" x14ac:dyDescent="0.2">
      <c r="B134" s="5" t="s">
        <v>12</v>
      </c>
      <c r="D134" s="109" t="s">
        <v>3</v>
      </c>
      <c r="E134" s="110"/>
      <c r="F134" s="110"/>
      <c r="G134" s="110"/>
      <c r="H134" s="110"/>
      <c r="I134" s="110"/>
      <c r="J134" s="111"/>
      <c r="K134" s="19" t="str">
        <f>IF(K58="","",IF(K73="",IF(SUM(COUNTIF(K74:K133,"LS")+COUNTIF(K74:K133,"LUMP"))&gt;0,"LS",""),IF(SUM(K74:K133)&gt;0,ROUNDUP(SUM(K74:K133),0),"")))</f>
        <v/>
      </c>
      <c r="L134" s="19" t="str">
        <f t="shared" ref="L134" si="7">IF(L58="","",IF(L73="",IF(SUM(COUNTIF(L74:L133,"LS")+COUNTIF(L74:L133,"LUMP"))&gt;0,"LS",""),IF(SUM(L74:L133)&gt;0,ROUNDUP(SUM(L74:L133),0),"")))</f>
        <v/>
      </c>
      <c r="M134" s="19" t="str">
        <f t="shared" ref="M134" si="8">IF(M58="","",IF(M73="",IF(SUM(COUNTIF(M74:M133,"LS")+COUNTIF(M74:M133,"LUMP"))&gt;0,"LS",""),IF(SUM(M74:M133)&gt;0,ROUNDUP(SUM(M74:M133),0),"")))</f>
        <v/>
      </c>
      <c r="N134" s="19"/>
      <c r="O134" s="19"/>
      <c r="P134" s="19" t="str">
        <f t="shared" ref="P134" si="9">IF(P58="","",IF(P73="",IF(SUM(COUNTIF(P74:P133,"LS")+COUNTIF(P74:P133,"LUMP"))&gt;0,"LS",""),IF(SUM(P74:P133)&gt;0,ROUNDUP(SUM(P74:P133),0),"")))</f>
        <v/>
      </c>
      <c r="Q134" s="19"/>
      <c r="R134" s="19" t="str">
        <f t="shared" ref="R134" si="10">IF(R58="","",IF(R73="",IF(SUM(COUNTIF(R74:R133,"LS")+COUNTIF(R74:R133,"LUMP"))&gt;0,"LS",""),IF(SUM(R74:R133)&gt;0,ROUNDUP(SUM(R74:R133),0),"")))</f>
        <v/>
      </c>
    </row>
    <row r="135" spans="2:18" ht="12.75" customHeight="1" thickBot="1" x14ac:dyDescent="0.25"/>
    <row r="136" spans="2:18" ht="12.75" customHeight="1" thickBot="1" x14ac:dyDescent="0.25">
      <c r="B136" s="26" t="s">
        <v>10</v>
      </c>
      <c r="D136" s="96">
        <f>D57+1</f>
        <v>3</v>
      </c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</row>
    <row r="137" spans="2:18" ht="12.75" customHeight="1" thickBot="1" x14ac:dyDescent="0.25">
      <c r="B137" s="30"/>
      <c r="D137" s="100" t="s">
        <v>8</v>
      </c>
      <c r="E137" s="100"/>
      <c r="F137" s="100"/>
      <c r="G137" s="100"/>
      <c r="H137" s="100"/>
      <c r="I137" s="100"/>
      <c r="J137" s="100"/>
      <c r="K137" s="25"/>
      <c r="L137" s="25"/>
      <c r="M137" s="25"/>
      <c r="N137" s="25"/>
      <c r="O137" s="25"/>
      <c r="P137" s="25"/>
      <c r="Q137" s="25"/>
      <c r="R137" s="25"/>
    </row>
    <row r="138" spans="2:18" ht="12.75" customHeight="1" thickBot="1" x14ac:dyDescent="0.25">
      <c r="D138" s="89" t="s">
        <v>9</v>
      </c>
      <c r="E138" s="89"/>
      <c r="F138" s="89"/>
      <c r="G138" s="89"/>
      <c r="H138" s="89"/>
      <c r="I138" s="89"/>
      <c r="J138" s="89"/>
      <c r="K138" s="20"/>
      <c r="L138" s="20"/>
      <c r="M138" s="20"/>
      <c r="N138" s="20"/>
      <c r="O138" s="20"/>
      <c r="P138" s="20"/>
      <c r="Q138" s="20"/>
      <c r="R138" s="20"/>
    </row>
    <row r="139" spans="2:18" ht="12.75" customHeight="1" x14ac:dyDescent="0.2">
      <c r="B139" s="106" t="s">
        <v>11</v>
      </c>
      <c r="D139" s="113" t="s">
        <v>20</v>
      </c>
      <c r="E139" s="113" t="s">
        <v>0</v>
      </c>
      <c r="F139" s="114" t="s">
        <v>1</v>
      </c>
      <c r="G139" s="115"/>
      <c r="H139" s="115"/>
      <c r="I139" s="115"/>
      <c r="J139" s="116"/>
      <c r="K139" s="7" t="str">
        <f t="shared" ref="K139:R139" si="11">IF(OR(TRIM(K137)=0,TRIM(K137)=""),"",IF(IFERROR(TRIM(INDEX(QryItemNamed,MATCH(TRIM(K137),ITEM,0),2)),"")="Y","SPECIAL",LEFT(IFERROR(TRIM(INDEX(ITEM,MATCH(TRIM(K137),ITEM,0))),""),3)))</f>
        <v/>
      </c>
      <c r="L139" s="8" t="str">
        <f t="shared" si="11"/>
        <v/>
      </c>
      <c r="M139" s="8" t="str">
        <f t="shared" si="11"/>
        <v/>
      </c>
      <c r="N139" s="8"/>
      <c r="O139" s="8"/>
      <c r="P139" s="8" t="str">
        <f t="shared" si="11"/>
        <v/>
      </c>
      <c r="Q139" s="8"/>
      <c r="R139" s="8" t="str">
        <f t="shared" si="11"/>
        <v/>
      </c>
    </row>
    <row r="140" spans="2:18" ht="12.75" customHeight="1" x14ac:dyDescent="0.2">
      <c r="B140" s="107"/>
      <c r="D140" s="104"/>
      <c r="E140" s="104"/>
      <c r="F140" s="117"/>
      <c r="G140" s="118"/>
      <c r="H140" s="118"/>
      <c r="I140" s="118"/>
      <c r="J140" s="119"/>
      <c r="K140" s="88" t="str">
        <f t="shared" ref="K140:R140" si="12">IF(OR(TRIM(K137)=0,TRIM(K137)=""),IF(K138="","",K138),IF(IFERROR(TRIM(INDEX(QryItemNamed,MATCH(TRIM(K137),ITEM,0),2)),"")="Y",TRIM(RIGHT(IFERROR(TRIM(INDEX(QryItemNamed,MATCH(TRIM(K137),ITEM,0),4)),"123456789012"),LEN(IFERROR(TRIM(INDEX(QryItemNamed,MATCH(TRIM(K137),ITEM,0),4)),"123456789012"))-9))&amp;K138,IFERROR(TRIM(INDEX(QryItemNamed,MATCH(TRIM(K137),ITEM,0),4))&amp;K138,"ITEM CODE DOES NOT EXIST IN ITEM MASTER")))</f>
        <v/>
      </c>
      <c r="L140" s="83" t="str">
        <f t="shared" si="12"/>
        <v/>
      </c>
      <c r="M140" s="83" t="str">
        <f t="shared" si="12"/>
        <v/>
      </c>
      <c r="N140" s="45"/>
      <c r="O140" s="45"/>
      <c r="P140" s="83" t="str">
        <f t="shared" si="12"/>
        <v/>
      </c>
      <c r="Q140" s="45"/>
      <c r="R140" s="112" t="str">
        <f t="shared" si="12"/>
        <v/>
      </c>
    </row>
    <row r="141" spans="2:18" ht="12.75" customHeight="1" x14ac:dyDescent="0.2">
      <c r="B141" s="107"/>
      <c r="D141" s="104"/>
      <c r="E141" s="104"/>
      <c r="F141" s="117"/>
      <c r="G141" s="118"/>
      <c r="H141" s="118"/>
      <c r="I141" s="118"/>
      <c r="J141" s="119"/>
      <c r="K141" s="88"/>
      <c r="L141" s="83"/>
      <c r="M141" s="83"/>
      <c r="N141" s="45"/>
      <c r="O141" s="45"/>
      <c r="P141" s="83"/>
      <c r="Q141" s="45"/>
      <c r="R141" s="112"/>
    </row>
    <row r="142" spans="2:18" ht="12.75" customHeight="1" x14ac:dyDescent="0.2">
      <c r="B142" s="107"/>
      <c r="D142" s="104"/>
      <c r="E142" s="104"/>
      <c r="F142" s="117"/>
      <c r="G142" s="118"/>
      <c r="H142" s="118"/>
      <c r="I142" s="118"/>
      <c r="J142" s="119"/>
      <c r="K142" s="88"/>
      <c r="L142" s="83"/>
      <c r="M142" s="83"/>
      <c r="N142" s="45"/>
      <c r="O142" s="45"/>
      <c r="P142" s="83"/>
      <c r="Q142" s="45"/>
      <c r="R142" s="112"/>
    </row>
    <row r="143" spans="2:18" ht="12.75" customHeight="1" x14ac:dyDescent="0.2">
      <c r="B143" s="107"/>
      <c r="D143" s="104"/>
      <c r="E143" s="104"/>
      <c r="F143" s="117"/>
      <c r="G143" s="118"/>
      <c r="H143" s="118"/>
      <c r="I143" s="118"/>
      <c r="J143" s="119"/>
      <c r="K143" s="88"/>
      <c r="L143" s="83"/>
      <c r="M143" s="83"/>
      <c r="N143" s="45"/>
      <c r="O143" s="45"/>
      <c r="P143" s="83"/>
      <c r="Q143" s="45"/>
      <c r="R143" s="112"/>
    </row>
    <row r="144" spans="2:18" ht="12.75" customHeight="1" x14ac:dyDescent="0.2">
      <c r="B144" s="107"/>
      <c r="D144" s="104"/>
      <c r="E144" s="104"/>
      <c r="F144" s="117"/>
      <c r="G144" s="118"/>
      <c r="H144" s="118"/>
      <c r="I144" s="118"/>
      <c r="J144" s="119"/>
      <c r="K144" s="88"/>
      <c r="L144" s="83"/>
      <c r="M144" s="83"/>
      <c r="N144" s="45"/>
      <c r="O144" s="45"/>
      <c r="P144" s="83"/>
      <c r="Q144" s="45"/>
      <c r="R144" s="112"/>
    </row>
    <row r="145" spans="2:18" ht="12.75" customHeight="1" x14ac:dyDescent="0.2">
      <c r="B145" s="107"/>
      <c r="D145" s="104"/>
      <c r="E145" s="104"/>
      <c r="F145" s="117"/>
      <c r="G145" s="118"/>
      <c r="H145" s="118"/>
      <c r="I145" s="118"/>
      <c r="J145" s="119"/>
      <c r="K145" s="88"/>
      <c r="L145" s="83"/>
      <c r="M145" s="83"/>
      <c r="N145" s="45"/>
      <c r="O145" s="45"/>
      <c r="P145" s="83"/>
      <c r="Q145" s="45"/>
      <c r="R145" s="112"/>
    </row>
    <row r="146" spans="2:18" ht="12.75" customHeight="1" x14ac:dyDescent="0.2">
      <c r="B146" s="107"/>
      <c r="D146" s="104"/>
      <c r="E146" s="104"/>
      <c r="F146" s="117"/>
      <c r="G146" s="118"/>
      <c r="H146" s="118"/>
      <c r="I146" s="118"/>
      <c r="J146" s="119"/>
      <c r="K146" s="88"/>
      <c r="L146" s="83"/>
      <c r="M146" s="83"/>
      <c r="N146" s="45"/>
      <c r="O146" s="45"/>
      <c r="P146" s="83"/>
      <c r="Q146" s="45"/>
      <c r="R146" s="112"/>
    </row>
    <row r="147" spans="2:18" ht="12.75" customHeight="1" x14ac:dyDescent="0.2">
      <c r="B147" s="107"/>
      <c r="D147" s="104"/>
      <c r="E147" s="104"/>
      <c r="F147" s="117"/>
      <c r="G147" s="118"/>
      <c r="H147" s="118"/>
      <c r="I147" s="118"/>
      <c r="J147" s="119"/>
      <c r="K147" s="88"/>
      <c r="L147" s="83"/>
      <c r="M147" s="83"/>
      <c r="N147" s="45"/>
      <c r="O147" s="45"/>
      <c r="P147" s="83"/>
      <c r="Q147" s="45"/>
      <c r="R147" s="112"/>
    </row>
    <row r="148" spans="2:18" ht="12.75" customHeight="1" x14ac:dyDescent="0.2">
      <c r="B148" s="107"/>
      <c r="D148" s="104"/>
      <c r="E148" s="104"/>
      <c r="F148" s="117"/>
      <c r="G148" s="118"/>
      <c r="H148" s="118"/>
      <c r="I148" s="118"/>
      <c r="J148" s="119"/>
      <c r="K148" s="88"/>
      <c r="L148" s="83"/>
      <c r="M148" s="83"/>
      <c r="N148" s="45"/>
      <c r="O148" s="45"/>
      <c r="P148" s="83"/>
      <c r="Q148" s="45"/>
      <c r="R148" s="112"/>
    </row>
    <row r="149" spans="2:18" ht="12.75" customHeight="1" x14ac:dyDescent="0.2">
      <c r="B149" s="107"/>
      <c r="D149" s="104"/>
      <c r="E149" s="104"/>
      <c r="F149" s="117"/>
      <c r="G149" s="118"/>
      <c r="H149" s="118"/>
      <c r="I149" s="118"/>
      <c r="J149" s="119"/>
      <c r="K149" s="88"/>
      <c r="L149" s="83"/>
      <c r="M149" s="83"/>
      <c r="N149" s="45"/>
      <c r="O149" s="45"/>
      <c r="P149" s="83"/>
      <c r="Q149" s="45"/>
      <c r="R149" s="112"/>
    </row>
    <row r="150" spans="2:18" ht="12.75" customHeight="1" x14ac:dyDescent="0.2">
      <c r="B150" s="107"/>
      <c r="D150" s="104"/>
      <c r="E150" s="104"/>
      <c r="F150" s="117"/>
      <c r="G150" s="118"/>
      <c r="H150" s="118"/>
      <c r="I150" s="118"/>
      <c r="J150" s="119"/>
      <c r="K150" s="88"/>
      <c r="L150" s="83"/>
      <c r="M150" s="83"/>
      <c r="N150" s="45"/>
      <c r="O150" s="45"/>
      <c r="P150" s="83"/>
      <c r="Q150" s="45"/>
      <c r="R150" s="112"/>
    </row>
    <row r="151" spans="2:18" ht="12.75" customHeight="1" x14ac:dyDescent="0.2">
      <c r="B151" s="107"/>
      <c r="D151" s="104"/>
      <c r="E151" s="104"/>
      <c r="F151" s="117"/>
      <c r="G151" s="118"/>
      <c r="H151" s="118"/>
      <c r="I151" s="118"/>
      <c r="J151" s="119"/>
      <c r="K151" s="88"/>
      <c r="L151" s="83"/>
      <c r="M151" s="83"/>
      <c r="N151" s="45"/>
      <c r="O151" s="45"/>
      <c r="P151" s="83"/>
      <c r="Q151" s="45"/>
      <c r="R151" s="112"/>
    </row>
    <row r="152" spans="2:18" ht="12.75" customHeight="1" thickBot="1" x14ac:dyDescent="0.25">
      <c r="B152" s="108"/>
      <c r="D152" s="105"/>
      <c r="E152" s="105"/>
      <c r="F152" s="120"/>
      <c r="G152" s="121"/>
      <c r="H152" s="121"/>
      <c r="I152" s="121"/>
      <c r="J152" s="122"/>
      <c r="K152" s="9" t="str">
        <f t="shared" ref="K152:R152" si="13">IF(OR(TRIM(K137)=0,TRIM(K137)=""),"",IF(IFERROR(TRIM(INDEX(QryItemNamed,MATCH(TRIM(K137),ITEM,0),3)),"")="LS","",IFERROR(TRIM(INDEX(QryItemNamed,MATCH(TRIM(K137),ITEM,0),3)),"")))</f>
        <v/>
      </c>
      <c r="L152" s="10" t="str">
        <f t="shared" si="13"/>
        <v/>
      </c>
      <c r="M152" s="10" t="str">
        <f t="shared" si="13"/>
        <v/>
      </c>
      <c r="N152" s="10"/>
      <c r="O152" s="10"/>
      <c r="P152" s="10" t="str">
        <f t="shared" si="13"/>
        <v/>
      </c>
      <c r="Q152" s="10"/>
      <c r="R152" s="10" t="str">
        <f t="shared" si="13"/>
        <v/>
      </c>
    </row>
    <row r="153" spans="2:18" ht="12.75" customHeight="1" x14ac:dyDescent="0.2">
      <c r="B153" s="27"/>
      <c r="D153" s="11"/>
      <c r="E153" s="11"/>
      <c r="F153" s="12"/>
      <c r="G153" s="13"/>
      <c r="H153" s="11" t="s">
        <v>2</v>
      </c>
      <c r="I153" s="12"/>
      <c r="J153" s="14"/>
      <c r="K153" s="13"/>
      <c r="L153" s="11"/>
      <c r="M153" s="11"/>
      <c r="N153" s="11"/>
      <c r="O153" s="11"/>
      <c r="P153" s="11"/>
      <c r="Q153" s="11"/>
      <c r="R153" s="11"/>
    </row>
    <row r="154" spans="2:18" ht="12.75" customHeight="1" x14ac:dyDescent="0.2">
      <c r="B154" s="28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</row>
    <row r="155" spans="2:18" ht="12.75" customHeight="1" x14ac:dyDescent="0.2">
      <c r="B155" s="28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</row>
    <row r="156" spans="2:18" ht="12.75" customHeight="1" x14ac:dyDescent="0.2">
      <c r="B156" s="28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</row>
    <row r="157" spans="2:18" ht="12.75" customHeight="1" x14ac:dyDescent="0.2">
      <c r="B157" s="28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</row>
    <row r="158" spans="2:18" ht="12.75" customHeight="1" x14ac:dyDescent="0.2">
      <c r="B158" s="28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</row>
    <row r="159" spans="2:18" ht="12.75" customHeight="1" x14ac:dyDescent="0.2">
      <c r="B159" s="28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</row>
    <row r="160" spans="2:18" ht="12.75" customHeight="1" x14ac:dyDescent="0.2">
      <c r="B160" s="28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</row>
    <row r="161" spans="2:18" ht="12.75" customHeight="1" x14ac:dyDescent="0.2">
      <c r="B161" s="28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</row>
    <row r="162" spans="2:18" ht="12.75" customHeight="1" x14ac:dyDescent="0.2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</row>
    <row r="163" spans="2:18" ht="12.75" customHeight="1" x14ac:dyDescent="0.2">
      <c r="B163" s="28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</row>
    <row r="164" spans="2:18" ht="12.75" customHeight="1" x14ac:dyDescent="0.2">
      <c r="B164" s="28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</row>
    <row r="165" spans="2:18" ht="12.75" customHeight="1" x14ac:dyDescent="0.2">
      <c r="B165" s="28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</row>
    <row r="166" spans="2:18" ht="12.75" customHeight="1" x14ac:dyDescent="0.2">
      <c r="B166" s="28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</row>
    <row r="167" spans="2:18" ht="12.75" customHeight="1" x14ac:dyDescent="0.2">
      <c r="B167" s="28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</row>
    <row r="168" spans="2:18" ht="12.75" customHeight="1" x14ac:dyDescent="0.2">
      <c r="B168" s="28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</row>
    <row r="169" spans="2:18" ht="12.75" customHeight="1" x14ac:dyDescent="0.2">
      <c r="B169" s="28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</row>
    <row r="170" spans="2:18" ht="12.75" customHeight="1" x14ac:dyDescent="0.2">
      <c r="B170" s="28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</row>
    <row r="171" spans="2:18" ht="12.75" customHeight="1" x14ac:dyDescent="0.2">
      <c r="B171" s="28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</row>
    <row r="172" spans="2:18" ht="12.75" customHeight="1" x14ac:dyDescent="0.2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</row>
    <row r="173" spans="2:18" ht="12.75" customHeight="1" x14ac:dyDescent="0.2">
      <c r="B173" s="28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</row>
    <row r="174" spans="2:18" ht="12.75" customHeight="1" x14ac:dyDescent="0.2">
      <c r="B174" s="28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</row>
    <row r="175" spans="2:18" ht="12.75" customHeight="1" x14ac:dyDescent="0.2">
      <c r="B175" s="28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</row>
    <row r="176" spans="2:18" ht="12.75" customHeight="1" x14ac:dyDescent="0.2">
      <c r="B176" s="28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</row>
    <row r="177" spans="2:18" ht="12.75" customHeight="1" x14ac:dyDescent="0.2">
      <c r="B177" s="28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</row>
    <row r="178" spans="2:18" ht="12.75" customHeight="1" x14ac:dyDescent="0.2">
      <c r="B178" s="28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</row>
    <row r="179" spans="2:18" ht="12.75" customHeight="1" x14ac:dyDescent="0.2">
      <c r="B179" s="28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</row>
    <row r="180" spans="2:18" ht="12.75" customHeight="1" x14ac:dyDescent="0.2">
      <c r="B180" s="28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</row>
    <row r="181" spans="2:18" ht="12.75" customHeight="1" x14ac:dyDescent="0.2">
      <c r="B181" s="28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</row>
    <row r="182" spans="2:18" ht="12.75" customHeight="1" x14ac:dyDescent="0.2">
      <c r="B182" s="28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</row>
    <row r="183" spans="2:18" ht="12.75" customHeight="1" x14ac:dyDescent="0.2">
      <c r="B183" s="28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</row>
    <row r="184" spans="2:18" ht="12.75" customHeight="1" x14ac:dyDescent="0.2">
      <c r="B184" s="28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</row>
    <row r="185" spans="2:18" ht="12.75" customHeight="1" x14ac:dyDescent="0.2">
      <c r="B185" s="28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</row>
    <row r="186" spans="2:18" ht="12.75" customHeight="1" x14ac:dyDescent="0.2">
      <c r="B186" s="28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</row>
    <row r="187" spans="2:18" ht="12.75" customHeight="1" x14ac:dyDescent="0.2">
      <c r="B187" s="28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</row>
    <row r="188" spans="2:18" ht="12.75" customHeight="1" x14ac:dyDescent="0.2">
      <c r="B188" s="28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</row>
    <row r="189" spans="2:18" ht="12.75" customHeight="1" x14ac:dyDescent="0.2">
      <c r="B189" s="28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</row>
    <row r="190" spans="2:18" ht="12.75" customHeight="1" x14ac:dyDescent="0.2">
      <c r="B190" s="28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</row>
    <row r="191" spans="2:18" ht="12.75" customHeight="1" x14ac:dyDescent="0.2">
      <c r="B191" s="28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</row>
    <row r="192" spans="2:18" ht="12.75" customHeight="1" x14ac:dyDescent="0.2">
      <c r="B192" s="28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</row>
    <row r="193" spans="2:18" ht="12.75" customHeight="1" x14ac:dyDescent="0.2">
      <c r="B193" s="28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</row>
    <row r="194" spans="2:18" ht="12.75" customHeight="1" x14ac:dyDescent="0.2">
      <c r="B194" s="28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</row>
    <row r="195" spans="2:18" ht="12.75" customHeight="1" x14ac:dyDescent="0.2">
      <c r="B195" s="28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</row>
    <row r="196" spans="2:18" ht="12.75" customHeight="1" x14ac:dyDescent="0.2">
      <c r="B196" s="28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</row>
    <row r="197" spans="2:18" ht="12.75" customHeight="1" x14ac:dyDescent="0.2">
      <c r="B197" s="28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</row>
    <row r="198" spans="2:18" ht="12.75" customHeight="1" x14ac:dyDescent="0.2">
      <c r="B198" s="28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</row>
    <row r="199" spans="2:18" ht="12.75" customHeight="1" x14ac:dyDescent="0.2">
      <c r="B199" s="28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</row>
    <row r="200" spans="2:18" ht="12.75" customHeight="1" x14ac:dyDescent="0.2">
      <c r="B200" s="28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</row>
    <row r="201" spans="2:18" ht="12.75" customHeight="1" x14ac:dyDescent="0.2">
      <c r="B201" s="28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</row>
    <row r="202" spans="2:18" ht="12.75" customHeight="1" x14ac:dyDescent="0.2">
      <c r="B202" s="28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</row>
    <row r="203" spans="2:18" ht="12.75" customHeight="1" x14ac:dyDescent="0.2">
      <c r="B203" s="28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</row>
    <row r="204" spans="2:18" ht="12.75" customHeight="1" x14ac:dyDescent="0.2">
      <c r="B204" s="28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</row>
    <row r="205" spans="2:18" ht="12.75" customHeight="1" x14ac:dyDescent="0.2">
      <c r="B205" s="28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</row>
    <row r="206" spans="2:18" ht="12.75" customHeight="1" x14ac:dyDescent="0.2">
      <c r="B206" s="28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</row>
    <row r="207" spans="2:18" ht="12.75" customHeight="1" x14ac:dyDescent="0.2">
      <c r="B207" s="28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</row>
    <row r="208" spans="2:18" ht="12.75" customHeight="1" x14ac:dyDescent="0.2">
      <c r="B208" s="28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</row>
    <row r="209" spans="2:18" ht="12.75" customHeight="1" x14ac:dyDescent="0.2">
      <c r="B209" s="28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</row>
    <row r="210" spans="2:18" ht="12.75" customHeight="1" x14ac:dyDescent="0.2">
      <c r="B210" s="28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</row>
    <row r="211" spans="2:18" ht="12.75" customHeight="1" x14ac:dyDescent="0.2">
      <c r="B211" s="28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</row>
    <row r="212" spans="2:18" ht="12.75" customHeight="1" thickBot="1" x14ac:dyDescent="0.25">
      <c r="B212" s="29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</row>
    <row r="213" spans="2:18" ht="12.75" customHeight="1" x14ac:dyDescent="0.2">
      <c r="B213" s="5" t="s">
        <v>12</v>
      </c>
      <c r="D213" s="109" t="s">
        <v>3</v>
      </c>
      <c r="E213" s="110"/>
      <c r="F213" s="110"/>
      <c r="G213" s="110"/>
      <c r="H213" s="110"/>
      <c r="I213" s="110"/>
      <c r="J213" s="111"/>
      <c r="K213" s="19" t="str">
        <f>IF(K137="","",IF(K152="",IF(SUM(COUNTIF(K153:K212,"LS")+COUNTIF(K153:K212,"LUMP"))&gt;0,"LS",""),IF(SUM(K153:K212)&gt;0,ROUNDUP(SUM(K153:K212),0),"")))</f>
        <v/>
      </c>
      <c r="L213" s="19" t="str">
        <f t="shared" ref="L213" si="14">IF(L137="","",IF(L152="",IF(SUM(COUNTIF(L153:L212,"LS")+COUNTIF(L153:L212,"LUMP"))&gt;0,"LS",""),IF(SUM(L153:L212)&gt;0,ROUNDUP(SUM(L153:L212),0),"")))</f>
        <v/>
      </c>
      <c r="M213" s="19" t="str">
        <f t="shared" ref="M213" si="15">IF(M137="","",IF(M152="",IF(SUM(COUNTIF(M153:M212,"LS")+COUNTIF(M153:M212,"LUMP"))&gt;0,"LS",""),IF(SUM(M153:M212)&gt;0,ROUNDUP(SUM(M153:M212),0),"")))</f>
        <v/>
      </c>
      <c r="N213" s="19"/>
      <c r="O213" s="19"/>
      <c r="P213" s="19" t="str">
        <f t="shared" ref="P213" si="16">IF(P137="","",IF(P152="",IF(SUM(COUNTIF(P153:P212,"LS")+COUNTIF(P153:P212,"LUMP"))&gt;0,"LS",""),IF(SUM(P153:P212)&gt;0,ROUNDUP(SUM(P153:P212),0),"")))</f>
        <v/>
      </c>
      <c r="Q213" s="19"/>
      <c r="R213" s="19" t="str">
        <f t="shared" ref="R213" si="17">IF(R137="","",IF(R152="",IF(SUM(COUNTIF(R153:R212,"LS")+COUNTIF(R153:R212,"LUMP"))&gt;0,"LS",""),IF(SUM(R153:R212)&gt;0,ROUNDUP(SUM(R153:R212),0),"")))</f>
        <v/>
      </c>
    </row>
    <row r="214" spans="2:18" ht="12.75" customHeight="1" thickBot="1" x14ac:dyDescent="0.25"/>
    <row r="215" spans="2:18" ht="12.75" customHeight="1" thickBot="1" x14ac:dyDescent="0.25">
      <c r="B215" s="26" t="s">
        <v>10</v>
      </c>
      <c r="D215" s="96">
        <f>D136+1</f>
        <v>4</v>
      </c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</row>
    <row r="216" spans="2:18" ht="12.75" customHeight="1" thickBot="1" x14ac:dyDescent="0.25">
      <c r="B216" s="30"/>
      <c r="D216" s="100" t="s">
        <v>8</v>
      </c>
      <c r="E216" s="100"/>
      <c r="F216" s="100"/>
      <c r="G216" s="100"/>
      <c r="H216" s="100"/>
      <c r="I216" s="100"/>
      <c r="J216" s="100"/>
      <c r="K216" s="25"/>
      <c r="L216" s="25"/>
      <c r="M216" s="25"/>
      <c r="N216" s="25"/>
      <c r="O216" s="25"/>
      <c r="P216" s="25"/>
      <c r="Q216" s="25"/>
      <c r="R216" s="25"/>
    </row>
    <row r="217" spans="2:18" ht="12.75" customHeight="1" thickBot="1" x14ac:dyDescent="0.25">
      <c r="D217" s="89" t="s">
        <v>9</v>
      </c>
      <c r="E217" s="89"/>
      <c r="F217" s="89"/>
      <c r="G217" s="89"/>
      <c r="H217" s="89"/>
      <c r="I217" s="89"/>
      <c r="J217" s="89"/>
      <c r="K217" s="20"/>
      <c r="L217" s="20"/>
      <c r="M217" s="20"/>
      <c r="N217" s="20"/>
      <c r="O217" s="20"/>
      <c r="P217" s="20"/>
      <c r="Q217" s="20"/>
      <c r="R217" s="20"/>
    </row>
    <row r="218" spans="2:18" ht="12.75" customHeight="1" x14ac:dyDescent="0.2">
      <c r="B218" s="106" t="s">
        <v>11</v>
      </c>
      <c r="D218" s="113" t="s">
        <v>20</v>
      </c>
      <c r="E218" s="113" t="s">
        <v>0</v>
      </c>
      <c r="F218" s="114" t="s">
        <v>1</v>
      </c>
      <c r="G218" s="115"/>
      <c r="H218" s="115"/>
      <c r="I218" s="115"/>
      <c r="J218" s="116"/>
      <c r="K218" s="7" t="str">
        <f t="shared" ref="K218:R218" si="18">IF(OR(TRIM(K216)=0,TRIM(K216)=""),"",IF(IFERROR(TRIM(INDEX(QryItemNamed,MATCH(TRIM(K216),ITEM,0),2)),"")="Y","SPECIAL",LEFT(IFERROR(TRIM(INDEX(ITEM,MATCH(TRIM(K216),ITEM,0))),""),3)))</f>
        <v/>
      </c>
      <c r="L218" s="8" t="str">
        <f t="shared" si="18"/>
        <v/>
      </c>
      <c r="M218" s="8" t="str">
        <f t="shared" si="18"/>
        <v/>
      </c>
      <c r="N218" s="8"/>
      <c r="O218" s="8"/>
      <c r="P218" s="8" t="str">
        <f t="shared" si="18"/>
        <v/>
      </c>
      <c r="Q218" s="8"/>
      <c r="R218" s="8" t="str">
        <f t="shared" si="18"/>
        <v/>
      </c>
    </row>
    <row r="219" spans="2:18" ht="12.75" customHeight="1" x14ac:dyDescent="0.2">
      <c r="B219" s="107"/>
      <c r="D219" s="104"/>
      <c r="E219" s="104"/>
      <c r="F219" s="117"/>
      <c r="G219" s="118"/>
      <c r="H219" s="118"/>
      <c r="I219" s="118"/>
      <c r="J219" s="119"/>
      <c r="K219" s="88" t="str">
        <f t="shared" ref="K219:R219" si="19">IF(OR(TRIM(K216)=0,TRIM(K216)=""),IF(K217="","",K217),IF(IFERROR(TRIM(INDEX(QryItemNamed,MATCH(TRIM(K216),ITEM,0),2)),"")="Y",TRIM(RIGHT(IFERROR(TRIM(INDEX(QryItemNamed,MATCH(TRIM(K216),ITEM,0),4)),"123456789012"),LEN(IFERROR(TRIM(INDEX(QryItemNamed,MATCH(TRIM(K216),ITEM,0),4)),"123456789012"))-9))&amp;K217,IFERROR(TRIM(INDEX(QryItemNamed,MATCH(TRIM(K216),ITEM,0),4))&amp;K217,"ITEM CODE DOES NOT EXIST IN ITEM MASTER")))</f>
        <v/>
      </c>
      <c r="L219" s="83" t="str">
        <f t="shared" si="19"/>
        <v/>
      </c>
      <c r="M219" s="83" t="str">
        <f t="shared" si="19"/>
        <v/>
      </c>
      <c r="N219" s="45"/>
      <c r="O219" s="45"/>
      <c r="P219" s="83" t="str">
        <f t="shared" si="19"/>
        <v/>
      </c>
      <c r="Q219" s="45"/>
      <c r="R219" s="112" t="str">
        <f t="shared" si="19"/>
        <v/>
      </c>
    </row>
    <row r="220" spans="2:18" ht="12.75" customHeight="1" x14ac:dyDescent="0.2">
      <c r="B220" s="107"/>
      <c r="D220" s="104"/>
      <c r="E220" s="104"/>
      <c r="F220" s="117"/>
      <c r="G220" s="118"/>
      <c r="H220" s="118"/>
      <c r="I220" s="118"/>
      <c r="J220" s="119"/>
      <c r="K220" s="88"/>
      <c r="L220" s="83"/>
      <c r="M220" s="83"/>
      <c r="N220" s="45"/>
      <c r="O220" s="45"/>
      <c r="P220" s="83"/>
      <c r="Q220" s="45"/>
      <c r="R220" s="112"/>
    </row>
    <row r="221" spans="2:18" ht="12.75" customHeight="1" x14ac:dyDescent="0.2">
      <c r="B221" s="107"/>
      <c r="D221" s="104"/>
      <c r="E221" s="104"/>
      <c r="F221" s="117"/>
      <c r="G221" s="118"/>
      <c r="H221" s="118"/>
      <c r="I221" s="118"/>
      <c r="J221" s="119"/>
      <c r="K221" s="88"/>
      <c r="L221" s="83"/>
      <c r="M221" s="83"/>
      <c r="N221" s="45"/>
      <c r="O221" s="45"/>
      <c r="P221" s="83"/>
      <c r="Q221" s="45"/>
      <c r="R221" s="112"/>
    </row>
    <row r="222" spans="2:18" ht="12.75" customHeight="1" x14ac:dyDescent="0.2">
      <c r="B222" s="107"/>
      <c r="D222" s="104"/>
      <c r="E222" s="104"/>
      <c r="F222" s="117"/>
      <c r="G222" s="118"/>
      <c r="H222" s="118"/>
      <c r="I222" s="118"/>
      <c r="J222" s="119"/>
      <c r="K222" s="88"/>
      <c r="L222" s="83"/>
      <c r="M222" s="83"/>
      <c r="N222" s="45"/>
      <c r="O222" s="45"/>
      <c r="P222" s="83"/>
      <c r="Q222" s="45"/>
      <c r="R222" s="112"/>
    </row>
    <row r="223" spans="2:18" ht="12.75" customHeight="1" x14ac:dyDescent="0.2">
      <c r="B223" s="107"/>
      <c r="D223" s="104"/>
      <c r="E223" s="104"/>
      <c r="F223" s="117"/>
      <c r="G223" s="118"/>
      <c r="H223" s="118"/>
      <c r="I223" s="118"/>
      <c r="J223" s="119"/>
      <c r="K223" s="88"/>
      <c r="L223" s="83"/>
      <c r="M223" s="83"/>
      <c r="N223" s="45"/>
      <c r="O223" s="45"/>
      <c r="P223" s="83"/>
      <c r="Q223" s="45"/>
      <c r="R223" s="112"/>
    </row>
    <row r="224" spans="2:18" ht="12.75" customHeight="1" x14ac:dyDescent="0.2">
      <c r="B224" s="107"/>
      <c r="D224" s="104"/>
      <c r="E224" s="104"/>
      <c r="F224" s="117"/>
      <c r="G224" s="118"/>
      <c r="H224" s="118"/>
      <c r="I224" s="118"/>
      <c r="J224" s="119"/>
      <c r="K224" s="88"/>
      <c r="L224" s="83"/>
      <c r="M224" s="83"/>
      <c r="N224" s="45"/>
      <c r="O224" s="45"/>
      <c r="P224" s="83"/>
      <c r="Q224" s="45"/>
      <c r="R224" s="112"/>
    </row>
    <row r="225" spans="2:18" ht="12.75" customHeight="1" x14ac:dyDescent="0.2">
      <c r="B225" s="107"/>
      <c r="D225" s="104"/>
      <c r="E225" s="104"/>
      <c r="F225" s="117"/>
      <c r="G225" s="118"/>
      <c r="H225" s="118"/>
      <c r="I225" s="118"/>
      <c r="J225" s="119"/>
      <c r="K225" s="88"/>
      <c r="L225" s="83"/>
      <c r="M225" s="83"/>
      <c r="N225" s="45"/>
      <c r="O225" s="45"/>
      <c r="P225" s="83"/>
      <c r="Q225" s="45"/>
      <c r="R225" s="112"/>
    </row>
    <row r="226" spans="2:18" ht="12.75" customHeight="1" x14ac:dyDescent="0.2">
      <c r="B226" s="107"/>
      <c r="D226" s="104"/>
      <c r="E226" s="104"/>
      <c r="F226" s="117"/>
      <c r="G226" s="118"/>
      <c r="H226" s="118"/>
      <c r="I226" s="118"/>
      <c r="J226" s="119"/>
      <c r="K226" s="88"/>
      <c r="L226" s="83"/>
      <c r="M226" s="83"/>
      <c r="N226" s="45"/>
      <c r="O226" s="45"/>
      <c r="P226" s="83"/>
      <c r="Q226" s="45"/>
      <c r="R226" s="112"/>
    </row>
    <row r="227" spans="2:18" ht="12.75" customHeight="1" x14ac:dyDescent="0.2">
      <c r="B227" s="107"/>
      <c r="D227" s="104"/>
      <c r="E227" s="104"/>
      <c r="F227" s="117"/>
      <c r="G227" s="118"/>
      <c r="H227" s="118"/>
      <c r="I227" s="118"/>
      <c r="J227" s="119"/>
      <c r="K227" s="88"/>
      <c r="L227" s="83"/>
      <c r="M227" s="83"/>
      <c r="N227" s="45"/>
      <c r="O227" s="45"/>
      <c r="P227" s="83"/>
      <c r="Q227" s="45"/>
      <c r="R227" s="112"/>
    </row>
    <row r="228" spans="2:18" ht="12.75" customHeight="1" x14ac:dyDescent="0.2">
      <c r="B228" s="107"/>
      <c r="D228" s="104"/>
      <c r="E228" s="104"/>
      <c r="F228" s="117"/>
      <c r="G228" s="118"/>
      <c r="H228" s="118"/>
      <c r="I228" s="118"/>
      <c r="J228" s="119"/>
      <c r="K228" s="88"/>
      <c r="L228" s="83"/>
      <c r="M228" s="83"/>
      <c r="N228" s="45"/>
      <c r="O228" s="45"/>
      <c r="P228" s="83"/>
      <c r="Q228" s="45"/>
      <c r="R228" s="112"/>
    </row>
    <row r="229" spans="2:18" ht="12.75" customHeight="1" x14ac:dyDescent="0.2">
      <c r="B229" s="107"/>
      <c r="D229" s="104"/>
      <c r="E229" s="104"/>
      <c r="F229" s="117"/>
      <c r="G229" s="118"/>
      <c r="H229" s="118"/>
      <c r="I229" s="118"/>
      <c r="J229" s="119"/>
      <c r="K229" s="88"/>
      <c r="L229" s="83"/>
      <c r="M229" s="83"/>
      <c r="N229" s="45"/>
      <c r="O229" s="45"/>
      <c r="P229" s="83"/>
      <c r="Q229" s="45"/>
      <c r="R229" s="112"/>
    </row>
    <row r="230" spans="2:18" ht="12.75" customHeight="1" x14ac:dyDescent="0.2">
      <c r="B230" s="107"/>
      <c r="D230" s="104"/>
      <c r="E230" s="104"/>
      <c r="F230" s="117"/>
      <c r="G230" s="118"/>
      <c r="H230" s="118"/>
      <c r="I230" s="118"/>
      <c r="J230" s="119"/>
      <c r="K230" s="88"/>
      <c r="L230" s="83"/>
      <c r="M230" s="83"/>
      <c r="N230" s="45"/>
      <c r="O230" s="45"/>
      <c r="P230" s="83"/>
      <c r="Q230" s="45"/>
      <c r="R230" s="112"/>
    </row>
    <row r="231" spans="2:18" ht="12.75" customHeight="1" thickBot="1" x14ac:dyDescent="0.25">
      <c r="B231" s="108"/>
      <c r="D231" s="105"/>
      <c r="E231" s="105"/>
      <c r="F231" s="120"/>
      <c r="G231" s="121"/>
      <c r="H231" s="121"/>
      <c r="I231" s="121"/>
      <c r="J231" s="122"/>
      <c r="K231" s="9" t="str">
        <f t="shared" ref="K231:R231" si="20">IF(OR(TRIM(K216)=0,TRIM(K216)=""),"",IF(IFERROR(TRIM(INDEX(QryItemNamed,MATCH(TRIM(K216),ITEM,0),3)),"")="LS","",IFERROR(TRIM(INDEX(QryItemNamed,MATCH(TRIM(K216),ITEM,0),3)),"")))</f>
        <v/>
      </c>
      <c r="L231" s="10" t="str">
        <f t="shared" si="20"/>
        <v/>
      </c>
      <c r="M231" s="10" t="str">
        <f t="shared" si="20"/>
        <v/>
      </c>
      <c r="N231" s="10"/>
      <c r="O231" s="10"/>
      <c r="P231" s="10" t="str">
        <f t="shared" si="20"/>
        <v/>
      </c>
      <c r="Q231" s="10"/>
      <c r="R231" s="10" t="str">
        <f t="shared" si="20"/>
        <v/>
      </c>
    </row>
    <row r="232" spans="2:18" ht="12.75" customHeight="1" x14ac:dyDescent="0.2">
      <c r="B232" s="27"/>
      <c r="D232" s="11"/>
      <c r="E232" s="11"/>
      <c r="F232" s="12"/>
      <c r="G232" s="13"/>
      <c r="H232" s="11" t="s">
        <v>2</v>
      </c>
      <c r="I232" s="12"/>
      <c r="J232" s="14"/>
      <c r="K232" s="13"/>
      <c r="L232" s="11"/>
      <c r="M232" s="11"/>
      <c r="N232" s="11"/>
      <c r="O232" s="11"/>
      <c r="P232" s="11"/>
      <c r="Q232" s="11"/>
      <c r="R232" s="11"/>
    </row>
    <row r="233" spans="2:18" ht="12.75" customHeight="1" x14ac:dyDescent="0.2">
      <c r="B233" s="28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</row>
    <row r="234" spans="2:18" ht="12.75" customHeight="1" x14ac:dyDescent="0.2">
      <c r="B234" s="28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</row>
    <row r="235" spans="2:18" ht="12.75" customHeight="1" x14ac:dyDescent="0.2">
      <c r="B235" s="28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</row>
    <row r="236" spans="2:18" ht="12.75" customHeight="1" x14ac:dyDescent="0.2">
      <c r="B236" s="28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</row>
    <row r="237" spans="2:18" ht="12.75" customHeight="1" x14ac:dyDescent="0.2">
      <c r="B237" s="28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</row>
    <row r="238" spans="2:18" ht="12.75" customHeight="1" x14ac:dyDescent="0.2">
      <c r="B238" s="28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</row>
    <row r="239" spans="2:18" ht="12.75" customHeight="1" x14ac:dyDescent="0.2">
      <c r="B239" s="28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</row>
    <row r="240" spans="2:18" ht="12.75" customHeight="1" x14ac:dyDescent="0.2">
      <c r="B240" s="28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</row>
    <row r="241" spans="2:18" ht="12.75" customHeight="1" x14ac:dyDescent="0.2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</row>
    <row r="242" spans="2:18" ht="12.75" customHeight="1" x14ac:dyDescent="0.2">
      <c r="B242" s="28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</row>
    <row r="243" spans="2:18" ht="12.75" customHeight="1" x14ac:dyDescent="0.2">
      <c r="B243" s="28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</row>
    <row r="244" spans="2:18" ht="12.75" customHeight="1" x14ac:dyDescent="0.2">
      <c r="B244" s="28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</row>
    <row r="245" spans="2:18" ht="12.75" customHeight="1" x14ac:dyDescent="0.2">
      <c r="B245" s="28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</row>
    <row r="246" spans="2:18" ht="12.75" customHeight="1" x14ac:dyDescent="0.2">
      <c r="B246" s="28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</row>
    <row r="247" spans="2:18" ht="12.75" customHeight="1" x14ac:dyDescent="0.2">
      <c r="B247" s="28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</row>
    <row r="248" spans="2:18" ht="12.75" customHeight="1" x14ac:dyDescent="0.2">
      <c r="B248" s="28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</row>
    <row r="249" spans="2:18" ht="12.75" customHeight="1" x14ac:dyDescent="0.2">
      <c r="B249" s="28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</row>
    <row r="250" spans="2:18" ht="12.75" customHeight="1" x14ac:dyDescent="0.2">
      <c r="B250" s="28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</row>
    <row r="251" spans="2:18" ht="12.75" customHeight="1" x14ac:dyDescent="0.2">
      <c r="B251" s="28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</row>
    <row r="252" spans="2:18" ht="12.75" customHeight="1" x14ac:dyDescent="0.2">
      <c r="B252" s="28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</row>
    <row r="253" spans="2:18" ht="12.75" customHeight="1" x14ac:dyDescent="0.2">
      <c r="B253" s="28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</row>
    <row r="254" spans="2:18" ht="12.75" customHeight="1" x14ac:dyDescent="0.2">
      <c r="B254" s="28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</row>
    <row r="255" spans="2:18" ht="12.75" customHeight="1" x14ac:dyDescent="0.2">
      <c r="B255" s="28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</row>
    <row r="256" spans="2:18" ht="12.75" customHeight="1" x14ac:dyDescent="0.2">
      <c r="B256" s="28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</row>
    <row r="257" spans="2:18" ht="12.75" customHeight="1" x14ac:dyDescent="0.2">
      <c r="B257" s="28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</row>
    <row r="258" spans="2:18" ht="12.75" customHeight="1" x14ac:dyDescent="0.2">
      <c r="B258" s="28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</row>
    <row r="259" spans="2:18" ht="12.75" customHeight="1" x14ac:dyDescent="0.2">
      <c r="B259" s="28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</row>
    <row r="260" spans="2:18" ht="12.75" customHeight="1" x14ac:dyDescent="0.2">
      <c r="B260" s="28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</row>
    <row r="261" spans="2:18" ht="12.75" customHeight="1" x14ac:dyDescent="0.2">
      <c r="B261" s="28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</row>
    <row r="262" spans="2:18" ht="12.75" customHeight="1" x14ac:dyDescent="0.2">
      <c r="B262" s="28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</row>
    <row r="263" spans="2:18" ht="12.75" customHeight="1" x14ac:dyDescent="0.2">
      <c r="B263" s="28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</row>
    <row r="264" spans="2:18" ht="12.75" customHeight="1" x14ac:dyDescent="0.2">
      <c r="B264" s="28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</row>
    <row r="265" spans="2:18" ht="12.75" customHeight="1" x14ac:dyDescent="0.2">
      <c r="B265" s="28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</row>
    <row r="266" spans="2:18" ht="12.75" customHeight="1" x14ac:dyDescent="0.2">
      <c r="B266" s="28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</row>
    <row r="267" spans="2:18" ht="12.75" customHeight="1" x14ac:dyDescent="0.2">
      <c r="B267" s="28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</row>
    <row r="268" spans="2:18" ht="12.75" customHeight="1" x14ac:dyDescent="0.2">
      <c r="B268" s="28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</row>
    <row r="269" spans="2:18" ht="12.75" customHeight="1" x14ac:dyDescent="0.2">
      <c r="B269" s="28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</row>
    <row r="270" spans="2:18" ht="12.75" customHeight="1" x14ac:dyDescent="0.2">
      <c r="B270" s="28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</row>
    <row r="271" spans="2:18" ht="12.75" customHeight="1" x14ac:dyDescent="0.2">
      <c r="B271" s="28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</row>
    <row r="272" spans="2:18" ht="12.75" customHeight="1" x14ac:dyDescent="0.2">
      <c r="B272" s="28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</row>
    <row r="273" spans="2:18" ht="12.75" customHeight="1" x14ac:dyDescent="0.2">
      <c r="B273" s="28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</row>
    <row r="274" spans="2:18" ht="12.75" customHeight="1" x14ac:dyDescent="0.2">
      <c r="B274" s="28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</row>
    <row r="275" spans="2:18" ht="12.75" customHeight="1" x14ac:dyDescent="0.2">
      <c r="B275" s="28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</row>
    <row r="276" spans="2:18" ht="12.75" customHeight="1" x14ac:dyDescent="0.2">
      <c r="B276" s="28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</row>
    <row r="277" spans="2:18" ht="12.75" customHeight="1" x14ac:dyDescent="0.2">
      <c r="B277" s="28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</row>
    <row r="278" spans="2:18" ht="12.75" customHeight="1" x14ac:dyDescent="0.2">
      <c r="B278" s="28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</row>
    <row r="279" spans="2:18" ht="12.75" customHeight="1" x14ac:dyDescent="0.2">
      <c r="B279" s="28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</row>
    <row r="280" spans="2:18" ht="12.75" customHeight="1" x14ac:dyDescent="0.2">
      <c r="B280" s="28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</row>
    <row r="281" spans="2:18" ht="12.75" customHeight="1" x14ac:dyDescent="0.2">
      <c r="B281" s="28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</row>
    <row r="282" spans="2:18" ht="12.75" customHeight="1" x14ac:dyDescent="0.2">
      <c r="B282" s="28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</row>
    <row r="283" spans="2:18" ht="12.75" customHeight="1" x14ac:dyDescent="0.2">
      <c r="B283" s="28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</row>
    <row r="284" spans="2:18" ht="12.75" customHeight="1" x14ac:dyDescent="0.2">
      <c r="B284" s="28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</row>
    <row r="285" spans="2:18" ht="12.75" customHeight="1" x14ac:dyDescent="0.2">
      <c r="B285" s="28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</row>
    <row r="286" spans="2:18" ht="12.75" customHeight="1" x14ac:dyDescent="0.2">
      <c r="B286" s="28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</row>
    <row r="287" spans="2:18" ht="12.75" customHeight="1" x14ac:dyDescent="0.2">
      <c r="B287" s="28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</row>
    <row r="288" spans="2:18" ht="12.75" customHeight="1" x14ac:dyDescent="0.2">
      <c r="B288" s="28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</row>
    <row r="289" spans="2:18" ht="12.75" customHeight="1" x14ac:dyDescent="0.2">
      <c r="B289" s="28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</row>
    <row r="290" spans="2:18" ht="12.75" customHeight="1" x14ac:dyDescent="0.2">
      <c r="B290" s="28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</row>
    <row r="291" spans="2:18" ht="12.75" customHeight="1" thickBot="1" x14ac:dyDescent="0.25">
      <c r="B291" s="29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</row>
    <row r="292" spans="2:18" ht="12.75" customHeight="1" x14ac:dyDescent="0.2">
      <c r="B292" s="5" t="s">
        <v>12</v>
      </c>
      <c r="D292" s="109" t="s">
        <v>3</v>
      </c>
      <c r="E292" s="110"/>
      <c r="F292" s="110"/>
      <c r="G292" s="110"/>
      <c r="H292" s="110"/>
      <c r="I292" s="110"/>
      <c r="J292" s="111"/>
      <c r="K292" s="19" t="str">
        <f>IF(K216="","",IF(K231="",IF(SUM(COUNTIF(K232:K291,"LS")+COUNTIF(K232:K291,"LUMP"))&gt;0,"LS",""),IF(SUM(K232:K291)&gt;0,ROUNDUP(SUM(K232:K291),0),"")))</f>
        <v/>
      </c>
      <c r="L292" s="19" t="str">
        <f t="shared" ref="L292" si="21">IF(L216="","",IF(L231="",IF(SUM(COUNTIF(L232:L291,"LS")+COUNTIF(L232:L291,"LUMP"))&gt;0,"LS",""),IF(SUM(L232:L291)&gt;0,ROUNDUP(SUM(L232:L291),0),"")))</f>
        <v/>
      </c>
      <c r="M292" s="19" t="str">
        <f t="shared" ref="M292" si="22">IF(M216="","",IF(M231="",IF(SUM(COUNTIF(M232:M291,"LS")+COUNTIF(M232:M291,"LUMP"))&gt;0,"LS",""),IF(SUM(M232:M291)&gt;0,ROUNDUP(SUM(M232:M291),0),"")))</f>
        <v/>
      </c>
      <c r="N292" s="19"/>
      <c r="O292" s="19"/>
      <c r="P292" s="19" t="str">
        <f t="shared" ref="P292" si="23">IF(P216="","",IF(P231="",IF(SUM(COUNTIF(P232:P291,"LS")+COUNTIF(P232:P291,"LUMP"))&gt;0,"LS",""),IF(SUM(P232:P291)&gt;0,ROUNDUP(SUM(P232:P291),0),"")))</f>
        <v/>
      </c>
      <c r="Q292" s="19"/>
      <c r="R292" s="19" t="str">
        <f t="shared" ref="R292" si="24">IF(R216="","",IF(R231="",IF(SUM(COUNTIF(R232:R291,"LS")+COUNTIF(R232:R291,"LUMP"))&gt;0,"LS",""),IF(SUM(R232:R291)&gt;0,ROUNDUP(SUM(R232:R291),0),"")))</f>
        <v/>
      </c>
    </row>
  </sheetData>
  <mergeCells count="62">
    <mergeCell ref="B10:B23"/>
    <mergeCell ref="F10:J23"/>
    <mergeCell ref="B60:B73"/>
    <mergeCell ref="D54:J54"/>
    <mergeCell ref="D57:R57"/>
    <mergeCell ref="D58:J58"/>
    <mergeCell ref="L55:O55"/>
    <mergeCell ref="D60:D73"/>
    <mergeCell ref="E60:E73"/>
    <mergeCell ref="F60:J73"/>
    <mergeCell ref="B139:B152"/>
    <mergeCell ref="R61:R72"/>
    <mergeCell ref="D136:R136"/>
    <mergeCell ref="D137:J137"/>
    <mergeCell ref="K61:K72"/>
    <mergeCell ref="L61:L72"/>
    <mergeCell ref="P140:P151"/>
    <mergeCell ref="D139:D152"/>
    <mergeCell ref="E139:E152"/>
    <mergeCell ref="L140:L151"/>
    <mergeCell ref="D134:J134"/>
    <mergeCell ref="D138:J138"/>
    <mergeCell ref="R140:R151"/>
    <mergeCell ref="F139:J152"/>
    <mergeCell ref="M61:M72"/>
    <mergeCell ref="P61:P72"/>
    <mergeCell ref="B218:B231"/>
    <mergeCell ref="D292:J292"/>
    <mergeCell ref="D213:J213"/>
    <mergeCell ref="D215:R215"/>
    <mergeCell ref="D216:J216"/>
    <mergeCell ref="R219:R230"/>
    <mergeCell ref="K219:K230"/>
    <mergeCell ref="L219:L230"/>
    <mergeCell ref="M219:M230"/>
    <mergeCell ref="P219:P230"/>
    <mergeCell ref="D217:J217"/>
    <mergeCell ref="D218:D231"/>
    <mergeCell ref="E218:E231"/>
    <mergeCell ref="F218:J231"/>
    <mergeCell ref="D7:R7"/>
    <mergeCell ref="D10:D23"/>
    <mergeCell ref="D8:J8"/>
    <mergeCell ref="D9:J9"/>
    <mergeCell ref="K11:K22"/>
    <mergeCell ref="L11:L22"/>
    <mergeCell ref="M11:M22"/>
    <mergeCell ref="P11:P22"/>
    <mergeCell ref="E10:E23"/>
    <mergeCell ref="O11:O22"/>
    <mergeCell ref="R11:R22"/>
    <mergeCell ref="Q11:Q22"/>
    <mergeCell ref="N11:N22"/>
    <mergeCell ref="V11:V22"/>
    <mergeCell ref="W11:W22"/>
    <mergeCell ref="K140:K151"/>
    <mergeCell ref="M140:M151"/>
    <mergeCell ref="D59:J59"/>
    <mergeCell ref="D55:J55"/>
    <mergeCell ref="U11:U22"/>
    <mergeCell ref="T11:T22"/>
    <mergeCell ref="S11:S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Mark Canterbury</cp:lastModifiedBy>
  <cp:lastPrinted>2015-05-18T13:50:30Z</cp:lastPrinted>
  <dcterms:created xsi:type="dcterms:W3CDTF">2005-09-27T11:52:28Z</dcterms:created>
  <dcterms:modified xsi:type="dcterms:W3CDTF">2022-10-07T11:15:33Z</dcterms:modified>
</cp:coreProperties>
</file>