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0206934\"/>
    </mc:Choice>
  </mc:AlternateContent>
  <xr:revisionPtr revIDLastSave="0" documentId="13_ncr:1_{D157682D-FDEC-4F1B-B831-CB1B79C8AD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CALCS'!$I$28:$X$75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5" i="1" l="1"/>
  <c r="M15" i="1"/>
  <c r="M27" i="1"/>
  <c r="M14" i="1"/>
  <c r="U27" i="1"/>
  <c r="U15" i="1"/>
  <c r="U14" i="1"/>
  <c r="T27" i="1"/>
  <c r="T15" i="1"/>
  <c r="T14" i="1"/>
  <c r="S27" i="1"/>
  <c r="S15" i="1"/>
  <c r="S14" i="1"/>
  <c r="Q27" i="1" l="1"/>
  <c r="Q15" i="1"/>
  <c r="Q14" i="1"/>
  <c r="O15" i="1"/>
  <c r="O27" i="1"/>
  <c r="N14" i="1"/>
  <c r="AC266" i="1" l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L266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L185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L104" i="1"/>
  <c r="AC15" i="1"/>
  <c r="AB15" i="1"/>
  <c r="AA15" i="1"/>
  <c r="Z15" i="1"/>
  <c r="Y15" i="1"/>
  <c r="X15" i="1"/>
  <c r="W15" i="1"/>
  <c r="V15" i="1"/>
  <c r="L15" i="1"/>
  <c r="AC339" i="1" l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L339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L33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L258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L25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AC96" i="1"/>
  <c r="AB96" i="1"/>
  <c r="AA96" i="1"/>
  <c r="Z96" i="1"/>
  <c r="Y96" i="1"/>
  <c r="X96" i="1"/>
  <c r="W96" i="1"/>
  <c r="V96" i="1"/>
  <c r="AC95" i="1"/>
  <c r="AB95" i="1"/>
  <c r="AA95" i="1"/>
  <c r="Z95" i="1"/>
  <c r="Y95" i="1"/>
  <c r="X95" i="1"/>
  <c r="W95" i="1"/>
  <c r="V95" i="1"/>
  <c r="U95" i="1"/>
  <c r="U96" i="1" s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L278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L265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L197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L184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L116" i="1"/>
  <c r="L176" i="1" s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L103" i="1"/>
  <c r="AC27" i="1"/>
  <c r="AB27" i="1"/>
  <c r="AA27" i="1"/>
  <c r="Z27" i="1"/>
  <c r="Y27" i="1"/>
  <c r="X27" i="1"/>
  <c r="W27" i="1"/>
  <c r="V27" i="1"/>
  <c r="N27" i="1"/>
  <c r="AC14" i="1"/>
  <c r="AB14" i="1"/>
  <c r="AA14" i="1"/>
  <c r="Z14" i="1"/>
  <c r="Y14" i="1"/>
  <c r="X14" i="1"/>
  <c r="W14" i="1"/>
  <c r="V14" i="1"/>
  <c r="L27" i="1"/>
  <c r="L14" i="1"/>
  <c r="L177" i="1" l="1"/>
  <c r="K337" i="1"/>
  <c r="I337" i="1"/>
  <c r="K336" i="1"/>
  <c r="I336" i="1"/>
  <c r="K335" i="1"/>
  <c r="I335" i="1"/>
  <c r="K334" i="1"/>
  <c r="I334" i="1"/>
  <c r="K333" i="1"/>
  <c r="I333" i="1"/>
  <c r="K332" i="1"/>
  <c r="I332" i="1"/>
  <c r="K331" i="1"/>
  <c r="I331" i="1"/>
  <c r="K330" i="1"/>
  <c r="I330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37" i="1"/>
  <c r="D9" i="1"/>
  <c r="D98" i="1" s="1"/>
  <c r="D179" i="1" s="1"/>
  <c r="D260" i="1" s="1"/>
</calcChain>
</file>

<file path=xl/sharedStrings.xml><?xml version="1.0" encoding="utf-8"?>
<sst xmlns="http://schemas.openxmlformats.org/spreadsheetml/2006/main" count="288" uniqueCount="105">
  <si>
    <t>SIDE</t>
  </si>
  <si>
    <t>TO</t>
  </si>
  <si>
    <t>STATION RANGE</t>
  </si>
  <si>
    <t xml:space="preserve">SUBTOTALS  </t>
  </si>
  <si>
    <t xml:space="preserve">TOTALS CARRIED TO GENERAL SUMMARY  </t>
  </si>
  <si>
    <t>FT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</si>
  <si>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</si>
  <si>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</si>
  <si>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</si>
  <si>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</si>
  <si>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</si>
  <si>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</si>
  <si>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</si>
  <si>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</si>
  <si>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</si>
  <si>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</si>
  <si>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</si>
  <si>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</si>
  <si>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</si>
  <si>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</si>
  <si>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</si>
  <si>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</si>
  <si>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</si>
  <si>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</si>
  <si>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</si>
  <si>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</si>
  <si>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0+45</t>
  </si>
  <si>
    <t>0+70</t>
  </si>
  <si>
    <t>RT/LT</t>
  </si>
  <si>
    <t>125+50</t>
  </si>
  <si>
    <t>126+04</t>
  </si>
  <si>
    <t>127+07.5</t>
  </si>
  <si>
    <t>127+89.5</t>
  </si>
  <si>
    <t>230+04</t>
  </si>
  <si>
    <t>230+19</t>
  </si>
  <si>
    <t>232+10</t>
  </si>
  <si>
    <t>232+35</t>
  </si>
  <si>
    <t>234+40</t>
  </si>
  <si>
    <t>234+65</t>
  </si>
  <si>
    <t>237+69</t>
  </si>
  <si>
    <t>238+72</t>
  </si>
  <si>
    <t>247+66.2</t>
  </si>
  <si>
    <t>260+80</t>
  </si>
  <si>
    <t>261+80</t>
  </si>
  <si>
    <t>262+68</t>
  </si>
  <si>
    <t>271+77</t>
  </si>
  <si>
    <t>273+99</t>
  </si>
  <si>
    <t>275+84</t>
  </si>
  <si>
    <t>281+55</t>
  </si>
  <si>
    <t>300+80</t>
  </si>
  <si>
    <t>302+13</t>
  </si>
  <si>
    <t>305+72</t>
  </si>
  <si>
    <t>358+37</t>
  </si>
  <si>
    <t>358+61</t>
  </si>
  <si>
    <t>358+86</t>
  </si>
  <si>
    <t>359+23</t>
  </si>
  <si>
    <t>359+48</t>
  </si>
  <si>
    <t>391+77</t>
  </si>
  <si>
    <t>392+60</t>
  </si>
  <si>
    <t>393+23</t>
  </si>
  <si>
    <t>395+22</t>
  </si>
  <si>
    <t>395+95</t>
  </si>
  <si>
    <t>396+47</t>
  </si>
  <si>
    <t>396+72</t>
  </si>
  <si>
    <t>TR 1605</t>
  </si>
  <si>
    <t>LT</t>
  </si>
  <si>
    <t>TR 1604</t>
  </si>
  <si>
    <t>TR 1063</t>
  </si>
  <si>
    <t>RT</t>
  </si>
  <si>
    <t>TR 44</t>
  </si>
  <si>
    <t>CR 6</t>
  </si>
  <si>
    <t>CR 8</t>
  </si>
  <si>
    <t>TR 58</t>
  </si>
  <si>
    <t>CR 35</t>
  </si>
  <si>
    <t>TR 86</t>
  </si>
  <si>
    <t>TR 88</t>
  </si>
  <si>
    <t>CR 12</t>
  </si>
  <si>
    <t>EAST ST.</t>
  </si>
  <si>
    <t>HEYMAN DR.</t>
  </si>
  <si>
    <t>LOCUST ST.</t>
  </si>
  <si>
    <t>EDEN ST.</t>
  </si>
  <si>
    <t>HIGH ST.</t>
  </si>
  <si>
    <t>LEMMON ST.</t>
  </si>
  <si>
    <t>ELM ST.</t>
  </si>
  <si>
    <t>WALNUT ST.</t>
  </si>
  <si>
    <t>MAPLE ST.</t>
  </si>
  <si>
    <t>OAK ST.</t>
  </si>
  <si>
    <t>REED-VENICE RD.</t>
  </si>
  <si>
    <t>TR 1124</t>
  </si>
  <si>
    <t>TR 1135</t>
  </si>
  <si>
    <t>CR 36</t>
  </si>
  <si>
    <t>254E01000</t>
  </si>
  <si>
    <t>407E20000</t>
  </si>
  <si>
    <t>442E10000</t>
  </si>
  <si>
    <t>442E20170</t>
  </si>
  <si>
    <t>ASPHALT CONCRETE INTERMEDIATE COURSE, 12.5MM, TYPE A(448)</t>
  </si>
  <si>
    <t>617E10100</t>
  </si>
  <si>
    <t>875E10000</t>
  </si>
  <si>
    <t>621E00100</t>
  </si>
  <si>
    <t>RPM</t>
  </si>
  <si>
    <t>EACH</t>
  </si>
  <si>
    <t>621E54000</t>
  </si>
  <si>
    <t>209E60500</t>
  </si>
  <si>
    <t>CY</t>
  </si>
  <si>
    <t>3.25"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</si>
</sst>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2" fontId="6" fillId="0" borderId="0" xfId="0" applyNumberFormat="1" applyFont="1" applyAlignment="1">
      <alignment vertical="center"/>
    </xf>
    <xf numFmtId="164" fontId="6" fillId="0" borderId="26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2" fontId="6" fillId="0" borderId="29" xfId="0" applyNumberFormat="1" applyFont="1" applyBorder="1" applyAlignment="1" applyProtection="1">
      <alignment horizontal="center" vertical="center"/>
      <protection locked="0"/>
    </xf>
    <xf numFmtId="2" fontId="6" fillId="0" borderId="26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167" fontId="6" fillId="0" borderId="41" xfId="0" applyNumberFormat="1" applyFont="1" applyBorder="1" applyAlignment="1" applyProtection="1">
      <alignment horizontal="center" vertical="center"/>
      <protection locked="0"/>
    </xf>
    <xf numFmtId="2" fontId="6" fillId="0" borderId="38" xfId="0" applyNumberFormat="1" applyFont="1" applyBorder="1" applyAlignment="1" applyProtection="1">
      <alignment horizontal="center" vertical="center"/>
      <protection locked="0"/>
    </xf>
    <xf numFmtId="167" fontId="6" fillId="0" borderId="42" xfId="0" applyNumberFormat="1" applyFont="1" applyBorder="1" applyAlignment="1" applyProtection="1">
      <alignment horizontal="center" vertical="center"/>
      <protection locked="0"/>
    </xf>
    <xf numFmtId="2" fontId="6" fillId="0" borderId="44" xfId="0" applyNumberFormat="1" applyFont="1" applyBorder="1" applyAlignment="1" applyProtection="1">
      <alignment horizontal="center" vertical="center"/>
      <protection locked="0"/>
    </xf>
    <xf numFmtId="2" fontId="6" fillId="0" borderId="36" xfId="0" applyNumberFormat="1" applyFont="1" applyBorder="1" applyAlignment="1" applyProtection="1">
      <alignment horizontal="center" vertical="center"/>
      <protection locked="0"/>
    </xf>
    <xf numFmtId="2" fontId="6" fillId="0" borderId="47" xfId="0" applyNumberFormat="1" applyFont="1" applyBorder="1" applyAlignment="1">
      <alignment horizontal="center" vertical="center"/>
    </xf>
    <xf numFmtId="1" fontId="6" fillId="0" borderId="48" xfId="0" applyNumberFormat="1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67" fontId="6" fillId="0" borderId="43" xfId="0" applyNumberFormat="1" applyFont="1" applyBorder="1" applyAlignment="1" applyProtection="1">
      <alignment horizontal="center" vertical="center"/>
      <protection locked="0"/>
    </xf>
    <xf numFmtId="167" fontId="6" fillId="0" borderId="25" xfId="0" applyNumberFormat="1" applyFont="1" applyBorder="1" applyAlignment="1" applyProtection="1">
      <alignment horizontal="center" vertical="center"/>
      <protection locked="0"/>
    </xf>
    <xf numFmtId="167" fontId="6" fillId="0" borderId="26" xfId="0" applyNumberFormat="1" applyFont="1" applyBorder="1" applyAlignment="1" applyProtection="1">
      <alignment horizontal="center" vertical="center"/>
      <protection locked="0"/>
    </xf>
    <xf numFmtId="166" fontId="6" fillId="0" borderId="45" xfId="0" applyNumberFormat="1" applyFont="1" applyBorder="1" applyAlignment="1" applyProtection="1">
      <alignment horizontal="center" vertical="center"/>
      <protection locked="0"/>
    </xf>
    <xf numFmtId="166" fontId="6" fillId="0" borderId="27" xfId="0" applyNumberFormat="1" applyFont="1" applyBorder="1" applyAlignment="1" applyProtection="1">
      <alignment horizontal="center" vertical="center"/>
      <protection locked="0"/>
    </xf>
    <xf numFmtId="166" fontId="6" fillId="0" borderId="28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64" fontId="6" fillId="0" borderId="17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9" xfId="0" applyNumberFormat="1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6" fillId="0" borderId="39" xfId="0" applyFont="1" applyBorder="1" applyAlignment="1">
      <alignment vertical="center"/>
    </xf>
    <xf numFmtId="0" fontId="9" fillId="0" borderId="46" xfId="0" applyFont="1" applyBorder="1" applyAlignment="1">
      <alignment horizontal="right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35" xfId="0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textRotation="90"/>
    </xf>
    <xf numFmtId="164" fontId="6" fillId="0" borderId="36" xfId="0" applyNumberFormat="1" applyFont="1" applyBorder="1" applyAlignment="1">
      <alignment horizontal="center" vertical="center" textRotation="90" wrapText="1"/>
    </xf>
    <xf numFmtId="164" fontId="6" fillId="0" borderId="37" xfId="0" applyNumberFormat="1" applyFont="1" applyBorder="1" applyAlignment="1">
      <alignment horizontal="center" vertical="center" textRotation="90" wrapText="1"/>
    </xf>
    <xf numFmtId="164" fontId="6" fillId="0" borderId="38" xfId="0" applyNumberFormat="1" applyFont="1" applyBorder="1" applyAlignment="1">
      <alignment horizontal="center" vertical="center" textRotation="90" wrapText="1"/>
    </xf>
    <xf numFmtId="1" fontId="6" fillId="0" borderId="12" xfId="0" applyNumberFormat="1" applyFont="1" applyBorder="1" applyAlignment="1">
      <alignment horizontal="center" vertical="center"/>
    </xf>
    <xf numFmtId="1" fontId="6" fillId="0" borderId="50" xfId="0" applyNumberFormat="1" applyFont="1" applyBorder="1" applyAlignment="1">
      <alignment horizontal="center" vertical="center"/>
    </xf>
    <xf numFmtId="170" fontId="6" fillId="0" borderId="10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94</xdr:row>
      <xdr:rowOff>76200</xdr:rowOff>
    </xdr:from>
    <xdr:to>
      <xdr:col>29</xdr:col>
      <xdr:colOff>0</xdr:colOff>
      <xdr:row>94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26</xdr:row>
      <xdr:rowOff>0</xdr:rowOff>
    </xdr:from>
    <xdr:to>
      <xdr:col>41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26</xdr:row>
      <xdr:rowOff>0</xdr:rowOff>
    </xdr:from>
    <xdr:to>
      <xdr:col>42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26</xdr:row>
      <xdr:rowOff>0</xdr:rowOff>
    </xdr:from>
    <xdr:to>
      <xdr:col>41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96</xdr:row>
      <xdr:rowOff>0</xdr:rowOff>
    </xdr:from>
    <xdr:to>
      <xdr:col>29</xdr:col>
      <xdr:colOff>0</xdr:colOff>
      <xdr:row>96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96</xdr:row>
      <xdr:rowOff>0</xdr:rowOff>
    </xdr:from>
    <xdr:to>
      <xdr:col>41</xdr:col>
      <xdr:colOff>66675</xdr:colOff>
      <xdr:row>96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96</xdr:row>
      <xdr:rowOff>0</xdr:rowOff>
    </xdr:from>
    <xdr:to>
      <xdr:col>42</xdr:col>
      <xdr:colOff>161925</xdr:colOff>
      <xdr:row>96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96</xdr:row>
      <xdr:rowOff>0</xdr:rowOff>
    </xdr:from>
    <xdr:to>
      <xdr:col>41</xdr:col>
      <xdr:colOff>66675</xdr:colOff>
      <xdr:row>96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96</xdr:row>
      <xdr:rowOff>0</xdr:rowOff>
    </xdr:from>
    <xdr:to>
      <xdr:col>29</xdr:col>
      <xdr:colOff>0</xdr:colOff>
      <xdr:row>96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96</xdr:row>
      <xdr:rowOff>0</xdr:rowOff>
    </xdr:from>
    <xdr:to>
      <xdr:col>41</xdr:col>
      <xdr:colOff>66675</xdr:colOff>
      <xdr:row>96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96</xdr:row>
      <xdr:rowOff>0</xdr:rowOff>
    </xdr:from>
    <xdr:to>
      <xdr:col>42</xdr:col>
      <xdr:colOff>161925</xdr:colOff>
      <xdr:row>96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96</xdr:row>
      <xdr:rowOff>0</xdr:rowOff>
    </xdr:from>
    <xdr:to>
      <xdr:col>41</xdr:col>
      <xdr:colOff>66675</xdr:colOff>
      <xdr:row>96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96</xdr:row>
      <xdr:rowOff>0</xdr:rowOff>
    </xdr:from>
    <xdr:to>
      <xdr:col>29</xdr:col>
      <xdr:colOff>0</xdr:colOff>
      <xdr:row>96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96</xdr:row>
      <xdr:rowOff>0</xdr:rowOff>
    </xdr:from>
    <xdr:to>
      <xdr:col>41</xdr:col>
      <xdr:colOff>66675</xdr:colOff>
      <xdr:row>96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96</xdr:row>
      <xdr:rowOff>0</xdr:rowOff>
    </xdr:from>
    <xdr:to>
      <xdr:col>42</xdr:col>
      <xdr:colOff>161925</xdr:colOff>
      <xdr:row>96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96</xdr:row>
      <xdr:rowOff>0</xdr:rowOff>
    </xdr:from>
    <xdr:to>
      <xdr:col>41</xdr:col>
      <xdr:colOff>66675</xdr:colOff>
      <xdr:row>96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96</xdr:row>
      <xdr:rowOff>0</xdr:rowOff>
    </xdr:from>
    <xdr:to>
      <xdr:col>29</xdr:col>
      <xdr:colOff>0</xdr:colOff>
      <xdr:row>96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96</xdr:row>
      <xdr:rowOff>0</xdr:rowOff>
    </xdr:from>
    <xdr:to>
      <xdr:col>41</xdr:col>
      <xdr:colOff>66675</xdr:colOff>
      <xdr:row>96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96</xdr:row>
      <xdr:rowOff>0</xdr:rowOff>
    </xdr:from>
    <xdr:to>
      <xdr:col>42</xdr:col>
      <xdr:colOff>161925</xdr:colOff>
      <xdr:row>96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96</xdr:row>
      <xdr:rowOff>0</xdr:rowOff>
    </xdr:from>
    <xdr:to>
      <xdr:col>41</xdr:col>
      <xdr:colOff>66675</xdr:colOff>
      <xdr:row>96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G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G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G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G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G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G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G440"/>
        </row>
        <row r="441">
          <cell r="A441" t="str">
            <v>305E11011</v>
          </cell>
          <cell r="B441"/>
          <cell r="C441" t="str">
            <v>SY</v>
          </cell>
          <cell r="D441" t="str">
            <v>7" CONCRETE BASE, CLASS QC 1P, AS PER PLAN</v>
          </cell>
          <cell r="F441">
            <v>0</v>
          </cell>
          <cell r="G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G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G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G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G445"/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  <cell r="G446"/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  <cell r="G447"/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  <cell r="G448"/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  <cell r="G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G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G451"/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  <cell r="G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G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G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G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G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G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G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G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G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G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G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G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G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G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G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G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G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G470"/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G471"/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  <cell r="G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G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G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G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G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G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G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G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G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G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B489"/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G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G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G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G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G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G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G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G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G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G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G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G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G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G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G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G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G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G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G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G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G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G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G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G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G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G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G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G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G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G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G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G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G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G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G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G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G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G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G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G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G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G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G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G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G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G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G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G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G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G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G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G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G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G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G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G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G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G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G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G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G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G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G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G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G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G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G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G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G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G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G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G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G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G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G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G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G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G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G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G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G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  <cell r="G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G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G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G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G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G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G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G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G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G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G627"/>
        </row>
        <row r="628">
          <cell r="A628" t="str">
            <v>451E13021</v>
          </cell>
          <cell r="B628"/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  <cell r="G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G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G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G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G632"/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  <cell r="G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G634"/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  <cell r="G635"/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  <cell r="G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G637"/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G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G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G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G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G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G643"/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G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G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G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G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G648"/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  <cell r="G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G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G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G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G653"/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G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G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G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G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G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G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G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  <cell r="G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G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G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G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G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G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G668"/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G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G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G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G673"/>
        </row>
        <row r="674">
          <cell r="A674" t="str">
            <v>452E10010</v>
          </cell>
          <cell r="B674"/>
          <cell r="C674" t="str">
            <v>SY</v>
          </cell>
          <cell r="D674" t="str">
            <v>6" NON-REINFORCED CONCRETE PAVEMENT, CLASS QC 1P</v>
          </cell>
          <cell r="F674">
            <v>0</v>
          </cell>
          <cell r="G674"/>
        </row>
        <row r="675">
          <cell r="A675" t="str">
            <v>452E10011</v>
          </cell>
          <cell r="B675"/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  <cell r="G675"/>
        </row>
        <row r="676">
          <cell r="A676" t="str">
            <v>452E10020</v>
          </cell>
          <cell r="B676"/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  <cell r="G676"/>
        </row>
        <row r="677">
          <cell r="A677" t="str">
            <v>452E10021</v>
          </cell>
          <cell r="B677"/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  <cell r="G677"/>
        </row>
        <row r="678">
          <cell r="A678" t="str">
            <v>452E10050</v>
          </cell>
          <cell r="B678"/>
          <cell r="C678" t="str">
            <v>SY</v>
          </cell>
          <cell r="D678" t="str">
            <v>6" NON-REINFORCED CONCRETE PAVEMENT, CLASS QC MS</v>
          </cell>
          <cell r="F678">
            <v>0</v>
          </cell>
          <cell r="G678"/>
        </row>
        <row r="679">
          <cell r="A679" t="str">
            <v>452E10051</v>
          </cell>
          <cell r="B679"/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  <cell r="G679"/>
        </row>
        <row r="680">
          <cell r="A680" t="str">
            <v>452E10060</v>
          </cell>
          <cell r="B680"/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  <cell r="G680"/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  <cell r="G681"/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  <cell r="G682"/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  <cell r="G683"/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G684"/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G685"/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G686"/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G687"/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G688"/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G689"/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G690"/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G691"/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G692"/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G693"/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G694"/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G695"/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G696"/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G697"/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G698"/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G699"/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G700"/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G701"/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G702"/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G703"/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G704"/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G705"/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G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G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G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G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G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G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G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G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G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G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G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G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G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G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G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G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G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G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G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G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G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G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G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G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G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G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G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G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G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G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G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G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G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G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G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G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G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G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G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G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G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G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G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G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G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G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G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G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G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G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G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G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G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G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G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G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G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G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G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G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G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G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G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G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G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G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G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G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G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G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G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G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G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G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G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G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G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G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G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G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G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G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G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G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G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G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G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G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G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G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G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G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G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G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G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G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G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G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G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G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G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G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G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G830"/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  <cell r="G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G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G833"/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  <cell r="G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G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G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G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B839"/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B840"/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B841"/>
          <cell r="C841" t="str">
            <v>LB</v>
          </cell>
          <cell r="D841" t="str">
            <v>EPOXY COATED REINFORCING STEEL</v>
          </cell>
          <cell r="F841">
            <v>0</v>
          </cell>
          <cell r="G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G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G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G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G845"/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  <cell r="G846"/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  <cell r="G847"/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  <cell r="G848"/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  <cell r="G849"/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  <cell r="G850"/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  <cell r="G851"/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  <cell r="G852"/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  <cell r="G853"/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  <cell r="G854"/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  <cell r="G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G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G857"/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  <cell r="G858"/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  <cell r="G859"/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  <cell r="G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G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G862"/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  <cell r="G863"/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  <cell r="G864"/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G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G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G868"/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G869"/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G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G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G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G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G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G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G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G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G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G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G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G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G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G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G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G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G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G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G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G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G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G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G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G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G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G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G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G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G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G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G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G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G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G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G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G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G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G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G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G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G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G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G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G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G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G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G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G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G984"/>
        </row>
        <row r="985">
          <cell r="A985" t="str">
            <v>511E46213</v>
          </cell>
          <cell r="B985"/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  <cell r="G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G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G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G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G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G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G991"/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  <cell r="G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G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G994"/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  <cell r="G995"/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  <cell r="G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G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G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G999"/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  <cell r="G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G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G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G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G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G1005"/>
        </row>
        <row r="1006">
          <cell r="A1006" t="str">
            <v>511E52100</v>
          </cell>
          <cell r="B1006"/>
          <cell r="C1006" t="str">
            <v>CY</v>
          </cell>
          <cell r="D1006" t="str">
            <v>CLASS QC FS CONCRETE</v>
          </cell>
          <cell r="F1006">
            <v>0</v>
          </cell>
          <cell r="G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G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  <cell r="G1014"/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G1023"/>
        </row>
        <row r="1024">
          <cell r="A1024" t="str">
            <v>512E10001</v>
          </cell>
          <cell r="B1024"/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B1025"/>
          <cell r="C1025" t="str">
            <v>SY</v>
          </cell>
          <cell r="D1025" t="str">
            <v>SEALING OF CONCRETE SURFACES (NON-EPOXY)</v>
          </cell>
          <cell r="F1025">
            <v>0</v>
          </cell>
          <cell r="G1025"/>
        </row>
        <row r="1026">
          <cell r="A1026" t="str">
            <v>512E10051</v>
          </cell>
          <cell r="B1026"/>
          <cell r="C1026" t="str">
            <v>SY</v>
          </cell>
          <cell r="D1026" t="str">
            <v>SEALING OF CONCRETE SURFACES (NON-EPOXY), AS PER PLAN</v>
          </cell>
          <cell r="F1026">
            <v>0</v>
          </cell>
          <cell r="G1026"/>
        </row>
        <row r="1027">
          <cell r="A1027" t="str">
            <v>512E10100</v>
          </cell>
          <cell r="B1027"/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G1027"/>
        </row>
        <row r="1028">
          <cell r="A1028" t="str">
            <v>512E10101</v>
          </cell>
          <cell r="B1028"/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  <cell r="G1028"/>
        </row>
        <row r="1029">
          <cell r="A1029" t="str">
            <v>512E10300</v>
          </cell>
          <cell r="B1029"/>
          <cell r="C1029" t="str">
            <v>SY</v>
          </cell>
          <cell r="D1029" t="str">
            <v>SEALING CONCRETE BRIDGE DECKS WITH HMWM RESIN</v>
          </cell>
          <cell r="F1029">
            <v>0</v>
          </cell>
          <cell r="G1029"/>
        </row>
        <row r="1030">
          <cell r="A1030" t="str">
            <v>512E10301</v>
          </cell>
          <cell r="B1030"/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  <cell r="G1030"/>
        </row>
        <row r="1031">
          <cell r="A1031" t="str">
            <v>512E10400</v>
          </cell>
          <cell r="B1031"/>
          <cell r="C1031" t="str">
            <v>SY</v>
          </cell>
          <cell r="D1031" t="str">
            <v>TREATING OF CONCRETE BRIDGE DECK WITH SRS</v>
          </cell>
          <cell r="F1031">
            <v>0</v>
          </cell>
          <cell r="G1031"/>
        </row>
        <row r="1032">
          <cell r="A1032" t="str">
            <v>512E10401</v>
          </cell>
          <cell r="B1032"/>
          <cell r="C1032" t="str">
            <v>SY</v>
          </cell>
          <cell r="D1032" t="str">
            <v>TREATING OF CONCRETE BRIDGE DECK WITH SRS, AS PER PLAN</v>
          </cell>
          <cell r="F1032">
            <v>0</v>
          </cell>
          <cell r="G1032"/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  <cell r="G1033"/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  <cell r="G1034"/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  <cell r="G1035"/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B1037"/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B1038"/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B1039"/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B1040"/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G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G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G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G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G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G1062"/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G1063"/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  <cell r="G1064"/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  <cell r="G1065"/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G1066"/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  <cell r="G1067"/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  <cell r="G1068"/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  <cell r="G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G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G1103"/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G1104"/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G1105"/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  <cell r="G1106"/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G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G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G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G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G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G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G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G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G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G1121"/>
        </row>
        <row r="1122">
          <cell r="A1122" t="str">
            <v>514E00061</v>
          </cell>
          <cell r="B1122"/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  <cell r="G1122"/>
        </row>
        <row r="1123">
          <cell r="A1123" t="str">
            <v>514E00066</v>
          </cell>
          <cell r="B1123"/>
          <cell r="C1123" t="str">
            <v>SF</v>
          </cell>
          <cell r="D1123" t="str">
            <v>FIELD PAINTING STRUCTURAL STEEL, FINISH COAT</v>
          </cell>
          <cell r="F1123">
            <v>0</v>
          </cell>
          <cell r="G1123"/>
        </row>
        <row r="1124">
          <cell r="A1124" t="str">
            <v>514E00067</v>
          </cell>
          <cell r="B1124"/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  <cell r="G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G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G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G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G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G1129"/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G1130"/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  <cell r="G1131"/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G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G1133"/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  <cell r="G1134"/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  <cell r="G1135"/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  <cell r="G1136"/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  <cell r="G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G1138"/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  <cell r="G1139"/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  <cell r="G1140"/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G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G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G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G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G1149"/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  <cell r="G1150"/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  <cell r="G1151"/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  <cell r="G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  <cell r="G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B1236"/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G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G1245"/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  <cell r="G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G1247"/>
        </row>
        <row r="1248">
          <cell r="A1248" t="str">
            <v>516E01301</v>
          </cell>
          <cell r="B1248"/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  <cell r="G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G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G1250"/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  <cell r="G1251"/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  <cell r="G1252"/>
        </row>
        <row r="1253">
          <cell r="A1253" t="str">
            <v>516E10500</v>
          </cell>
          <cell r="B1253"/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  <cell r="G1253"/>
        </row>
        <row r="1254">
          <cell r="A1254" t="str">
            <v>516E10501</v>
          </cell>
          <cell r="B1254"/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  <cell r="G1254"/>
        </row>
        <row r="1255">
          <cell r="A1255" t="str">
            <v>516E10900</v>
          </cell>
          <cell r="B1255"/>
          <cell r="C1255" t="str">
            <v>FT</v>
          </cell>
          <cell r="D1255" t="str">
            <v>ELASTOMERIC COMPRESSION SEAL</v>
          </cell>
          <cell r="F1255">
            <v>0</v>
          </cell>
          <cell r="G1255"/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  <cell r="G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G1257"/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G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G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G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G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G1262"/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  <cell r="G1263"/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  <cell r="G1264"/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B1268"/>
          <cell r="C1268" t="str">
            <v>LB</v>
          </cell>
          <cell r="D1268" t="str">
            <v>SIDEWALK COVER PLATE</v>
          </cell>
          <cell r="F1268">
            <v>0</v>
          </cell>
          <cell r="G1268"/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  <cell r="G1269"/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  <cell r="G1270"/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  <cell r="G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G1272"/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G1273"/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  <cell r="G1274"/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  <cell r="G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G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G1277"/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  <cell r="G1278"/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  <cell r="G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  <cell r="G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G1282"/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G1283"/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  <cell r="G1284"/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  <cell r="G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  <cell r="G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G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G1294"/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G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G1296"/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  <cell r="G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G1298"/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  <cell r="G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G1301"/>
        </row>
        <row r="1302">
          <cell r="A1302" t="str">
            <v>516E41100</v>
          </cell>
          <cell r="B1302"/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B1315"/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  <cell r="G1331"/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  <cell r="G1332"/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  <cell r="G1333"/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  <cell r="G1334"/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  <cell r="G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G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G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G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G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G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G1345"/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  <cell r="G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  <cell r="G1347"/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G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G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G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G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G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G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G1358"/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G1359"/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G1360"/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G1361"/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G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G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G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G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G1366"/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G1367"/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G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G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G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G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G1372"/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G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G1374"/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G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G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G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G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G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G1380"/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G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G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G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G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G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G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G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G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G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G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G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G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G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G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G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G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G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G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G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G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G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G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G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G1405"/>
        </row>
        <row r="1406">
          <cell r="A1406" t="str">
            <v>517E75600</v>
          </cell>
          <cell r="B1406"/>
          <cell r="C1406" t="str">
            <v>FT</v>
          </cell>
          <cell r="D1406" t="str">
            <v>DEEP BEAM BRIDGE RETROFIT RAILING</v>
          </cell>
          <cell r="F1406">
            <v>0</v>
          </cell>
          <cell r="G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G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G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G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G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G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G1414"/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G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G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G1424"/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  <cell r="G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G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G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G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B1441"/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G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G1445"/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G1446"/>
        </row>
        <row r="1447">
          <cell r="A1447" t="str">
            <v>518E40000</v>
          </cell>
          <cell r="B1447"/>
          <cell r="C1447" t="str">
            <v>FT</v>
          </cell>
          <cell r="D1447" t="str">
            <v>6" PERFORATED CORRUGATED PLASTIC PIPE</v>
          </cell>
          <cell r="F1447">
            <v>0</v>
          </cell>
          <cell r="G1447"/>
        </row>
        <row r="1448">
          <cell r="A1448" t="str">
            <v>518E40001</v>
          </cell>
          <cell r="B1448"/>
          <cell r="C1448" t="str">
            <v>FT</v>
          </cell>
          <cell r="D1448" t="str">
            <v>6" PERFORATED CORRUGATED PLASTIC PIPE, AS PER PLAN</v>
          </cell>
          <cell r="F1448">
            <v>0</v>
          </cell>
          <cell r="G1448"/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  <cell r="G1449"/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G1450"/>
        </row>
        <row r="1451">
          <cell r="A1451" t="str">
            <v>518E40012</v>
          </cell>
          <cell r="B1451"/>
          <cell r="C1451" t="str">
            <v>FT</v>
          </cell>
          <cell r="D1451" t="str">
            <v>6" NON-PERFORATED CORRUGATED PLASTIC PIPE</v>
          </cell>
          <cell r="F1451">
            <v>0</v>
          </cell>
          <cell r="G1451"/>
        </row>
        <row r="1452">
          <cell r="A1452" t="str">
            <v>518E41100</v>
          </cell>
          <cell r="B1452"/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G1452"/>
        </row>
        <row r="1453">
          <cell r="A1453" t="str">
            <v>518E41101</v>
          </cell>
          <cell r="B1453"/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  <cell r="G1453"/>
        </row>
        <row r="1454">
          <cell r="A1454" t="str">
            <v>518E41200</v>
          </cell>
          <cell r="B1454"/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  <cell r="G1454"/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  <cell r="G1455"/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  <cell r="G1456"/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G1457"/>
        </row>
        <row r="1458">
          <cell r="A1458" t="str">
            <v>518E42200</v>
          </cell>
          <cell r="B1458"/>
          <cell r="C1458" t="str">
            <v>FT</v>
          </cell>
          <cell r="D1458" t="str">
            <v>8" PERFORATED CORRUGATED STEEL PIPE, 707.01</v>
          </cell>
          <cell r="F1458">
            <v>0</v>
          </cell>
          <cell r="G1458"/>
        </row>
        <row r="1459">
          <cell r="A1459" t="str">
            <v>518E42201</v>
          </cell>
          <cell r="B1459"/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  <cell r="G1459"/>
        </row>
        <row r="1460">
          <cell r="A1460" t="str">
            <v>518E42300</v>
          </cell>
          <cell r="B1460"/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G1460"/>
        </row>
        <row r="1461">
          <cell r="A1461" t="str">
            <v>518E42301</v>
          </cell>
          <cell r="B1461"/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  <cell r="G1461"/>
        </row>
        <row r="1462">
          <cell r="A1462" t="str">
            <v>518E42400</v>
          </cell>
          <cell r="B1462"/>
          <cell r="C1462" t="str">
            <v>FT</v>
          </cell>
          <cell r="D1462" t="str">
            <v>6" PERFORATED PIPE, INCLUDING SPECIALS</v>
          </cell>
          <cell r="F1462">
            <v>0</v>
          </cell>
          <cell r="G1462"/>
        </row>
        <row r="1463">
          <cell r="A1463" t="str">
            <v>518E42450</v>
          </cell>
          <cell r="B1463"/>
          <cell r="C1463" t="str">
            <v>FT</v>
          </cell>
          <cell r="D1463" t="str">
            <v>6" NON-PERFORATED PIPE, INCLUDING SPECIALS</v>
          </cell>
          <cell r="F1463">
            <v>0</v>
          </cell>
          <cell r="G1463"/>
        </row>
        <row r="1464">
          <cell r="A1464" t="str">
            <v>518E42451</v>
          </cell>
          <cell r="B1464"/>
          <cell r="C1464" t="str">
            <v>FT</v>
          </cell>
          <cell r="D1464" t="str">
            <v>6" NON-PERFORATED PIPE, INCLUDING SPECIALS, AS PER PLAN</v>
          </cell>
          <cell r="F1464">
            <v>0</v>
          </cell>
          <cell r="G1464"/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  <cell r="G1465"/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G1466"/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  <cell r="G1467"/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  <cell r="G1468"/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G1478"/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  <cell r="G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G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G1486"/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  <cell r="G1487"/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  <cell r="G1492"/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  <cell r="G1493"/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  <cell r="G1494"/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  <cell r="G1495"/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  <cell r="G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G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G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  <cell r="G1502"/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G1503"/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G1505"/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  <cell r="G1506"/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  <cell r="G1507"/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  <cell r="G1508"/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  <cell r="G1509"/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  <cell r="G1510"/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G1511"/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  <cell r="G1512"/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G1513"/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  <cell r="G1514"/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G1515"/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  <cell r="G1516"/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  <cell r="G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G1518"/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G1519"/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  <cell r="G1520"/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G1521"/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  <cell r="G1522"/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  <cell r="G1523"/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  <cell r="G1524"/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G1525"/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  <cell r="G1526"/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G1527"/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G1528"/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G1529"/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G1530"/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G1531"/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G1532"/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G1533"/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G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G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G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G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G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G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G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G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G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G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G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G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G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G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G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G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G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G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G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G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G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G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G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G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G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G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G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G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G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G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G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G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G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G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G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G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G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G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G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G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G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G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G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G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G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G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G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G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G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G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G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G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G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G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G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G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G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G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G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G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G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G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G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G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G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G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G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G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G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G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G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G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G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G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G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G1613"/>
        </row>
        <row r="1614">
          <cell r="A1614" t="str">
            <v>524E95482</v>
          </cell>
          <cell r="B1614"/>
          <cell r="C1614" t="str">
            <v>FT</v>
          </cell>
          <cell r="D1614" t="str">
            <v>DRILLED SHAFTS, 66" DIAMETER, ABOVE BEDROCK WITH QC/QA</v>
          </cell>
          <cell r="F1614">
            <v>0</v>
          </cell>
          <cell r="G1614"/>
        </row>
        <row r="1615">
          <cell r="A1615" t="str">
            <v>524E95483</v>
          </cell>
          <cell r="B1615"/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  <cell r="G1615"/>
        </row>
        <row r="1616">
          <cell r="A1616" t="str">
            <v>524E95484</v>
          </cell>
          <cell r="B1616"/>
          <cell r="C1616" t="str">
            <v>FT</v>
          </cell>
          <cell r="D1616" t="str">
            <v>DRILLED SHAFTS, 66" DIAMETER, INTO BEDROCK WITH QC/QA</v>
          </cell>
          <cell r="F1616">
            <v>0</v>
          </cell>
          <cell r="G1616"/>
        </row>
        <row r="1617">
          <cell r="A1617" t="str">
            <v>524E95490</v>
          </cell>
          <cell r="B1617"/>
          <cell r="C1617" t="str">
            <v>FT</v>
          </cell>
          <cell r="D1617" t="str">
            <v>DRILLED SHAFTS, 72" DIAMETER WITH QC/QA</v>
          </cell>
          <cell r="F1617">
            <v>0</v>
          </cell>
          <cell r="G1617"/>
        </row>
        <row r="1618">
          <cell r="A1618" t="str">
            <v>524E95492</v>
          </cell>
          <cell r="B1618"/>
          <cell r="C1618" t="str">
            <v>FT</v>
          </cell>
          <cell r="D1618" t="str">
            <v>DRILLED SHAFTS, 72" DIAMETER, ABOVE BEDROCK WITH QC/QA</v>
          </cell>
          <cell r="F1618">
            <v>0</v>
          </cell>
          <cell r="G1618"/>
        </row>
        <row r="1619">
          <cell r="A1619" t="str">
            <v>524E95494</v>
          </cell>
          <cell r="B1619"/>
          <cell r="C1619" t="str">
            <v>FT</v>
          </cell>
          <cell r="D1619" t="str">
            <v>DRILLED SHAFTS, 72" DIAMETER, INTO BEDROCK WITH QC/QA</v>
          </cell>
          <cell r="F1619">
            <v>0</v>
          </cell>
          <cell r="G1619"/>
        </row>
        <row r="1620">
          <cell r="A1620" t="str">
            <v>524E95495</v>
          </cell>
          <cell r="B1620"/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  <cell r="G1620"/>
        </row>
        <row r="1621">
          <cell r="A1621" t="str">
            <v>524E95500</v>
          </cell>
          <cell r="B1621"/>
          <cell r="C1621" t="str">
            <v>FT</v>
          </cell>
          <cell r="D1621" t="str">
            <v>DRILLED SHAFTS, 78" DIAMETER WITH QC/QA</v>
          </cell>
          <cell r="F1621">
            <v>0</v>
          </cell>
          <cell r="G1621"/>
        </row>
        <row r="1622">
          <cell r="A1622" t="str">
            <v>524E95502</v>
          </cell>
          <cell r="B1622"/>
          <cell r="C1622" t="str">
            <v>FT</v>
          </cell>
          <cell r="D1622" t="str">
            <v>DRILLED SHAFTS, 78" DIAMETER, ABOVE BEDROCK WITH QC/QA</v>
          </cell>
          <cell r="F1622">
            <v>0</v>
          </cell>
          <cell r="G1622"/>
        </row>
        <row r="1623">
          <cell r="A1623" t="str">
            <v>524E95503</v>
          </cell>
          <cell r="B1623"/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  <cell r="G1623"/>
        </row>
        <row r="1624">
          <cell r="A1624" t="str">
            <v>524E95504</v>
          </cell>
          <cell r="B1624"/>
          <cell r="C1624" t="str">
            <v>FT</v>
          </cell>
          <cell r="D1624" t="str">
            <v>DRILLED SHAFTS, 78" DIAMETER, INTO BEDROCK WITH QC/QA</v>
          </cell>
          <cell r="F1624">
            <v>0</v>
          </cell>
          <cell r="G1624"/>
        </row>
        <row r="1625">
          <cell r="A1625" t="str">
            <v>524E95510</v>
          </cell>
          <cell r="B1625"/>
          <cell r="C1625" t="str">
            <v>FT</v>
          </cell>
          <cell r="D1625" t="str">
            <v>DRILLED SHAFTS, 84" DIAMETER WITH QC/QA</v>
          </cell>
          <cell r="F1625">
            <v>0</v>
          </cell>
          <cell r="G1625"/>
        </row>
        <row r="1626">
          <cell r="A1626" t="str">
            <v>524E95512</v>
          </cell>
          <cell r="B1626"/>
          <cell r="C1626" t="str">
            <v>FT</v>
          </cell>
          <cell r="D1626" t="str">
            <v>DRILLED SHAFTS, 84" DIAMETER, ABOVE BEDROCK WITH QC/QA</v>
          </cell>
          <cell r="F1626">
            <v>0</v>
          </cell>
          <cell r="G1626"/>
        </row>
        <row r="1627">
          <cell r="A1627" t="str">
            <v>524E95514</v>
          </cell>
          <cell r="B1627"/>
          <cell r="C1627" t="str">
            <v>FT</v>
          </cell>
          <cell r="D1627" t="str">
            <v>DRILLED SHAFTS, 84" DIAMETER, INTO BEDROCK WITH QC/QA</v>
          </cell>
          <cell r="F1627">
            <v>0</v>
          </cell>
          <cell r="G1627"/>
        </row>
        <row r="1628">
          <cell r="A1628" t="str">
            <v>524E95520</v>
          </cell>
          <cell r="B1628"/>
          <cell r="C1628" t="str">
            <v>FT</v>
          </cell>
          <cell r="D1628" t="str">
            <v>DRILLED SHAFTS, 90" DIAMETER WITH QC/QA</v>
          </cell>
          <cell r="F1628">
            <v>0</v>
          </cell>
          <cell r="G1628"/>
        </row>
        <row r="1629">
          <cell r="A1629" t="str">
            <v>524E95522</v>
          </cell>
          <cell r="B1629"/>
          <cell r="C1629" t="str">
            <v>FT</v>
          </cell>
          <cell r="D1629" t="str">
            <v>DRILLED SHAFTS, 90" DIAMETER, ABOVE BEDROCK WITH QC/QA</v>
          </cell>
          <cell r="F1629">
            <v>0</v>
          </cell>
          <cell r="G1629"/>
        </row>
        <row r="1630">
          <cell r="A1630" t="str">
            <v>524E95524</v>
          </cell>
          <cell r="B1630"/>
          <cell r="C1630" t="str">
            <v>FT</v>
          </cell>
          <cell r="D1630" t="str">
            <v>DRILLED SHAFTS, 90" DIAMETER, INTO BEDROCK WITH QC/QA</v>
          </cell>
          <cell r="F1630">
            <v>0</v>
          </cell>
          <cell r="G1630"/>
        </row>
        <row r="1631">
          <cell r="A1631" t="str">
            <v>524E95525</v>
          </cell>
          <cell r="B1631"/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  <cell r="G1631"/>
        </row>
        <row r="1632">
          <cell r="A1632" t="str">
            <v>524E95530</v>
          </cell>
          <cell r="B1632"/>
          <cell r="C1632" t="str">
            <v>FT</v>
          </cell>
          <cell r="D1632" t="str">
            <v>DRILLED SHAFTS, 96" DIAMETER WITH QC/QA</v>
          </cell>
          <cell r="F1632">
            <v>0</v>
          </cell>
          <cell r="G1632"/>
        </row>
        <row r="1633">
          <cell r="A1633" t="str">
            <v>524E95532</v>
          </cell>
          <cell r="B1633"/>
          <cell r="C1633" t="str">
            <v>FT</v>
          </cell>
          <cell r="D1633" t="str">
            <v>DRILLED SHAFTS, 96" DIAMETER, ABOVE BEDROCK WITH QC/QA</v>
          </cell>
          <cell r="F1633">
            <v>0</v>
          </cell>
          <cell r="G1633"/>
        </row>
        <row r="1634">
          <cell r="A1634" t="str">
            <v>524E95533</v>
          </cell>
          <cell r="B1634"/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  <cell r="G1634"/>
        </row>
        <row r="1635">
          <cell r="A1635" t="str">
            <v>524E95534</v>
          </cell>
          <cell r="B1635"/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G1635"/>
        </row>
        <row r="1636">
          <cell r="A1636" t="str">
            <v>524E95535</v>
          </cell>
          <cell r="B1636"/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G1636"/>
        </row>
        <row r="1637">
          <cell r="A1637" t="str">
            <v>524E95542</v>
          </cell>
          <cell r="B1637"/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G1637"/>
        </row>
        <row r="1638">
          <cell r="A1638" t="str">
            <v>524E95543</v>
          </cell>
          <cell r="B1638"/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G1638"/>
        </row>
        <row r="1639">
          <cell r="A1639" t="str">
            <v>526E10000</v>
          </cell>
          <cell r="B1639"/>
          <cell r="C1639" t="str">
            <v>SY</v>
          </cell>
          <cell r="D1639" t="str">
            <v>REINFORCED CONCRETE APPROACH SLABS (T=12")</v>
          </cell>
          <cell r="F1639">
            <v>0</v>
          </cell>
          <cell r="G1639"/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G1640"/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G1641"/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G1642"/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  <cell r="G1643"/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G1644"/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G1645"/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G1646"/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  <cell r="G1647"/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G1648"/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G1649"/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G1650"/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  <cell r="G1651"/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G1652"/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G1653"/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G1654"/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G1655"/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G1656"/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G1657"/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  <cell r="G1658"/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  <cell r="G1659"/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  <cell r="G1660"/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  <cell r="G1661"/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  <cell r="G1662"/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  <cell r="G1663"/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G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G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G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G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G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G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G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G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G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G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  <cell r="G1701"/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  <cell r="G1702"/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  <cell r="G1703"/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  <cell r="G1704"/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  <cell r="G1705"/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  <cell r="G1706"/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  <cell r="G1707"/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  <cell r="G1708"/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  <cell r="G1709"/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  <cell r="G1710"/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  <cell r="G1711"/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  <cell r="G1712"/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  <cell r="G1713"/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G1714"/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  <cell r="G1715"/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G1716"/>
        </row>
        <row r="1717">
          <cell r="A1717" t="str">
            <v>601E21000</v>
          </cell>
          <cell r="B1717"/>
          <cell r="C1717" t="str">
            <v>SY</v>
          </cell>
          <cell r="D1717" t="str">
            <v>CONCRETE SLOPE PROTECTION</v>
          </cell>
          <cell r="F1717">
            <v>0</v>
          </cell>
          <cell r="G1717"/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G1718"/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G1719"/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G1720"/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G1721"/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G1722"/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G1727"/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G1728"/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G1729"/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G1730"/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G1731"/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G1732"/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  <cell r="G1733"/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  <cell r="G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G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G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G1737"/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  <cell r="G1738"/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  <cell r="G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G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G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G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G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G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G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G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G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G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G1750"/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  <cell r="G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G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G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G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G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G1756"/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  <cell r="G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G1758"/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G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G1760"/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G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G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G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G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G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G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G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G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G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G1770"/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G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G1772"/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  <cell r="G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G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G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G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  <cell r="G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G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G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G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G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G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G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G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G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G1789"/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  <cell r="G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G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G1792"/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  <cell r="G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G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G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G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G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G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G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B1804"/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B1805"/>
          <cell r="C1805" t="str">
            <v>CY</v>
          </cell>
          <cell r="D1805" t="str">
            <v>BRICK MASONRY</v>
          </cell>
          <cell r="F1805">
            <v>0</v>
          </cell>
          <cell r="G1805"/>
        </row>
        <row r="1806">
          <cell r="A1806" t="str">
            <v>602E10001</v>
          </cell>
          <cell r="B1806"/>
          <cell r="C1806" t="str">
            <v>CY</v>
          </cell>
          <cell r="D1806" t="str">
            <v>BRICK MASONRY, AS PER PLAN</v>
          </cell>
          <cell r="F1806">
            <v>0</v>
          </cell>
          <cell r="G1806"/>
        </row>
        <row r="1807">
          <cell r="A1807" t="str">
            <v>602E15000</v>
          </cell>
          <cell r="B1807"/>
          <cell r="C1807" t="str">
            <v>CY</v>
          </cell>
          <cell r="D1807" t="str">
            <v>BLOCK MASONRY</v>
          </cell>
          <cell r="F1807">
            <v>0</v>
          </cell>
          <cell r="G1807"/>
        </row>
        <row r="1808">
          <cell r="A1808" t="str">
            <v>602E15001</v>
          </cell>
          <cell r="B1808"/>
          <cell r="C1808" t="str">
            <v>CY</v>
          </cell>
          <cell r="D1808" t="str">
            <v>BLOCK MASONRY, AS PER PLAN</v>
          </cell>
          <cell r="F1808">
            <v>0</v>
          </cell>
          <cell r="G1808"/>
        </row>
        <row r="1809">
          <cell r="A1809" t="str">
            <v>602E20000</v>
          </cell>
          <cell r="B1809"/>
          <cell r="C1809" t="str">
            <v>CY</v>
          </cell>
          <cell r="D1809" t="str">
            <v>CONCRETE MASONRY</v>
          </cell>
          <cell r="F1809">
            <v>0</v>
          </cell>
          <cell r="G1809"/>
        </row>
        <row r="1810">
          <cell r="A1810" t="str">
            <v>602E20001</v>
          </cell>
          <cell r="B1810"/>
          <cell r="C1810" t="str">
            <v>CY</v>
          </cell>
          <cell r="D1810" t="str">
            <v>CONCRETE MASONRY, AS PER PLAN</v>
          </cell>
          <cell r="F1810">
            <v>0</v>
          </cell>
          <cell r="G1810"/>
        </row>
        <row r="1811">
          <cell r="A1811" t="str">
            <v>602E97000</v>
          </cell>
          <cell r="B1811"/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B1812"/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B1813"/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B1814"/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B1815"/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B1816"/>
          <cell r="C1816" t="str">
            <v>FT</v>
          </cell>
          <cell r="D1816" t="str">
            <v>4" SHALLOW PIPE UNDERDRAINS</v>
          </cell>
          <cell r="F1816">
            <v>0</v>
          </cell>
          <cell r="G1816"/>
        </row>
        <row r="1817">
          <cell r="A1817" t="str">
            <v>605E05101</v>
          </cell>
          <cell r="B1817"/>
          <cell r="C1817" t="str">
            <v>FT</v>
          </cell>
          <cell r="D1817" t="str">
            <v>4" SHALLOW PIPE UNDERDRAINS, AS PER PLAN</v>
          </cell>
          <cell r="F1817">
            <v>0</v>
          </cell>
          <cell r="G1817"/>
        </row>
        <row r="1818">
          <cell r="A1818" t="str">
            <v>605E05110</v>
          </cell>
          <cell r="B1818"/>
          <cell r="C1818" t="str">
            <v>FT</v>
          </cell>
          <cell r="D1818" t="str">
            <v>4" SHALLOW PIPE UNDERDRAINS WITH GEOTEXTILE FABRIC</v>
          </cell>
          <cell r="F1818">
            <v>0</v>
          </cell>
          <cell r="G1818"/>
        </row>
        <row r="1819">
          <cell r="A1819" t="str">
            <v>605E05111</v>
          </cell>
          <cell r="B1819"/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  <cell r="G1819"/>
        </row>
        <row r="1820">
          <cell r="A1820" t="str">
            <v>605E05150</v>
          </cell>
          <cell r="B1820"/>
          <cell r="C1820" t="str">
            <v>FT</v>
          </cell>
          <cell r="D1820" t="str">
            <v>4" DEEP PIPE UNDERDRAINS</v>
          </cell>
          <cell r="F1820">
            <v>0</v>
          </cell>
          <cell r="G1820"/>
        </row>
        <row r="1821">
          <cell r="A1821" t="str">
            <v>605E05151</v>
          </cell>
          <cell r="B1821"/>
          <cell r="C1821" t="str">
            <v>FT</v>
          </cell>
          <cell r="D1821" t="str">
            <v>4" DEEP PIPE UNDERDRAINS, AS PER PLAN</v>
          </cell>
          <cell r="F1821">
            <v>0</v>
          </cell>
          <cell r="G1821"/>
        </row>
        <row r="1822">
          <cell r="A1822" t="str">
            <v>605E05200</v>
          </cell>
          <cell r="B1822"/>
          <cell r="C1822" t="str">
            <v>FT</v>
          </cell>
          <cell r="D1822" t="str">
            <v>4" UNCLASSIFIED PIPE UNDERDRAINS</v>
          </cell>
          <cell r="F1822">
            <v>0</v>
          </cell>
          <cell r="G1822"/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  <cell r="G1823"/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  <cell r="G1824"/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G1825"/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  <cell r="G1826"/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  <cell r="G1827"/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G1828"/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G1829"/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  <cell r="G1830"/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  <cell r="G1831"/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G1832"/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G1833"/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  <cell r="G1834"/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  <cell r="G1835"/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  <cell r="G1836"/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  <cell r="G1837"/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G1838"/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G1839"/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  <cell r="G1840"/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  <cell r="G1841"/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G1842"/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G1843"/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  <cell r="G1844"/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  <cell r="G1845"/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  <cell r="G1846"/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  <cell r="G1847"/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  <cell r="G1848"/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  <cell r="G1849"/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  <cell r="G1850"/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  <cell r="G1851"/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  <cell r="G1852"/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  <cell r="G1853"/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  <cell r="G1854"/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G1855"/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G1856"/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  <cell r="G1857"/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G1858"/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  <cell r="G1859"/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  <cell r="G1860"/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  <cell r="G1861"/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  <cell r="G1862"/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G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G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G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G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G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G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G1876"/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G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G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G1897"/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G1898"/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G1899"/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G1900"/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G1901"/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G1902"/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G1903"/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G1904"/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G1905"/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G1906"/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G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G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G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G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G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G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G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G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G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G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G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G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G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G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G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G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G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G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G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G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G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G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G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G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G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G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G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G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G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G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G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G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G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G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G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G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G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G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G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G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G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G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G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G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G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G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G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G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G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G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G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G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G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G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G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B2022"/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B2023"/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B2024"/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B2025"/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B2026"/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B2027"/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B2028"/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B2029"/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B2030"/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B2031"/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B2032"/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B2033"/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B2034"/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B2035"/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B2036"/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B2037"/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B2038"/>
          <cell r="C2038" t="str">
            <v>EACH</v>
          </cell>
          <cell r="D2038" t="str">
            <v>MGS BRIDGE TERMINAL ASSEMBLY, TYPE TST-2</v>
          </cell>
          <cell r="F2038">
            <v>0</v>
          </cell>
          <cell r="G2038"/>
        </row>
        <row r="2039">
          <cell r="A2039" t="str">
            <v>606E34601</v>
          </cell>
          <cell r="B2039"/>
          <cell r="C2039" t="str">
            <v>EACH</v>
          </cell>
          <cell r="D2039" t="str">
            <v>MGS BRIDGE TERMINAL ASSEMBLY, TYPE TST-2, AS PER PLAN</v>
          </cell>
          <cell r="F2039">
            <v>0</v>
          </cell>
          <cell r="G2039"/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  <cell r="G2042"/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  <cell r="G2043"/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G2046"/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G2047"/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G2048"/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G2049"/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G2052"/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G2053"/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  <cell r="G2057"/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G2058"/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G2061"/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  <cell r="G2062"/>
        </row>
        <row r="2063">
          <cell r="A2063" t="str">
            <v>606E35120</v>
          </cell>
          <cell r="B2063"/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B2065"/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  <cell r="G2075"/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G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G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G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G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G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G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G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G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G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G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G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G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G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G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G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G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G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G2095"/>
        </row>
        <row r="2096">
          <cell r="A2096" t="str">
            <v>606E60002</v>
          </cell>
          <cell r="B2096"/>
          <cell r="C2096" t="str">
            <v>EACH</v>
          </cell>
          <cell r="D2096" t="str">
            <v>IMPACT ATTENUATOR, TYPE 1 (UNIDIRECTIONAL)</v>
          </cell>
          <cell r="F2096">
            <v>0</v>
          </cell>
          <cell r="G2096"/>
        </row>
        <row r="2097">
          <cell r="A2097" t="str">
            <v>606E60012</v>
          </cell>
          <cell r="B2097"/>
          <cell r="C2097" t="str">
            <v>EACH</v>
          </cell>
          <cell r="D2097" t="str">
            <v>IMPACT ATTENUATOR, TYPE 1 (BIDIRECTIONAL)</v>
          </cell>
          <cell r="F2097">
            <v>0</v>
          </cell>
          <cell r="G2097"/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G2098"/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G2107"/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G2108"/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  <cell r="G2109"/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  <cell r="G2112"/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G2113"/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  <cell r="G2114"/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  <cell r="G2115"/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  <cell r="G2122"/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  <cell r="G2123"/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  <cell r="G2124"/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G2125"/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  <cell r="G2126"/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  <cell r="G2127"/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  <cell r="G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G2129"/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  <cell r="G2131"/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  <cell r="G2132"/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  <cell r="G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G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G2135"/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  <cell r="G2136"/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  <cell r="G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G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G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G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G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G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G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G2144"/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G2145"/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G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G2147"/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  <cell r="G2148"/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  <cell r="G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G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G2151"/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  <cell r="G2152"/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  <cell r="G2153"/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G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  <cell r="G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  <cell r="G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G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G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G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G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G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G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G2163"/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  <cell r="G2164"/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  <cell r="G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G2166"/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  <cell r="G2167"/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G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G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G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G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G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G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G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G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G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G2181"/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  <cell r="G2182"/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G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G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G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G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G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G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G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G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G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G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G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G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G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G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G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G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G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G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G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G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G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G2207"/>
        </row>
        <row r="2208">
          <cell r="A2208" t="str">
            <v>609E12000</v>
          </cell>
          <cell r="B2208"/>
          <cell r="C2208" t="str">
            <v>FT</v>
          </cell>
          <cell r="D2208" t="str">
            <v>COMBINATION CURB AND GUTTER, TYPE 2</v>
          </cell>
          <cell r="F2208">
            <v>0</v>
          </cell>
          <cell r="G2208"/>
        </row>
        <row r="2209">
          <cell r="A2209" t="str">
            <v>609E12001</v>
          </cell>
          <cell r="B2209"/>
          <cell r="C2209" t="str">
            <v>FT</v>
          </cell>
          <cell r="D2209" t="str">
            <v>COMBINATION CURB AND GUTTER, TYPE 2, AS PER PLAN</v>
          </cell>
          <cell r="F2209">
            <v>0</v>
          </cell>
          <cell r="G2209"/>
        </row>
        <row r="2210">
          <cell r="A2210" t="str">
            <v>609E14000</v>
          </cell>
          <cell r="B2210"/>
          <cell r="C2210" t="str">
            <v>FT</v>
          </cell>
          <cell r="D2210" t="str">
            <v>CURB, TYPE 2-A</v>
          </cell>
          <cell r="F2210">
            <v>0</v>
          </cell>
          <cell r="G2210"/>
        </row>
        <row r="2211">
          <cell r="A2211" t="str">
            <v>609E14001</v>
          </cell>
          <cell r="B2211"/>
          <cell r="C2211" t="str">
            <v>FT</v>
          </cell>
          <cell r="D2211" t="str">
            <v>CURB, TYPE 2-A, AS PER PLAN</v>
          </cell>
          <cell r="F2211">
            <v>0</v>
          </cell>
          <cell r="G2211"/>
        </row>
        <row r="2212">
          <cell r="A2212" t="str">
            <v>609E16000</v>
          </cell>
          <cell r="B2212"/>
          <cell r="C2212" t="str">
            <v>FT</v>
          </cell>
          <cell r="D2212" t="str">
            <v>CURB, TYPE 2-B</v>
          </cell>
          <cell r="F2212">
            <v>0</v>
          </cell>
          <cell r="G2212"/>
        </row>
        <row r="2213">
          <cell r="A2213" t="str">
            <v>609E16001</v>
          </cell>
          <cell r="B2213"/>
          <cell r="C2213" t="str">
            <v>FT</v>
          </cell>
          <cell r="D2213" t="str">
            <v>CURB, TYPE 2-B, AS PER PLAN</v>
          </cell>
          <cell r="F2213">
            <v>0</v>
          </cell>
          <cell r="G2213"/>
        </row>
        <row r="2214">
          <cell r="A2214" t="str">
            <v>609E18000</v>
          </cell>
          <cell r="B2214"/>
          <cell r="C2214" t="str">
            <v>FT</v>
          </cell>
          <cell r="D2214" t="str">
            <v>COMBINATION CURB AND GUTTER, TYPE 3</v>
          </cell>
          <cell r="F2214">
            <v>0</v>
          </cell>
          <cell r="G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G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G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G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G2218"/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  <cell r="G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G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G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G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G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G2224"/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  <cell r="G2225"/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  <cell r="G2226"/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  <cell r="G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G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G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G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G2231"/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  <cell r="G2232"/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  <cell r="G2233"/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  <cell r="G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G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  <cell r="G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G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G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G2253"/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  <cell r="G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G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G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G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G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G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G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G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G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G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G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G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G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G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G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G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G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G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G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G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G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G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G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G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G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G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G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G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G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G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G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G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G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G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G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G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G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G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G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G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G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G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G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G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G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G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G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G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G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G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G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G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G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G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G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G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G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G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G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G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G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G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G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G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G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G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G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G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G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G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G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G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G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G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G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G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G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G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G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G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G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G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G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G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G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G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G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G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G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G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G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G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G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G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G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G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G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G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G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G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G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G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G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G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G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G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G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G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G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G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G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G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G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G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G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G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G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G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G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G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G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G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G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G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G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G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G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G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G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G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G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G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G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G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G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G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G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G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G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G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G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G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G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G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G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G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G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G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G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G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G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G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G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G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G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G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G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G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G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G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G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G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G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G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G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G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G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G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G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G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G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G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G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G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G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G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G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G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G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G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G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G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G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G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G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G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G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G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G2688"/>
        </row>
        <row r="2689">
          <cell r="A2689" t="str">
            <v>611E95548</v>
          </cell>
          <cell r="B2689"/>
          <cell r="C2689" t="str">
            <v>FT</v>
          </cell>
          <cell r="D2689" t="str">
            <v>11' X 8' CONDUIT, TYPE A, 706.05</v>
          </cell>
          <cell r="F2689">
            <v>0</v>
          </cell>
          <cell r="G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G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G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G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G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G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G2695"/>
        </row>
        <row r="2696">
          <cell r="A2696" t="str">
            <v>611E95555</v>
          </cell>
          <cell r="B2696"/>
          <cell r="C2696" t="str">
            <v>FT</v>
          </cell>
          <cell r="D2696" t="str">
            <v>11' X 11' CONDUIT, TYPE A, 706.05, AS PER PLAN</v>
          </cell>
          <cell r="F2696">
            <v>0</v>
          </cell>
          <cell r="G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G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G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G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G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G2701"/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G2702"/>
        </row>
        <row r="2703">
          <cell r="A2703" t="str">
            <v>611E95900</v>
          </cell>
          <cell r="B2703"/>
          <cell r="C2703" t="str">
            <v>FT</v>
          </cell>
          <cell r="D2703" t="str">
            <v>12' X 7' CONDUIT, TYPE A, 706.05</v>
          </cell>
          <cell r="F2703">
            <v>0</v>
          </cell>
          <cell r="G2703"/>
        </row>
        <row r="2704">
          <cell r="A2704" t="str">
            <v>611E95901</v>
          </cell>
          <cell r="B2704"/>
          <cell r="C2704" t="str">
            <v>FT</v>
          </cell>
          <cell r="D2704" t="str">
            <v>12' X 7' CONDUIT, TYPE A, 706.05, AS PER PLAN</v>
          </cell>
          <cell r="F2704">
            <v>0</v>
          </cell>
          <cell r="G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G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G2706"/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  <cell r="G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G2708"/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  <cell r="G2709"/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  <cell r="G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G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G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G2713"/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  <cell r="G2714"/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  <cell r="G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G2716"/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  <cell r="G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G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G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G2720"/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  <cell r="G2721"/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G2722"/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  <cell r="G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G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G2725"/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  <cell r="G2726"/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  <cell r="G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G2728"/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  <cell r="G2729"/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G2730"/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  <cell r="G2731"/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  <cell r="G2732"/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  <cell r="G2733"/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  <cell r="G2734"/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  <cell r="G2735"/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G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G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G2738"/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  <cell r="G2739"/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  <cell r="G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G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G2742"/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  <cell r="G2743"/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G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G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G2746"/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  <cell r="G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G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G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G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G2751"/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G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G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G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G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G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G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G2758"/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  <cell r="G2759"/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G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G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G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G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G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G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G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G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G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G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G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  <cell r="G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  <cell r="G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  <cell r="G2791"/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G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G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G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G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G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G2797"/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  <cell r="G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G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G2800"/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  <cell r="G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G2802"/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  <cell r="G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G2804"/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G2805"/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G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G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G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G2809"/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G2810"/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  <cell r="G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G2812"/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  <cell r="G2813"/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G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G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G2816"/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G2817"/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  <cell r="G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G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G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G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G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G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G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G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G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G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G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G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G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G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G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G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G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G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G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G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G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G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G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G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G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G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G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G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G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G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G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G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G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G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G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G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G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G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G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G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G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G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G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G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G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G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G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G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G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G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G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G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G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G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G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G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G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G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G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G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G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G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G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G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G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G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G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G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G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G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G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G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G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G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G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G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G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G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G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G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G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G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G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G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G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G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G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G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G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G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G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G2910"/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  <cell r="G2911"/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  <cell r="G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G2913"/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  <cell r="G2914"/>
        </row>
        <row r="2915">
          <cell r="A2915" t="str">
            <v>611E99060</v>
          </cell>
          <cell r="B2915"/>
          <cell r="C2915" t="str">
            <v>EACH</v>
          </cell>
          <cell r="D2915" t="str">
            <v>BARRIER MEDIAN INLET, SINGLE SLOPE, TYPE 915B1</v>
          </cell>
          <cell r="F2915">
            <v>0</v>
          </cell>
          <cell r="G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G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G2917"/>
        </row>
        <row r="2918">
          <cell r="A2918" t="str">
            <v>611E99065</v>
          </cell>
          <cell r="B2918"/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  <cell r="G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G2919"/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G2920"/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  <cell r="G2921"/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  <cell r="G2922"/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G2923"/>
        </row>
        <row r="2924">
          <cell r="A2924" t="str">
            <v>611E99090</v>
          </cell>
          <cell r="B2924"/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G2924"/>
        </row>
        <row r="2925">
          <cell r="A2925" t="str">
            <v>611E99094</v>
          </cell>
          <cell r="B2925"/>
          <cell r="C2925" t="str">
            <v>EACH</v>
          </cell>
          <cell r="D2925" t="str">
            <v>INLET, NO. 3 FOR SINGLE SLOPE BARRIER, TYPE B</v>
          </cell>
          <cell r="F2925">
            <v>0</v>
          </cell>
          <cell r="G2925"/>
        </row>
        <row r="2926">
          <cell r="A2926" t="str">
            <v>611E99095</v>
          </cell>
          <cell r="B2926"/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  <cell r="G2926"/>
        </row>
        <row r="2927">
          <cell r="A2927" t="str">
            <v>611E99100</v>
          </cell>
          <cell r="B2927"/>
          <cell r="C2927" t="str">
            <v>EACH</v>
          </cell>
          <cell r="D2927" t="str">
            <v>INLET, NO. 3 FOR SINGLE SLOPE BARRIER, TYPE B1</v>
          </cell>
          <cell r="F2927">
            <v>0</v>
          </cell>
          <cell r="G2927"/>
        </row>
        <row r="2928">
          <cell r="A2928" t="str">
            <v>611E99101</v>
          </cell>
          <cell r="B2928"/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  <cell r="G2928"/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G2929"/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G2930"/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G2931"/>
        </row>
        <row r="2932">
          <cell r="A2932" t="str">
            <v>611E99111</v>
          </cell>
          <cell r="B2932"/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G2932"/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G2933"/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G2934"/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G2935"/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G2936"/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G2937"/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G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G2939"/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G2940"/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  <cell r="G2941"/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  <cell r="G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G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G2944"/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  <cell r="G2945"/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  <cell r="G2946"/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  <cell r="G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G2948"/>
        </row>
        <row r="2949">
          <cell r="A2949" t="str">
            <v>611E99180</v>
          </cell>
          <cell r="B2949"/>
          <cell r="C2949" t="str">
            <v>EACH</v>
          </cell>
          <cell r="D2949" t="str">
            <v>BARRIER MEDIAN INLET, TYPE 915B</v>
          </cell>
          <cell r="F2949">
            <v>0</v>
          </cell>
          <cell r="G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G2950"/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G2951"/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  <cell r="G2952"/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B2954"/>
          <cell r="C2954" t="str">
            <v>EACH</v>
          </cell>
          <cell r="D2954" t="str">
            <v>MANHOLE, NO. 1</v>
          </cell>
          <cell r="F2954">
            <v>0</v>
          </cell>
          <cell r="G2954"/>
        </row>
        <row r="2955">
          <cell r="A2955" t="str">
            <v>611E99551</v>
          </cell>
          <cell r="B2955"/>
          <cell r="C2955" t="str">
            <v>EACH</v>
          </cell>
          <cell r="D2955" t="str">
            <v>MANHOLE, NO. 1, AS PER PLAN</v>
          </cell>
          <cell r="F2955">
            <v>0</v>
          </cell>
          <cell r="G2955"/>
        </row>
        <row r="2956">
          <cell r="A2956" t="str">
            <v>611E99570</v>
          </cell>
          <cell r="B2956"/>
          <cell r="C2956" t="str">
            <v>EACH</v>
          </cell>
          <cell r="D2956" t="str">
            <v>MANHOLE, NO. 2</v>
          </cell>
          <cell r="F2956">
            <v>0</v>
          </cell>
          <cell r="G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G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G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G2959"/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G2960"/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G2961"/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G2962"/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G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G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G2965"/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  <cell r="G2966"/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  <cell r="G2967"/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  <cell r="G2968"/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  <cell r="G2969"/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  <cell r="G2970"/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  <cell r="G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G2972"/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  <cell r="G2973"/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  <cell r="G2974"/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  <cell r="G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G2976"/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  <cell r="G2977"/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  <cell r="G2978"/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G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  <cell r="G2981"/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  <cell r="G2982"/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G2983"/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  <cell r="G2984"/>
        </row>
        <row r="2985">
          <cell r="A2985" t="str">
            <v>611E99721</v>
          </cell>
          <cell r="B2985"/>
          <cell r="C2985" t="str">
            <v>EACH</v>
          </cell>
          <cell r="D2985" t="str">
            <v>INSPECTION WELL, AS PER PLAN</v>
          </cell>
          <cell r="F2985">
            <v>0</v>
          </cell>
          <cell r="G2985"/>
        </row>
        <row r="2986">
          <cell r="A2986" t="str">
            <v>611E99730</v>
          </cell>
          <cell r="B2986"/>
          <cell r="C2986" t="str">
            <v>EACH</v>
          </cell>
          <cell r="D2986" t="str">
            <v>JUNCTION CHAMBER</v>
          </cell>
          <cell r="F2986">
            <v>0</v>
          </cell>
          <cell r="G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G2987"/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  <cell r="G2988"/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  <cell r="G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G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G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G2992"/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  <cell r="G2993"/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G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G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G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G2997"/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  <cell r="G3002"/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  <cell r="G3003"/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  <cell r="G3004"/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G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G3006"/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  <cell r="G3007"/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  <cell r="G3008"/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  <cell r="G3009"/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  <cell r="G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G3011"/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  <cell r="G3012"/>
        </row>
        <row r="3013">
          <cell r="A3013" t="str">
            <v>614E11110</v>
          </cell>
          <cell r="B3013"/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G3013"/>
        </row>
        <row r="3014">
          <cell r="A3014" t="str">
            <v>614E11111</v>
          </cell>
          <cell r="B3014"/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  <cell r="G3014"/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  <cell r="G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G3016"/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  <cell r="G3017"/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  <cell r="G3018"/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  <cell r="G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  <cell r="G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G3021"/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  <cell r="G3022"/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  <cell r="G3024"/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G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G3026"/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G3027"/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G3028"/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  <cell r="G3029"/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  <cell r="G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G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  <cell r="G3033"/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  <cell r="G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G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G3036"/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G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G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  <cell r="G3041"/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  <cell r="G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G3043"/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G3044"/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  <cell r="G3045"/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G3046"/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  <cell r="G3047"/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  <cell r="G3048"/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  <cell r="G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  <cell r="G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  <cell r="G3051"/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  <cell r="G3052"/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  <cell r="G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G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G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  <cell r="G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G3057"/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G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G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G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G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G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G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G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G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G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G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G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G3074"/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G3076"/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G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G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G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G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G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G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G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G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G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G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G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G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G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G3100"/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G3101"/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G3102"/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G3103"/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G3104"/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  <cell r="G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G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G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G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G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G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G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G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G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G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G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G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G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G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G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G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G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G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G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G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G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G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G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G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G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G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G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G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G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G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G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G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G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G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G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G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G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G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G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G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G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G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G3147"/>
        </row>
        <row r="3148">
          <cell r="A3148" t="str">
            <v>614E22200</v>
          </cell>
          <cell r="B3148"/>
          <cell r="C3148" t="str">
            <v>MILE</v>
          </cell>
          <cell r="D3148" t="str">
            <v>WORK ZONE EDGE LINE, CLASS I, 4", 740.06, TYPE I</v>
          </cell>
          <cell r="F3148">
            <v>0</v>
          </cell>
          <cell r="G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G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G3150"/>
        </row>
        <row r="3151">
          <cell r="A3151" t="str">
            <v>614E22300</v>
          </cell>
          <cell r="B3151"/>
          <cell r="C3151" t="str">
            <v>MILE</v>
          </cell>
          <cell r="D3151" t="str">
            <v>WORK ZONE EDGE LINE, CLASS I, 4", 740.06, TYPE II</v>
          </cell>
          <cell r="F3151">
            <v>0</v>
          </cell>
          <cell r="G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G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G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G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G3155"/>
        </row>
        <row r="3156">
          <cell r="A3156" t="str">
            <v>614E22336</v>
          </cell>
          <cell r="B3156"/>
          <cell r="C3156" t="str">
            <v>MILE</v>
          </cell>
          <cell r="D3156" t="str">
            <v>WORK ZONE EDGE LINE, CLASS I, 6", 648</v>
          </cell>
          <cell r="F3156">
            <v>0</v>
          </cell>
          <cell r="G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G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G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G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G3160"/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G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G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G3163"/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G3164"/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  <cell r="G3165"/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  <cell r="G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G3167"/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  <cell r="G3168"/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  <cell r="G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G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G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G3172"/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  <cell r="G3173"/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G3174"/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G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G3176"/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G3177"/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G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G3179"/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  <cell r="G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G3181"/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G3182"/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G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G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G3185"/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  <cell r="G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G3187"/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  <cell r="G3188"/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  <cell r="G3189"/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  <cell r="G3190"/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  <cell r="G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G3192"/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G3193"/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  <cell r="G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G3195"/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  <cell r="G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G3197"/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G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G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G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G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G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G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G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G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G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G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G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G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G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G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G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G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G3223"/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G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G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G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G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G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G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G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G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G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G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G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G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G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G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G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G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G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G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G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G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G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G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G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G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G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G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G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G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G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G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G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G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G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G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G3266"/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  <cell r="G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G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G3269"/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G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G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G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G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G3274"/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G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G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G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G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G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G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G3281"/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G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G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G3284"/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G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G3286"/>
        </row>
        <row r="3287">
          <cell r="A3287" t="str">
            <v>614E32730</v>
          </cell>
          <cell r="B3287"/>
          <cell r="C3287" t="str">
            <v>SF</v>
          </cell>
          <cell r="D3287" t="str">
            <v>WORK ZONE ISLAND MARKING, CLASS I, 648</v>
          </cell>
          <cell r="F3287">
            <v>0</v>
          </cell>
          <cell r="G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G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G3289"/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  <cell r="G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G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G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G3298"/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  <cell r="G3299"/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  <cell r="G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G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G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G3303"/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  <cell r="G3305"/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  <cell r="G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G3307"/>
        </row>
        <row r="3308">
          <cell r="A3308" t="str">
            <v>617E10100</v>
          </cell>
          <cell r="B3308"/>
          <cell r="C3308" t="str">
            <v>CY</v>
          </cell>
          <cell r="D3308" t="str">
            <v>COMPACTED AGGREGATE</v>
          </cell>
          <cell r="F3308">
            <v>0</v>
          </cell>
          <cell r="G3308"/>
        </row>
        <row r="3309">
          <cell r="A3309" t="str">
            <v>617E10101</v>
          </cell>
          <cell r="B3309"/>
          <cell r="C3309" t="str">
            <v>CY</v>
          </cell>
          <cell r="D3309" t="str">
            <v>COMPACTED AGGREGATE, AS PER PLAN</v>
          </cell>
          <cell r="F3309">
            <v>0</v>
          </cell>
          <cell r="G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G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G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G3312"/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  <cell r="G3313"/>
        </row>
        <row r="3314">
          <cell r="A3314" t="str">
            <v>617E25000</v>
          </cell>
          <cell r="B3314"/>
          <cell r="C3314" t="str">
            <v>MGAL</v>
          </cell>
          <cell r="D3314" t="str">
            <v>WATER</v>
          </cell>
          <cell r="F3314">
            <v>0</v>
          </cell>
          <cell r="G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G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G3319"/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G3320"/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G3321"/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G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G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G3339"/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  <cell r="G3340"/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  <cell r="G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G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G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G3344"/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  <cell r="G3345"/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  <cell r="G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G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G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G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G3350"/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  <cell r="G3351"/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  <cell r="G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G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  <cell r="G3356"/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  <cell r="G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G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G3359"/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  <cell r="G3360"/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G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G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G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G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G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G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G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G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G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G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G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G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G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G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G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G3380"/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  <cell r="G3381"/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G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G3383"/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G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G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G3386"/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G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G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G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G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G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G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G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G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G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G3396"/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G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G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G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G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G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G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G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G3404"/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  <cell r="G3405"/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  <cell r="G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G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G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G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G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G3417"/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  <cell r="G3418"/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  <cell r="G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G3420"/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  <cell r="G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G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G3423"/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  <cell r="G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G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G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G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G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G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G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G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G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G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G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  <cell r="G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G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G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G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G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  <cell r="G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G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G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G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G3447"/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  <cell r="G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G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G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G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G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G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G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G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G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G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G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G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G3466"/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G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G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G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G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G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G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G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G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G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G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G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G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G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G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G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G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G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G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G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G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G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G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G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G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G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G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G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G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G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G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G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G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G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G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G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G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G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G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G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G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G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G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G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G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G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G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G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G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G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G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G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G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G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G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G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G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G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G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G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G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G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G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G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G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G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G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G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G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G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G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G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G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G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G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G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G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G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G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G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G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G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G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G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G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G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G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G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G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G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G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G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G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G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G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G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G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G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G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G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G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G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G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G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G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G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G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G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G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G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G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G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G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G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G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G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G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G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G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G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G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G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G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G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G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G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G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G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G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G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G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G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G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G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G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G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G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G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G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G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G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G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G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G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G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G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G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G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G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G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G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G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G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G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G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G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G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G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G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G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G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G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G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G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G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G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G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G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G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G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G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G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G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G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G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G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G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G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G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G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G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G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G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G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G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G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G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G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G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G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G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G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G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G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G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G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G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G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G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G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G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G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G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G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G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G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G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G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G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G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G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G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G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G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G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G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G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G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G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G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G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G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G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G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G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G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G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G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G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G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G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G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G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G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G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G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B3722"/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G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G3735"/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B3754"/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B3755"/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B3756"/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  <cell r="G3760"/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  <cell r="G3761"/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  <cell r="G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G3765"/>
        </row>
        <row r="3766">
          <cell r="A3766" t="str">
            <v>625E27600</v>
          </cell>
          <cell r="B3766"/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B3767"/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  <cell r="G3769"/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  <cell r="G3770"/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  <cell r="G3771"/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  <cell r="G3772"/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  <cell r="G3773"/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  <cell r="G3774"/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  <cell r="G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G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G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G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G3779"/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  <cell r="G3780"/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  <cell r="G3781"/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  <cell r="G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G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G3785"/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  <cell r="G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G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G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G3789"/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  <cell r="G3790"/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  <cell r="G3791"/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  <cell r="G3792"/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  <cell r="G3793"/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  <cell r="G3794"/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  <cell r="G3795"/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  <cell r="G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G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G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G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G3800"/>
        </row>
        <row r="3801">
          <cell r="A3801" t="str">
            <v>625E30620</v>
          </cell>
          <cell r="B3801"/>
          <cell r="C3801" t="str">
            <v>EACH</v>
          </cell>
          <cell r="D3801" t="str">
            <v>PULL BOX, 725.07, SIZE 7</v>
          </cell>
          <cell r="F3801">
            <v>0</v>
          </cell>
          <cell r="G3801"/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  <cell r="G3802"/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  <cell r="G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G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G3805"/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  <cell r="G3806"/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  <cell r="G3807"/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  <cell r="G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G3809"/>
        </row>
        <row r="3810">
          <cell r="A3810" t="str">
            <v>625E30720</v>
          </cell>
          <cell r="B3810"/>
          <cell r="C3810" t="str">
            <v>EACH</v>
          </cell>
          <cell r="D3810" t="str">
            <v>PULL BOX, 725.08, 36"</v>
          </cell>
          <cell r="F3810">
            <v>0</v>
          </cell>
          <cell r="G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G3811"/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  <cell r="G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G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G3814"/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  <cell r="G3815"/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  <cell r="G3816"/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  <cell r="G3817"/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  <cell r="G3818"/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  <cell r="G3819"/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  <cell r="G3820"/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  <cell r="G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G3822"/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  <cell r="G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G3824"/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  <cell r="G3825"/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  <cell r="G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  <cell r="G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G3829"/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  <cell r="G3830"/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  <cell r="G3831"/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  <cell r="G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G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G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G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G3836"/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  <cell r="G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  <cell r="G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G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G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G3841"/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G3842"/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G3843"/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  <cell r="G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G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G3846"/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  <cell r="G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G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G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G3850"/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  <cell r="G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G3852"/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  <cell r="G3853"/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  <cell r="G3854"/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G3855"/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  <cell r="G3856"/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G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G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G3859"/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G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G3865"/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  <cell r="G3866"/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  <cell r="G3867"/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  <cell r="G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G3869"/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  <cell r="G3870"/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  <cell r="G3871"/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  <cell r="G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G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G3874"/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G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G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G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G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G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G3880"/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  <cell r="G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G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G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G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G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G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G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G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G3889"/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G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G3891"/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G3892"/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  <cell r="G3893"/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G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G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G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G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G3898"/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  <cell r="G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G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G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G3902"/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  <cell r="G3903"/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G3904"/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  <cell r="G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G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G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G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G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G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G3911"/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G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G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G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G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G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  <cell r="G3918"/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G3933"/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  <cell r="G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G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G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G3937"/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G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G3939"/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G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G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G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G3943"/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G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G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G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G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G3948"/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G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G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G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G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G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G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G3955"/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G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G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G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G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G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G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G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G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G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G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G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G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G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G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G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G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G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G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G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G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G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G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G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G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G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G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G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G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G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G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G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G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G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G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G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G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G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G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G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G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G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G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G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G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G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G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G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G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G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G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G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G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G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G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G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G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G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G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G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G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G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G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G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G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G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G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G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G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G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G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G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G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G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G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G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G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G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G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G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G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G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G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G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G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G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G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G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G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G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G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G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G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G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G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G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G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G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G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G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G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G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G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G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G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G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G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G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G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G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G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G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G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G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G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G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G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G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G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G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G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G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G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G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G4079"/>
        </row>
        <row r="4080">
          <cell r="A4080" t="str">
            <v>630E25500</v>
          </cell>
          <cell r="B4080"/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  <cell r="G4080"/>
        </row>
        <row r="4081">
          <cell r="A4081" t="str">
            <v>630E25501</v>
          </cell>
          <cell r="B4081"/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  <cell r="G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G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G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G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G4085"/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G4086"/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G4087"/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  <cell r="G4088"/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  <cell r="G4089"/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  <cell r="G4090"/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  <cell r="G4091"/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  <cell r="G4092"/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  <cell r="G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G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G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G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G4097"/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G4098"/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G4099"/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G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G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G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G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G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G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G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G4107"/>
        </row>
        <row r="4108">
          <cell r="A4108" t="str">
            <v>630E30700</v>
          </cell>
          <cell r="B4108"/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  <cell r="G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G4109"/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  <cell r="G4110"/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  <cell r="G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G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G4113"/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G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G4115"/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  <cell r="G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G4117"/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  <cell r="G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G4119"/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  <cell r="G4120"/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  <cell r="G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G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G4123"/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G4124"/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G4125"/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G4126"/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G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G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G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G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G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G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G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G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G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G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G4137"/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  <cell r="G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G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G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G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G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G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G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G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G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G4147"/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G4148"/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G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G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G4151"/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G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G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G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G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G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G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G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G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G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G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G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G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G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G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G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G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G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G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G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G4171"/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G4172"/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G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G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G4175"/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G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G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G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G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G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G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G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G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G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G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G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G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G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G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G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G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G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G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G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G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G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G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G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G4199"/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G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G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G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G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G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G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G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G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G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G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G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G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G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G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G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G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G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G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G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G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G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G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G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G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G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G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G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G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G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G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G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G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G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G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G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G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G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G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G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G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G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G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G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G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G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G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G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G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G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G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G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G4253"/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G4254"/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G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G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G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G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G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G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G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G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G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G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G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G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G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G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G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G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G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G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G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G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G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G4278"/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G4279"/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G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G4281"/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G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G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G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G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G4286"/>
        </row>
        <row r="4287">
          <cell r="A4287" t="str">
            <v>630E80200</v>
          </cell>
          <cell r="B4287"/>
          <cell r="C4287" t="str">
            <v>SF</v>
          </cell>
          <cell r="D4287" t="str">
            <v>SIGN, GROUND MOUNTED EXTRUSHEET</v>
          </cell>
          <cell r="F4287">
            <v>0</v>
          </cell>
          <cell r="G4287"/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G4288"/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G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G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G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G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G4293"/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  <cell r="G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G4295"/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  <cell r="G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  <cell r="G4297"/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  <cell r="G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G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G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G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G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G4303"/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  <cell r="G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G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G4306"/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  <cell r="G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G4308"/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  <cell r="G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G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G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G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G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G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G4315"/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G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G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G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G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G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G4321"/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  <cell r="G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G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G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G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G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G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G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G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G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G4331"/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  <cell r="G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G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G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G4335"/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G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G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G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G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G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G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G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G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G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G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G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G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G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G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G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G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G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G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G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G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G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G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G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G4359"/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G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G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G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G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G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G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G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G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G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G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G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G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G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G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G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G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G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G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G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G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G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G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G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G4383"/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G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G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G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G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G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G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G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G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G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G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G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G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G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G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G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G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G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G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G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G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G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G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G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G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G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G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G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G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G4412"/>
        </row>
        <row r="4413">
          <cell r="A4413" t="str">
            <v>630E89100</v>
          </cell>
          <cell r="B4413"/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  <cell r="G4413"/>
        </row>
        <row r="4414">
          <cell r="A4414" t="str">
            <v>630E89101</v>
          </cell>
          <cell r="B4414"/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  <cell r="G4414"/>
        </row>
        <row r="4415">
          <cell r="A4415" t="str">
            <v>630E89200</v>
          </cell>
          <cell r="B4415"/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  <cell r="G4415"/>
        </row>
        <row r="4416">
          <cell r="A4416" t="str">
            <v>630E89300</v>
          </cell>
          <cell r="B4416"/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  <cell r="G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G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G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G4419"/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G4420"/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G4421"/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  <cell r="G4422"/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  <cell r="G4423"/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  <cell r="G4424"/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  <cell r="G4425"/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  <cell r="G4426"/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  <cell r="G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G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G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G4430"/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  <cell r="G4431"/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  <cell r="G4432"/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G4433"/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G4434"/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G4435"/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G4436"/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G4437"/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G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G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G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G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G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G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G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G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G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G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G4448"/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  <cell r="G4449"/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  <cell r="G4450"/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  <cell r="G4451"/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  <cell r="G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G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G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G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G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G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G4458"/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  <cell r="G4459"/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  <cell r="G4460"/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  <cell r="G4461"/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  <cell r="G4462"/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G4463"/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G4464"/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G4465"/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G4466"/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G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G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G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G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G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G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G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G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G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G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G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G4486"/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  <cell r="G4487"/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G4488"/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  <cell r="G4489"/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  <cell r="G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G4491"/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  <cell r="G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G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G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G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G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G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G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G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G4500"/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G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G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G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G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G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G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G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G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G4510"/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G4511"/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G4512"/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G4513"/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G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G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G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G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G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G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G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G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G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G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G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G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G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G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G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G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G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G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G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G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G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G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G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G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G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G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G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G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G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G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G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G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G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G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G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G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G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G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G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G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G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  <cell r="G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  <cell r="G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  <cell r="G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  <cell r="G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G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G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G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G4618"/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G4619"/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G4620"/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  <cell r="G4621"/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G4622"/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G4623"/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G4624"/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G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G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G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G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G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G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G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G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G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G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G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G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G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G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G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G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G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G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G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G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G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G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G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G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G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G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G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G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G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G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G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G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G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G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G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G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G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G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G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G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G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G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G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G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G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G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G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G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G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G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G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G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G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G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G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G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G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G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G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G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G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G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G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G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G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G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G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G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G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G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G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G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G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G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G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G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G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G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G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G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G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G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G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G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G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G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G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G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G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G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G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G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G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G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G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G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G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G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G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G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G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G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G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G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G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G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G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G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G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G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G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G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G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G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G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G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G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G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G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G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G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G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G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G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G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G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G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G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G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G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G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G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G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G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G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G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G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G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G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G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G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G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G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G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G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G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G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G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G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G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G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G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G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G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G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G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G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G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G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G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G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G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G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G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G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G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G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G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G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G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G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G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G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G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G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G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G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G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G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G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G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G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G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G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G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G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G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G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G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G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G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G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G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G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G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G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G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G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G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G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G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G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G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G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G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G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G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G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G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G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G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G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G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G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G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G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G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G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G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G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G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G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G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G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G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G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G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G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G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G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G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G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G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G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G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G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G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G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G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G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G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G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G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G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G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G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G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G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G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G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G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G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G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G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G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G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G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G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G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G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G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G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G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G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G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G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G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G4900"/>
        </row>
        <row r="4901">
          <cell r="A4901" t="str">
            <v>632E75468</v>
          </cell>
          <cell r="B4901"/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  <cell r="G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G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G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G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G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G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G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G4908"/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G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G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G4911"/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  <cell r="G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G4913"/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  <cell r="G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G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G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G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G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G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G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G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G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G4923"/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G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G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G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G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G4928"/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G4929"/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  <cell r="G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G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G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G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G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G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G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G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G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G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G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G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G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G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G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G4945"/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  <cell r="G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G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G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G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G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G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G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G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G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G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G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G4957"/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  <cell r="G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G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G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G4961"/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G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G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G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G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G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G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G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G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G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G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G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G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G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G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G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G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G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G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G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G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G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G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G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G4985"/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G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G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G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G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G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G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G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G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G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G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G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G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G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G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G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G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G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G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G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G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G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G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G5008"/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G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G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G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G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G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G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G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G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G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G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G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G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G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G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G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G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G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G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G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G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G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G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G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G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G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G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G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G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G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G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G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G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G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G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G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G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G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G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G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G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G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G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G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G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G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G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G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G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G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G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G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G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G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G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G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G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G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G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G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G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G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G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G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G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G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G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G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G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G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G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G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G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G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G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G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G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G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G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G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G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G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G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G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G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G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G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G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G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G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G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G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G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G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G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G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G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G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G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G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G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G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G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G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G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G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G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G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G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G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G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G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G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G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G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G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G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G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G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G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G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G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G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G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G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G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G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G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G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G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G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G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G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G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G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G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G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G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G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G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G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G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G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G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G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G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G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G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G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G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G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G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G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G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G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G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G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G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G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G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G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G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G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G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G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G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G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G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G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G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G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G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G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G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G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G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G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G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G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G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G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G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G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G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G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G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G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G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G5205"/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G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G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G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G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G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G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G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G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G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G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G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G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G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G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G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G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G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G5231"/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  <cell r="G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G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G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G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G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G5237"/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G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G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G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G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G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G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G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G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G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G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G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G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G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G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G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G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G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G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G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G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G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G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G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G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G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G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G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G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G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G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G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G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G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G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G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G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G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G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G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G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G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G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G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G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G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G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G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G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G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G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G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G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G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G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G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G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G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G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G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G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G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G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G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G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G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G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G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G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G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G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G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G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G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G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G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G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G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G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G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G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G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G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G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G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G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G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G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G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G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G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G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G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G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G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G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G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G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G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G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G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G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G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G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G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G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G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G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G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G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G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G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G5359"/>
        </row>
        <row r="5360">
          <cell r="A5360" t="str">
            <v>638E02404</v>
          </cell>
          <cell r="B5360"/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  <cell r="G5360"/>
        </row>
        <row r="5361">
          <cell r="A5361" t="str">
            <v>638E02405</v>
          </cell>
          <cell r="B5361"/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  <cell r="G5361"/>
        </row>
        <row r="5362">
          <cell r="A5362" t="str">
            <v>638E02500</v>
          </cell>
          <cell r="B5362"/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  <cell r="G5362"/>
        </row>
        <row r="5363">
          <cell r="A5363" t="str">
            <v>638E02501</v>
          </cell>
          <cell r="B5363"/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  <cell r="G5363"/>
        </row>
        <row r="5364">
          <cell r="A5364" t="str">
            <v>638E02504</v>
          </cell>
          <cell r="B5364"/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  <cell r="G5364"/>
        </row>
        <row r="5365">
          <cell r="A5365" t="str">
            <v>638E02505</v>
          </cell>
          <cell r="B5365"/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  <cell r="G5365"/>
        </row>
        <row r="5366">
          <cell r="A5366" t="str">
            <v>638E02506</v>
          </cell>
          <cell r="B5366"/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  <cell r="G5366"/>
        </row>
        <row r="5367">
          <cell r="A5367" t="str">
            <v>638E02507</v>
          </cell>
          <cell r="B5367"/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  <cell r="G5367"/>
        </row>
        <row r="5368">
          <cell r="A5368" t="str">
            <v>638E02510</v>
          </cell>
          <cell r="B5368"/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  <cell r="G5368"/>
        </row>
        <row r="5369">
          <cell r="A5369" t="str">
            <v>638E02600</v>
          </cell>
          <cell r="B5369"/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  <cell r="G5369"/>
        </row>
        <row r="5370">
          <cell r="A5370" t="str">
            <v>638E02601</v>
          </cell>
          <cell r="B5370"/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  <cell r="G5370"/>
        </row>
        <row r="5371">
          <cell r="A5371" t="str">
            <v>638E02604</v>
          </cell>
          <cell r="B5371"/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  <cell r="G5371"/>
        </row>
        <row r="5372">
          <cell r="A5372" t="str">
            <v>638E02605</v>
          </cell>
          <cell r="B5372"/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  <cell r="G5372"/>
        </row>
        <row r="5373">
          <cell r="A5373" t="str">
            <v>638E02700</v>
          </cell>
          <cell r="B5373"/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  <cell r="G5373"/>
        </row>
        <row r="5374">
          <cell r="A5374" t="str">
            <v>638E02701</v>
          </cell>
          <cell r="B5374"/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  <cell r="G5374"/>
        </row>
        <row r="5375">
          <cell r="A5375" t="str">
            <v>638E02702</v>
          </cell>
          <cell r="B5375"/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  <cell r="G5375"/>
        </row>
        <row r="5376">
          <cell r="A5376" t="str">
            <v>638E02710</v>
          </cell>
          <cell r="B5376"/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  <cell r="G5376"/>
        </row>
        <row r="5377">
          <cell r="A5377" t="str">
            <v>638E02711</v>
          </cell>
          <cell r="B5377"/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  <cell r="G5377"/>
        </row>
        <row r="5378">
          <cell r="A5378" t="str">
            <v>638E02730</v>
          </cell>
          <cell r="B5378"/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  <cell r="G5378"/>
        </row>
        <row r="5379">
          <cell r="A5379" t="str">
            <v>638E02731</v>
          </cell>
          <cell r="B5379"/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  <cell r="G5379"/>
        </row>
        <row r="5380">
          <cell r="A5380" t="str">
            <v>638E02750</v>
          </cell>
          <cell r="B5380"/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  <cell r="G5380"/>
        </row>
        <row r="5381">
          <cell r="A5381" t="str">
            <v>638E02751</v>
          </cell>
          <cell r="B5381"/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  <cell r="G5381"/>
        </row>
        <row r="5382">
          <cell r="A5382" t="str">
            <v>638E02800</v>
          </cell>
          <cell r="B5382"/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  <cell r="G5382"/>
        </row>
        <row r="5383">
          <cell r="A5383" t="str">
            <v>638E02850</v>
          </cell>
          <cell r="B5383"/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  <cell r="G5383"/>
        </row>
        <row r="5384">
          <cell r="A5384" t="str">
            <v>638E02916</v>
          </cell>
          <cell r="B5384"/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  <cell r="G5384"/>
        </row>
        <row r="5385">
          <cell r="A5385" t="str">
            <v>638E02917</v>
          </cell>
          <cell r="B5385"/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  <cell r="G5385"/>
        </row>
        <row r="5386">
          <cell r="A5386" t="str">
            <v>638E02920</v>
          </cell>
          <cell r="B5386"/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  <cell r="G5386"/>
        </row>
        <row r="5387">
          <cell r="A5387" t="str">
            <v>638E02930</v>
          </cell>
          <cell r="B5387"/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  <cell r="G5387"/>
        </row>
        <row r="5388">
          <cell r="A5388" t="str">
            <v>638E02931</v>
          </cell>
          <cell r="B5388"/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  <cell r="G5388"/>
        </row>
        <row r="5389">
          <cell r="A5389" t="str">
            <v>638E02990</v>
          </cell>
          <cell r="B5389"/>
          <cell r="C5389" t="str">
            <v>FT</v>
          </cell>
          <cell r="D5389" t="str">
            <v>12" WATER MAIN POLYVINYL CHLORIDE PIPE AND FITTINGS</v>
          </cell>
          <cell r="F5389">
            <v>0</v>
          </cell>
          <cell r="G5389"/>
        </row>
        <row r="5390">
          <cell r="A5390" t="str">
            <v>638E03000</v>
          </cell>
          <cell r="B5390"/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  <cell r="G5390"/>
        </row>
        <row r="5391">
          <cell r="A5391" t="str">
            <v>638E03001</v>
          </cell>
          <cell r="B5391"/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  <cell r="G5391"/>
        </row>
        <row r="5392">
          <cell r="A5392" t="str">
            <v>638E03004</v>
          </cell>
          <cell r="B5392"/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  <cell r="G5392"/>
        </row>
        <row r="5393">
          <cell r="A5393" t="str">
            <v>638E03005</v>
          </cell>
          <cell r="B5393"/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G5393"/>
        </row>
        <row r="5394">
          <cell r="A5394" t="str">
            <v>638E03100</v>
          </cell>
          <cell r="B5394"/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638E03101</v>
          </cell>
          <cell r="B5395"/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638E03104</v>
          </cell>
          <cell r="B5396"/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638E03105</v>
          </cell>
          <cell r="B5397"/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G5397"/>
        </row>
        <row r="5398">
          <cell r="A5398" t="str">
            <v>638E03200</v>
          </cell>
          <cell r="B5398"/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G5398"/>
        </row>
        <row r="5399">
          <cell r="A5399" t="str">
            <v>638E03201</v>
          </cell>
          <cell r="B5399"/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G5399"/>
        </row>
        <row r="5400">
          <cell r="A5400" t="str">
            <v>638E03204</v>
          </cell>
          <cell r="B5400"/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G5400"/>
        </row>
        <row r="5401">
          <cell r="A5401" t="str">
            <v>638E03210</v>
          </cell>
          <cell r="B5401"/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G5401"/>
        </row>
        <row r="5402">
          <cell r="A5402" t="str">
            <v>638E03300</v>
          </cell>
          <cell r="B5402"/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G5402"/>
        </row>
        <row r="5403">
          <cell r="A5403" t="str">
            <v>638E03380</v>
          </cell>
          <cell r="B5403"/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G5403"/>
        </row>
        <row r="5404">
          <cell r="A5404" t="str">
            <v>638E03390</v>
          </cell>
          <cell r="B5404"/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G5404"/>
        </row>
        <row r="5405">
          <cell r="A5405" t="str">
            <v>638E03392</v>
          </cell>
          <cell r="B5405"/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G5405"/>
        </row>
        <row r="5406">
          <cell r="A5406" t="str">
            <v>638E03400</v>
          </cell>
          <cell r="B5406"/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G5406"/>
        </row>
        <row r="5407">
          <cell r="A5407" t="str">
            <v>638E03401</v>
          </cell>
          <cell r="B5407"/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G5407"/>
        </row>
        <row r="5408">
          <cell r="A5408" t="str">
            <v>638E03404</v>
          </cell>
          <cell r="B5408"/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G5408"/>
        </row>
        <row r="5409">
          <cell r="A5409" t="str">
            <v>638E03500</v>
          </cell>
          <cell r="B5409"/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638E03501</v>
          </cell>
          <cell r="B5410"/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638E03504</v>
          </cell>
          <cell r="B5411"/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638E03508</v>
          </cell>
          <cell r="B5412"/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G5412"/>
        </row>
        <row r="5413">
          <cell r="A5413" t="str">
            <v>638E03509</v>
          </cell>
          <cell r="B5413"/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G5413"/>
        </row>
        <row r="5414">
          <cell r="A5414" t="str">
            <v>638E03600</v>
          </cell>
          <cell r="B5414"/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G5414"/>
        </row>
        <row r="5415">
          <cell r="A5415" t="str">
            <v>638E03604</v>
          </cell>
          <cell r="B5415"/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638E03700</v>
          </cell>
          <cell r="B5416"/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G5416"/>
        </row>
        <row r="5417">
          <cell r="A5417" t="str">
            <v>638E03800</v>
          </cell>
          <cell r="B5417"/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G5417"/>
        </row>
        <row r="5418">
          <cell r="A5418" t="str">
            <v>638E03804</v>
          </cell>
          <cell r="B5418"/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638E03900</v>
          </cell>
          <cell r="B5419"/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638E03901</v>
          </cell>
          <cell r="B5420"/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638E03904</v>
          </cell>
          <cell r="B5421"/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638E04000</v>
          </cell>
          <cell r="B5422"/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G5422"/>
        </row>
        <row r="5423">
          <cell r="A5423" t="str">
            <v>638E04004</v>
          </cell>
          <cell r="B5423"/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G5423"/>
        </row>
        <row r="5424">
          <cell r="A5424" t="str">
            <v>638E04100</v>
          </cell>
          <cell r="B5424"/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G5424"/>
        </row>
        <row r="5425">
          <cell r="A5425" t="str">
            <v>638E04200</v>
          </cell>
          <cell r="B5425"/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G5425"/>
        </row>
        <row r="5426">
          <cell r="A5426" t="str">
            <v>638E04204</v>
          </cell>
          <cell r="B5426"/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G5426"/>
        </row>
        <row r="5427">
          <cell r="A5427" t="str">
            <v>638E04300</v>
          </cell>
          <cell r="B5427"/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G5427"/>
        </row>
        <row r="5428">
          <cell r="A5428" t="str">
            <v>638E04304</v>
          </cell>
          <cell r="B5428"/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G5428"/>
        </row>
        <row r="5429">
          <cell r="A5429" t="str">
            <v>638E04400</v>
          </cell>
          <cell r="B5429"/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638E04404</v>
          </cell>
          <cell r="B5430"/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638E04405</v>
          </cell>
          <cell r="B5431"/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G5431"/>
        </row>
        <row r="5432">
          <cell r="A5432" t="str">
            <v>638E04500</v>
          </cell>
          <cell r="B5432"/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G5432"/>
        </row>
        <row r="5433">
          <cell r="A5433" t="str">
            <v>638E04504</v>
          </cell>
          <cell r="B5433"/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G5433"/>
        </row>
        <row r="5434">
          <cell r="A5434" t="str">
            <v>638E04800</v>
          </cell>
          <cell r="B5434"/>
          <cell r="C5434" t="str">
            <v>FT</v>
          </cell>
          <cell r="D5434" t="str">
            <v>3/4" COPPER SERVICE BRANCH</v>
          </cell>
          <cell r="F5434">
            <v>0</v>
          </cell>
          <cell r="G5434"/>
        </row>
        <row r="5435">
          <cell r="A5435" t="str">
            <v>638E04801</v>
          </cell>
          <cell r="B5435"/>
          <cell r="C5435" t="str">
            <v>FT</v>
          </cell>
          <cell r="D5435" t="str">
            <v>3/4" COPPER SERVICE BRANCH, AS PER PLAN</v>
          </cell>
          <cell r="F5435">
            <v>0</v>
          </cell>
          <cell r="G5435"/>
        </row>
        <row r="5436">
          <cell r="A5436" t="str">
            <v>638E04900</v>
          </cell>
          <cell r="B5436"/>
          <cell r="C5436" t="str">
            <v>FT</v>
          </cell>
          <cell r="D5436" t="str">
            <v>1" COPPER SERVICE BRANCH</v>
          </cell>
          <cell r="F5436">
            <v>0</v>
          </cell>
          <cell r="G5436"/>
        </row>
        <row r="5437">
          <cell r="A5437" t="str">
            <v>638E04901</v>
          </cell>
          <cell r="B5437"/>
          <cell r="C5437" t="str">
            <v>FT</v>
          </cell>
          <cell r="D5437" t="str">
            <v>1" COPPER SERVICE BRANCH, AS PER PLAN</v>
          </cell>
          <cell r="F5437">
            <v>0</v>
          </cell>
          <cell r="G5437"/>
        </row>
        <row r="5438">
          <cell r="A5438" t="str">
            <v>638E04950</v>
          </cell>
          <cell r="B5438"/>
          <cell r="C5438" t="str">
            <v>FT</v>
          </cell>
          <cell r="D5438" t="str">
            <v>1-1/4" COPPER SERVICE BRANCH</v>
          </cell>
          <cell r="F5438">
            <v>0</v>
          </cell>
          <cell r="G5438"/>
        </row>
        <row r="5439">
          <cell r="A5439" t="str">
            <v>638E04951</v>
          </cell>
          <cell r="B5439"/>
          <cell r="C5439" t="str">
            <v>FT</v>
          </cell>
          <cell r="D5439" t="str">
            <v>1-1/4" COPPER SERVICE BRANCH, AS PER PLAN</v>
          </cell>
          <cell r="F5439">
            <v>0</v>
          </cell>
          <cell r="G5439"/>
        </row>
        <row r="5440">
          <cell r="A5440" t="str">
            <v>638E05000</v>
          </cell>
          <cell r="B5440"/>
          <cell r="C5440" t="str">
            <v>FT</v>
          </cell>
          <cell r="D5440" t="str">
            <v>1-1/2" COPPER SERVICE BRANCH</v>
          </cell>
          <cell r="F5440">
            <v>0</v>
          </cell>
          <cell r="G5440"/>
        </row>
        <row r="5441">
          <cell r="A5441" t="str">
            <v>638E05001</v>
          </cell>
          <cell r="B5441"/>
          <cell r="C5441" t="str">
            <v>FT</v>
          </cell>
          <cell r="D5441" t="str">
            <v>1-1/2" COPPER SERVICE BRANCH, AS PER PLAN</v>
          </cell>
          <cell r="F5441">
            <v>0</v>
          </cell>
          <cell r="G5441"/>
        </row>
        <row r="5442">
          <cell r="A5442" t="str">
            <v>638E05100</v>
          </cell>
          <cell r="B5442"/>
          <cell r="C5442" t="str">
            <v>FT</v>
          </cell>
          <cell r="D5442" t="str">
            <v>2" COPPER SERVICE BRANCH</v>
          </cell>
          <cell r="F5442">
            <v>0</v>
          </cell>
          <cell r="G5442"/>
        </row>
        <row r="5443">
          <cell r="A5443" t="str">
            <v>638E05101</v>
          </cell>
          <cell r="B5443"/>
          <cell r="C5443" t="str">
            <v>FT</v>
          </cell>
          <cell r="D5443" t="str">
            <v>2" COPPER SERVICE BRANCH, AS PER PLAN</v>
          </cell>
          <cell r="F5443">
            <v>0</v>
          </cell>
          <cell r="G5443"/>
        </row>
        <row r="5444">
          <cell r="A5444" t="str">
            <v>638E05102</v>
          </cell>
          <cell r="B5444"/>
          <cell r="C5444" t="str">
            <v>FT</v>
          </cell>
          <cell r="D5444" t="str">
            <v>2-1/2" COPPER SERVICE BRANCH</v>
          </cell>
          <cell r="F5444">
            <v>0</v>
          </cell>
          <cell r="G5444"/>
        </row>
        <row r="5445">
          <cell r="A5445" t="str">
            <v>638E05300</v>
          </cell>
          <cell r="B5445"/>
          <cell r="C5445" t="str">
            <v>FT</v>
          </cell>
          <cell r="D5445" t="str">
            <v>3/4" POLYETHYLENE SERVICE BRANCH</v>
          </cell>
          <cell r="F5445">
            <v>0</v>
          </cell>
          <cell r="G5445"/>
        </row>
        <row r="5446">
          <cell r="A5446" t="str">
            <v>638E05301</v>
          </cell>
          <cell r="B5446"/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G5446"/>
        </row>
        <row r="5447">
          <cell r="A5447" t="str">
            <v>638E05400</v>
          </cell>
          <cell r="B5447"/>
          <cell r="C5447" t="str">
            <v>FT</v>
          </cell>
          <cell r="D5447" t="str">
            <v>1" POLYETHYLENE SERVICE BRANCH</v>
          </cell>
          <cell r="F5447">
            <v>0</v>
          </cell>
          <cell r="G5447"/>
        </row>
        <row r="5448">
          <cell r="A5448" t="str">
            <v>638E05401</v>
          </cell>
          <cell r="B5448"/>
          <cell r="C5448" t="str">
            <v>FT</v>
          </cell>
          <cell r="D5448" t="str">
            <v>1" POLYETHYLENE SERVICE BRANCH, AS PER PLAN</v>
          </cell>
          <cell r="F5448">
            <v>0</v>
          </cell>
          <cell r="G5448"/>
        </row>
        <row r="5449">
          <cell r="A5449" t="str">
            <v>638E05500</v>
          </cell>
          <cell r="B5449"/>
          <cell r="C5449" t="str">
            <v>FT</v>
          </cell>
          <cell r="D5449" t="str">
            <v>1-1/2" POLYETHYLENE SERVICE BRANCH</v>
          </cell>
          <cell r="F5449">
            <v>0</v>
          </cell>
          <cell r="G5449"/>
        </row>
        <row r="5450">
          <cell r="A5450" t="str">
            <v>638E05501</v>
          </cell>
          <cell r="B5450"/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G5450"/>
        </row>
        <row r="5451">
          <cell r="A5451" t="str">
            <v>638E05600</v>
          </cell>
          <cell r="B5451"/>
          <cell r="C5451" t="str">
            <v>FT</v>
          </cell>
          <cell r="D5451" t="str">
            <v>2" POLYETHYLENE SERVICE BRANCH</v>
          </cell>
          <cell r="F5451">
            <v>0</v>
          </cell>
          <cell r="G5451"/>
        </row>
        <row r="5452">
          <cell r="A5452" t="str">
            <v>638E05700</v>
          </cell>
          <cell r="B5452"/>
          <cell r="C5452" t="str">
            <v>FT</v>
          </cell>
          <cell r="D5452" t="str">
            <v>3/4" POLYBUTYLENE SERVICE BRANCH</v>
          </cell>
          <cell r="F5452">
            <v>0</v>
          </cell>
          <cell r="G5452"/>
        </row>
        <row r="5453">
          <cell r="A5453" t="str">
            <v>638E05800</v>
          </cell>
          <cell r="B5453"/>
          <cell r="C5453" t="str">
            <v>FT</v>
          </cell>
          <cell r="D5453" t="str">
            <v>1" POLYBUTYLENE SERVICE BRANCH</v>
          </cell>
          <cell r="F5453">
            <v>0</v>
          </cell>
          <cell r="G5453"/>
        </row>
        <row r="5454">
          <cell r="A5454" t="str">
            <v>638E05900</v>
          </cell>
          <cell r="B5454"/>
          <cell r="C5454" t="str">
            <v>FT</v>
          </cell>
          <cell r="D5454" t="str">
            <v>1-1/2" POLYBUTYLENE SERVICE BRANCH</v>
          </cell>
          <cell r="F5454">
            <v>0</v>
          </cell>
          <cell r="G5454"/>
        </row>
        <row r="5455">
          <cell r="A5455" t="str">
            <v>638E06000</v>
          </cell>
          <cell r="B5455"/>
          <cell r="C5455" t="str">
            <v>FT</v>
          </cell>
          <cell r="D5455" t="str">
            <v>2" POLYBUTYLENE SERVICE BRANCH</v>
          </cell>
          <cell r="F5455">
            <v>0</v>
          </cell>
          <cell r="G5455"/>
        </row>
        <row r="5456">
          <cell r="A5456" t="str">
            <v>638E06200</v>
          </cell>
          <cell r="B5456"/>
          <cell r="C5456" t="str">
            <v>FT</v>
          </cell>
          <cell r="D5456" t="str">
            <v>POLYETHYLENE ENCASEMENT</v>
          </cell>
          <cell r="F5456">
            <v>0</v>
          </cell>
          <cell r="G5456"/>
        </row>
        <row r="5457">
          <cell r="A5457" t="str">
            <v>638E06300</v>
          </cell>
          <cell r="B5457"/>
          <cell r="C5457" t="str">
            <v>FT</v>
          </cell>
          <cell r="D5457" t="str">
            <v>8" STEEL PIPE ENCASEMENT, OPEN CUT</v>
          </cell>
          <cell r="F5457">
            <v>0</v>
          </cell>
          <cell r="G5457"/>
        </row>
        <row r="5458">
          <cell r="A5458" t="str">
            <v>638E06400</v>
          </cell>
          <cell r="B5458"/>
          <cell r="C5458" t="str">
            <v>FT</v>
          </cell>
          <cell r="D5458" t="str">
            <v>10" STEEL PIPE ENCASEMENT, OPEN CUT</v>
          </cell>
          <cell r="F5458">
            <v>0</v>
          </cell>
          <cell r="G5458"/>
        </row>
        <row r="5459">
          <cell r="A5459" t="str">
            <v>638E06401</v>
          </cell>
          <cell r="B5459"/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G5459"/>
        </row>
        <row r="5460">
          <cell r="A5460" t="str">
            <v>638E06500</v>
          </cell>
          <cell r="B5460"/>
          <cell r="C5460" t="str">
            <v>FT</v>
          </cell>
          <cell r="D5460" t="str">
            <v>12" STEEL PIPE ENCASEMENT, OPEN CUT</v>
          </cell>
          <cell r="F5460">
            <v>0</v>
          </cell>
          <cell r="G5460"/>
        </row>
        <row r="5461">
          <cell r="A5461" t="str">
            <v>638E06501</v>
          </cell>
          <cell r="B5461"/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G5461"/>
        </row>
        <row r="5462">
          <cell r="A5462" t="str">
            <v>638E06600</v>
          </cell>
          <cell r="B5462"/>
          <cell r="C5462" t="str">
            <v>FT</v>
          </cell>
          <cell r="D5462" t="str">
            <v>14" STEEL PIPE ENCASEMENT, OPEN CUT</v>
          </cell>
          <cell r="F5462">
            <v>0</v>
          </cell>
          <cell r="G5462"/>
        </row>
        <row r="5463">
          <cell r="A5463" t="str">
            <v>638E06601</v>
          </cell>
          <cell r="B5463"/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G5463"/>
        </row>
        <row r="5464">
          <cell r="A5464" t="str">
            <v>638E06700</v>
          </cell>
          <cell r="B5464"/>
          <cell r="C5464" t="str">
            <v>FT</v>
          </cell>
          <cell r="D5464" t="str">
            <v>16" STEEL PIPE ENCASEMENT, OPEN CUT</v>
          </cell>
          <cell r="F5464">
            <v>0</v>
          </cell>
          <cell r="G5464"/>
        </row>
        <row r="5465">
          <cell r="A5465" t="str">
            <v>638E06701</v>
          </cell>
          <cell r="B5465"/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G5465"/>
        </row>
        <row r="5466">
          <cell r="A5466" t="str">
            <v>638E06702</v>
          </cell>
          <cell r="B5466"/>
          <cell r="C5466" t="str">
            <v>FT</v>
          </cell>
          <cell r="D5466" t="str">
            <v>18" STEEL PIPE ENCASEMENT, OPEN CUT</v>
          </cell>
          <cell r="F5466">
            <v>0</v>
          </cell>
          <cell r="G5466"/>
        </row>
        <row r="5467">
          <cell r="A5467" t="str">
            <v>638E06703</v>
          </cell>
          <cell r="B5467"/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G5467"/>
        </row>
        <row r="5468">
          <cell r="A5468" t="str">
            <v>638E06704</v>
          </cell>
          <cell r="B5468"/>
          <cell r="C5468" t="str">
            <v>FT</v>
          </cell>
          <cell r="D5468" t="str">
            <v>20" STEEL PIPE ENCASEMENT, OPEN CUT</v>
          </cell>
          <cell r="F5468">
            <v>0</v>
          </cell>
          <cell r="G5468"/>
        </row>
        <row r="5469">
          <cell r="A5469" t="str">
            <v>638E06705</v>
          </cell>
          <cell r="B5469"/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G5469"/>
        </row>
        <row r="5470">
          <cell r="A5470" t="str">
            <v>638E06706</v>
          </cell>
          <cell r="B5470"/>
          <cell r="C5470" t="str">
            <v>FT</v>
          </cell>
          <cell r="D5470" t="str">
            <v>22" STEEL PIPE ENCASEMENT, OPEN CUT</v>
          </cell>
          <cell r="F5470">
            <v>0</v>
          </cell>
          <cell r="G5470"/>
        </row>
        <row r="5471">
          <cell r="A5471" t="str">
            <v>638E06708</v>
          </cell>
          <cell r="B5471"/>
          <cell r="C5471" t="str">
            <v>FT</v>
          </cell>
          <cell r="D5471" t="str">
            <v>24" STEEL PIPE ENCASEMENT, OPEN CUT</v>
          </cell>
          <cell r="F5471">
            <v>0</v>
          </cell>
          <cell r="G5471"/>
        </row>
        <row r="5472">
          <cell r="A5472" t="str">
            <v>638E06709</v>
          </cell>
          <cell r="B5472"/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G5472"/>
        </row>
        <row r="5473">
          <cell r="A5473" t="str">
            <v>638E06710</v>
          </cell>
          <cell r="B5473"/>
          <cell r="C5473" t="str">
            <v>FT</v>
          </cell>
          <cell r="D5473" t="str">
            <v>28" STEEL PIPE ENCASEMENT, OPEN CUT</v>
          </cell>
          <cell r="F5473">
            <v>0</v>
          </cell>
          <cell r="G5473"/>
        </row>
        <row r="5474">
          <cell r="A5474" t="str">
            <v>638E06711</v>
          </cell>
          <cell r="B5474"/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G5474"/>
        </row>
        <row r="5475">
          <cell r="A5475" t="str">
            <v>638E06712</v>
          </cell>
          <cell r="B5475"/>
          <cell r="C5475" t="str">
            <v>FT</v>
          </cell>
          <cell r="D5475" t="str">
            <v>30" STEEL PIPE ENCASEMENT, OPEN CUT</v>
          </cell>
          <cell r="F5475">
            <v>0</v>
          </cell>
          <cell r="G5475"/>
        </row>
        <row r="5476">
          <cell r="A5476" t="str">
            <v>638E06714</v>
          </cell>
          <cell r="B5476"/>
          <cell r="C5476" t="str">
            <v>FT</v>
          </cell>
          <cell r="D5476" t="str">
            <v>26" STEEL PIPE ENCASEMENT, OPEN CUT</v>
          </cell>
          <cell r="F5476">
            <v>0</v>
          </cell>
          <cell r="G5476"/>
        </row>
        <row r="5477">
          <cell r="A5477" t="str">
            <v>638E06904</v>
          </cell>
          <cell r="B5477"/>
          <cell r="C5477" t="str">
            <v>FT</v>
          </cell>
          <cell r="D5477" t="str">
            <v>36" STEEL PIPE ENCASEMENT, OPEN CUT</v>
          </cell>
          <cell r="F5477">
            <v>0</v>
          </cell>
          <cell r="G5477"/>
        </row>
        <row r="5478">
          <cell r="A5478" t="str">
            <v>638E06905</v>
          </cell>
          <cell r="B5478"/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G5478"/>
        </row>
        <row r="5479">
          <cell r="A5479" t="str">
            <v>638E06910</v>
          </cell>
          <cell r="B5479"/>
          <cell r="C5479" t="str">
            <v>FT</v>
          </cell>
          <cell r="D5479" t="str">
            <v>40" STEEL PIPE ENCASEMENT, OPEN CUT</v>
          </cell>
          <cell r="F5479">
            <v>0</v>
          </cell>
          <cell r="G5479"/>
        </row>
        <row r="5480">
          <cell r="A5480" t="str">
            <v>638E06911</v>
          </cell>
          <cell r="B5480"/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G5480"/>
        </row>
        <row r="5481">
          <cell r="A5481" t="str">
            <v>638E06912</v>
          </cell>
          <cell r="B5481"/>
          <cell r="C5481" t="str">
            <v>FT</v>
          </cell>
          <cell r="D5481" t="str">
            <v>48" STEEL PIPE ENCASEMENT, OPEN CUT</v>
          </cell>
          <cell r="F5481">
            <v>0</v>
          </cell>
          <cell r="G5481"/>
        </row>
        <row r="5482">
          <cell r="A5482" t="str">
            <v>638E06913</v>
          </cell>
          <cell r="B5482"/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G5482"/>
        </row>
        <row r="5483">
          <cell r="A5483" t="str">
            <v>638E06914</v>
          </cell>
          <cell r="B5483"/>
          <cell r="C5483" t="str">
            <v>FT</v>
          </cell>
          <cell r="D5483" t="str">
            <v>54" STEEL PIPE ENCASEMENT, OPEN CUT</v>
          </cell>
          <cell r="F5483">
            <v>0</v>
          </cell>
          <cell r="G5483"/>
        </row>
        <row r="5484">
          <cell r="A5484" t="str">
            <v>638E06920</v>
          </cell>
          <cell r="B5484"/>
          <cell r="C5484" t="str">
            <v>FT</v>
          </cell>
          <cell r="D5484" t="str">
            <v>60" STEEL PIPE ENCASEMENT, OPEN CUT</v>
          </cell>
          <cell r="F5484">
            <v>0</v>
          </cell>
          <cell r="G5484"/>
        </row>
        <row r="5485">
          <cell r="A5485" t="str">
            <v>638E06921</v>
          </cell>
          <cell r="B5485"/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G5485"/>
        </row>
        <row r="5486">
          <cell r="A5486" t="str">
            <v>638E07000</v>
          </cell>
          <cell r="B5486"/>
          <cell r="C5486" t="str">
            <v>FT</v>
          </cell>
          <cell r="D5486" t="str">
            <v>10" STEEL PIPE ENCASEMENT, BORED OR JACKED</v>
          </cell>
          <cell r="F5486">
            <v>0</v>
          </cell>
          <cell r="G5486"/>
        </row>
        <row r="5487">
          <cell r="A5487" t="str">
            <v>638E07001</v>
          </cell>
          <cell r="B5487"/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G5487"/>
        </row>
        <row r="5488">
          <cell r="A5488" t="str">
            <v>638E07100</v>
          </cell>
          <cell r="B5488"/>
          <cell r="C5488" t="str">
            <v>FT</v>
          </cell>
          <cell r="D5488" t="str">
            <v>12" STEEL PIPE ENCASEMENT, BORED OR JACKED</v>
          </cell>
          <cell r="F5488">
            <v>0</v>
          </cell>
          <cell r="G5488"/>
        </row>
        <row r="5489">
          <cell r="A5489" t="str">
            <v>638E07101</v>
          </cell>
          <cell r="B5489"/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G5489"/>
        </row>
        <row r="5490">
          <cell r="A5490" t="str">
            <v>638E07200</v>
          </cell>
          <cell r="B5490"/>
          <cell r="C5490" t="str">
            <v>FT</v>
          </cell>
          <cell r="D5490" t="str">
            <v>14" STEEL PIPE ENCASEMENT, BORED OR JACKED</v>
          </cell>
          <cell r="F5490">
            <v>0</v>
          </cell>
          <cell r="G5490"/>
        </row>
        <row r="5491">
          <cell r="A5491" t="str">
            <v>638E07201</v>
          </cell>
          <cell r="B5491"/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G5491"/>
        </row>
        <row r="5492">
          <cell r="A5492" t="str">
            <v>638E07300</v>
          </cell>
          <cell r="B5492"/>
          <cell r="C5492" t="str">
            <v>FT</v>
          </cell>
          <cell r="D5492" t="str">
            <v>16" STEEL PIPE ENCASEMENT, BORED OR JACKED</v>
          </cell>
          <cell r="F5492">
            <v>0</v>
          </cell>
          <cell r="G5492"/>
        </row>
        <row r="5493">
          <cell r="A5493" t="str">
            <v>638E07301</v>
          </cell>
          <cell r="B5493"/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G5493"/>
        </row>
        <row r="5494">
          <cell r="A5494" t="str">
            <v>638E07302</v>
          </cell>
          <cell r="B5494"/>
          <cell r="C5494" t="str">
            <v>FT</v>
          </cell>
          <cell r="D5494" t="str">
            <v>18" STEEL PIPE ENCASEMENT, BORED OR JACKED</v>
          </cell>
          <cell r="F5494">
            <v>0</v>
          </cell>
          <cell r="G5494"/>
        </row>
        <row r="5495">
          <cell r="A5495" t="str">
            <v>638E07303</v>
          </cell>
          <cell r="B5495"/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G5495"/>
        </row>
        <row r="5496">
          <cell r="A5496" t="str">
            <v>638E07304</v>
          </cell>
          <cell r="B5496"/>
          <cell r="C5496" t="str">
            <v>FT</v>
          </cell>
          <cell r="D5496" t="str">
            <v>20" STEEL PIPE ENCASEMENT, BORED OR JACKED</v>
          </cell>
          <cell r="F5496">
            <v>0</v>
          </cell>
          <cell r="G5496"/>
        </row>
        <row r="5497">
          <cell r="A5497" t="str">
            <v>638E07305</v>
          </cell>
          <cell r="B5497"/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G5497"/>
        </row>
        <row r="5498">
          <cell r="A5498" t="str">
            <v>638E07306</v>
          </cell>
          <cell r="B5498"/>
          <cell r="C5498" t="str">
            <v>FT</v>
          </cell>
          <cell r="D5498" t="str">
            <v>22" STEEL PIPE ENCASEMENT, BORED OR JACKED</v>
          </cell>
          <cell r="F5498">
            <v>0</v>
          </cell>
          <cell r="G5498"/>
        </row>
        <row r="5499">
          <cell r="A5499" t="str">
            <v>638E07307</v>
          </cell>
          <cell r="B5499"/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G5499"/>
        </row>
        <row r="5500">
          <cell r="A5500" t="str">
            <v>638E07310</v>
          </cell>
          <cell r="B5500"/>
          <cell r="C5500" t="str">
            <v>FT</v>
          </cell>
          <cell r="D5500" t="str">
            <v>24" STEEL PIPE ENCASEMENT, BORED OR JACKED</v>
          </cell>
          <cell r="F5500">
            <v>0</v>
          </cell>
          <cell r="G5500"/>
        </row>
        <row r="5501">
          <cell r="A5501" t="str">
            <v>638E07311</v>
          </cell>
          <cell r="B5501"/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G5501"/>
        </row>
        <row r="5502">
          <cell r="A5502" t="str">
            <v>638E07314</v>
          </cell>
          <cell r="B5502"/>
          <cell r="C5502" t="str">
            <v>FT</v>
          </cell>
          <cell r="D5502" t="str">
            <v>30" STEEL PIPE ENCASEMENT, BORED OR JACKED</v>
          </cell>
          <cell r="F5502">
            <v>0</v>
          </cell>
          <cell r="G5502"/>
        </row>
        <row r="5503">
          <cell r="A5503" t="str">
            <v>638E07315</v>
          </cell>
          <cell r="B5503"/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G5503"/>
        </row>
        <row r="5504">
          <cell r="A5504" t="str">
            <v>638E07316</v>
          </cell>
          <cell r="B5504"/>
          <cell r="C5504" t="str">
            <v>FT</v>
          </cell>
          <cell r="D5504" t="str">
            <v>36" STEEL PIPE ENCASEMENT, BORED OR JACKED</v>
          </cell>
          <cell r="F5504">
            <v>0</v>
          </cell>
          <cell r="G5504"/>
        </row>
        <row r="5505">
          <cell r="A5505" t="str">
            <v>638E07317</v>
          </cell>
          <cell r="B5505"/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G5505"/>
        </row>
        <row r="5506">
          <cell r="A5506" t="str">
            <v>638E07318</v>
          </cell>
          <cell r="B5506"/>
          <cell r="C5506" t="str">
            <v>FT</v>
          </cell>
          <cell r="D5506" t="str">
            <v>40" STEEL PIPE ENCASEMENT, BORED OR JACKED</v>
          </cell>
          <cell r="F5506">
            <v>0</v>
          </cell>
          <cell r="G5506"/>
        </row>
        <row r="5507">
          <cell r="A5507" t="str">
            <v>638E07320</v>
          </cell>
          <cell r="B5507"/>
          <cell r="C5507" t="str">
            <v>FT</v>
          </cell>
          <cell r="D5507" t="str">
            <v>48" STEEL PIPE ENCASEMENT, BORED OR JACKED</v>
          </cell>
          <cell r="F5507">
            <v>0</v>
          </cell>
          <cell r="G5507"/>
        </row>
        <row r="5508">
          <cell r="A5508" t="str">
            <v>638E07321</v>
          </cell>
          <cell r="B5508"/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G5508"/>
        </row>
        <row r="5509">
          <cell r="A5509" t="str">
            <v>638E07330</v>
          </cell>
          <cell r="B5509"/>
          <cell r="C5509" t="str">
            <v>FT</v>
          </cell>
          <cell r="D5509" t="str">
            <v>54" STEEL PIPE ENCASEMENT, BORED OR JACKED</v>
          </cell>
          <cell r="F5509">
            <v>0</v>
          </cell>
          <cell r="G5509"/>
        </row>
        <row r="5510">
          <cell r="A5510" t="str">
            <v>638E07334</v>
          </cell>
          <cell r="B5510"/>
          <cell r="C5510" t="str">
            <v>FT</v>
          </cell>
          <cell r="D5510" t="str">
            <v>60" STEEL PIPE ENCASEMENT, BORED OR JACKED</v>
          </cell>
          <cell r="F5510">
            <v>0</v>
          </cell>
          <cell r="G5510"/>
        </row>
        <row r="5511">
          <cell r="A5511" t="str">
            <v>638E07470</v>
          </cell>
          <cell r="B5511"/>
          <cell r="C5511" t="str">
            <v>EACH</v>
          </cell>
          <cell r="D5511" t="str">
            <v>4" GATE VALVE</v>
          </cell>
          <cell r="F5511">
            <v>0</v>
          </cell>
          <cell r="G5511"/>
        </row>
        <row r="5512">
          <cell r="A5512" t="str">
            <v>638E07480</v>
          </cell>
          <cell r="B5512"/>
          <cell r="C5512" t="str">
            <v>EACH</v>
          </cell>
          <cell r="D5512" t="str">
            <v>6" GATE VALVE</v>
          </cell>
          <cell r="F5512">
            <v>0</v>
          </cell>
          <cell r="G5512"/>
        </row>
        <row r="5513">
          <cell r="A5513" t="str">
            <v>638E07481</v>
          </cell>
          <cell r="B5513"/>
          <cell r="C5513" t="str">
            <v>EACH</v>
          </cell>
          <cell r="D5513" t="str">
            <v>6" GATE VALVE, AS PER PLAN</v>
          </cell>
          <cell r="F5513">
            <v>0</v>
          </cell>
          <cell r="G5513"/>
        </row>
        <row r="5514">
          <cell r="A5514" t="str">
            <v>638E07490</v>
          </cell>
          <cell r="B5514"/>
          <cell r="C5514" t="str">
            <v>EACH</v>
          </cell>
          <cell r="D5514" t="str">
            <v>8" GATE VALVE</v>
          </cell>
          <cell r="F5514">
            <v>0</v>
          </cell>
          <cell r="G5514"/>
        </row>
        <row r="5515">
          <cell r="A5515" t="str">
            <v>638E07491</v>
          </cell>
          <cell r="B5515"/>
          <cell r="C5515" t="str">
            <v>EACH</v>
          </cell>
          <cell r="D5515" t="str">
            <v>8" GATE VALVE, AS PER PLAN</v>
          </cell>
          <cell r="F5515">
            <v>0</v>
          </cell>
          <cell r="G5515"/>
        </row>
        <row r="5516">
          <cell r="A5516" t="str">
            <v>638E07500</v>
          </cell>
          <cell r="B5516"/>
          <cell r="C5516" t="str">
            <v>EACH</v>
          </cell>
          <cell r="D5516" t="str">
            <v>12" GATE VALVE</v>
          </cell>
          <cell r="F5516">
            <v>0</v>
          </cell>
          <cell r="G5516"/>
        </row>
        <row r="5517">
          <cell r="A5517" t="str">
            <v>638E07501</v>
          </cell>
          <cell r="B5517"/>
          <cell r="C5517" t="str">
            <v>EACH</v>
          </cell>
          <cell r="D5517" t="str">
            <v>12" GATE VALVE, AS PER PLAN</v>
          </cell>
          <cell r="F5517">
            <v>0</v>
          </cell>
          <cell r="G5517"/>
        </row>
        <row r="5518">
          <cell r="A5518" t="str">
            <v>638E07608</v>
          </cell>
          <cell r="B5518"/>
          <cell r="C5518" t="str">
            <v>EACH</v>
          </cell>
          <cell r="D5518" t="str">
            <v>VALVE BOX</v>
          </cell>
          <cell r="F5518">
            <v>0</v>
          </cell>
          <cell r="G5518"/>
        </row>
        <row r="5519">
          <cell r="A5519" t="str">
            <v>638E07609</v>
          </cell>
          <cell r="B5519"/>
          <cell r="C5519" t="str">
            <v>EACH</v>
          </cell>
          <cell r="D5519" t="str">
            <v>VALVE BOX, AS PER PLAN</v>
          </cell>
          <cell r="F5519">
            <v>0</v>
          </cell>
          <cell r="G5519"/>
        </row>
        <row r="5520">
          <cell r="A5520" t="str">
            <v>638E07690</v>
          </cell>
          <cell r="B5520"/>
          <cell r="C5520" t="str">
            <v>EACH</v>
          </cell>
          <cell r="D5520" t="str">
            <v>2" GATE VALVE AND VALVE BOX</v>
          </cell>
          <cell r="F5520">
            <v>0</v>
          </cell>
          <cell r="G5520"/>
        </row>
        <row r="5521">
          <cell r="A5521" t="str">
            <v>638E07691</v>
          </cell>
          <cell r="B5521"/>
          <cell r="C5521" t="str">
            <v>EACH</v>
          </cell>
          <cell r="D5521" t="str">
            <v>2" GATE VALVE AND VALVE BOX, AS PER PLAN</v>
          </cell>
          <cell r="F5521">
            <v>0</v>
          </cell>
          <cell r="G5521"/>
        </row>
        <row r="5522">
          <cell r="A5522" t="str">
            <v>638E07700</v>
          </cell>
          <cell r="B5522"/>
          <cell r="C5522" t="str">
            <v>EACH</v>
          </cell>
          <cell r="D5522" t="str">
            <v>4" GATE VALVE AND VALVE BOX</v>
          </cell>
          <cell r="F5522">
            <v>0</v>
          </cell>
          <cell r="G5522"/>
        </row>
        <row r="5523">
          <cell r="A5523" t="str">
            <v>638E07701</v>
          </cell>
          <cell r="B5523"/>
          <cell r="C5523" t="str">
            <v>EACH</v>
          </cell>
          <cell r="D5523" t="str">
            <v>4" GATE VALVE AND VALVE BOX, AS PER PLAN</v>
          </cell>
          <cell r="F5523">
            <v>0</v>
          </cell>
          <cell r="G5523"/>
        </row>
        <row r="5524">
          <cell r="A5524" t="str">
            <v>638E07800</v>
          </cell>
          <cell r="B5524"/>
          <cell r="C5524" t="str">
            <v>EACH</v>
          </cell>
          <cell r="D5524" t="str">
            <v>6" GATE VALVE AND VALVE BOX</v>
          </cell>
          <cell r="F5524">
            <v>0</v>
          </cell>
          <cell r="G5524"/>
        </row>
        <row r="5525">
          <cell r="A5525" t="str">
            <v>638E07801</v>
          </cell>
          <cell r="B5525"/>
          <cell r="C5525" t="str">
            <v>EACH</v>
          </cell>
          <cell r="D5525" t="str">
            <v>6" GATE VALVE AND VALVE BOX, AS PER PLAN</v>
          </cell>
          <cell r="F5525">
            <v>0</v>
          </cell>
          <cell r="G5525"/>
        </row>
        <row r="5526">
          <cell r="A5526" t="str">
            <v>638E07900</v>
          </cell>
          <cell r="B5526"/>
          <cell r="C5526" t="str">
            <v>EACH</v>
          </cell>
          <cell r="D5526" t="str">
            <v>8" GATE VALVE AND VALVE BOX</v>
          </cell>
          <cell r="F5526">
            <v>0</v>
          </cell>
          <cell r="G5526"/>
        </row>
        <row r="5527">
          <cell r="A5527" t="str">
            <v>638E07901</v>
          </cell>
          <cell r="B5527"/>
          <cell r="C5527" t="str">
            <v>EACH</v>
          </cell>
          <cell r="D5527" t="str">
            <v>8" GATE VALVE AND VALVE BOX, AS PER PLAN</v>
          </cell>
          <cell r="F5527">
            <v>0</v>
          </cell>
          <cell r="G5527"/>
        </row>
        <row r="5528">
          <cell r="A5528" t="str">
            <v>638E08000</v>
          </cell>
          <cell r="B5528"/>
          <cell r="C5528" t="str">
            <v>EACH</v>
          </cell>
          <cell r="D5528" t="str">
            <v>10" GATE VALVE AND VALVE BOX</v>
          </cell>
          <cell r="F5528">
            <v>0</v>
          </cell>
          <cell r="G5528"/>
        </row>
        <row r="5529">
          <cell r="A5529" t="str">
            <v>638E08001</v>
          </cell>
          <cell r="B5529"/>
          <cell r="C5529" t="str">
            <v>EACH</v>
          </cell>
          <cell r="D5529" t="str">
            <v>10" GATE VALVE AND VALVE BOX, AS PER PLAN</v>
          </cell>
          <cell r="F5529">
            <v>0</v>
          </cell>
          <cell r="G5529"/>
        </row>
        <row r="5530">
          <cell r="A5530" t="str">
            <v>638E08005</v>
          </cell>
          <cell r="B5530"/>
          <cell r="C5530" t="str">
            <v>EACH</v>
          </cell>
          <cell r="D5530" t="str">
            <v>14" GATE VALVE AND VALVE BOX, AS PER PLAN</v>
          </cell>
          <cell r="F5530">
            <v>0</v>
          </cell>
          <cell r="G5530"/>
        </row>
        <row r="5531">
          <cell r="A5531" t="str">
            <v>638E08100</v>
          </cell>
          <cell r="B5531"/>
          <cell r="C5531" t="str">
            <v>EACH</v>
          </cell>
          <cell r="D5531" t="str">
            <v>12" GATE VALVE AND VALVE BOX</v>
          </cell>
          <cell r="F5531">
            <v>0</v>
          </cell>
          <cell r="G5531"/>
        </row>
        <row r="5532">
          <cell r="A5532" t="str">
            <v>638E08101</v>
          </cell>
          <cell r="B5532"/>
          <cell r="C5532" t="str">
            <v>EACH</v>
          </cell>
          <cell r="D5532" t="str">
            <v>12" GATE VALVE AND VALVE BOX, AS PER PLAN</v>
          </cell>
          <cell r="F5532">
            <v>0</v>
          </cell>
          <cell r="G5532"/>
        </row>
        <row r="5533">
          <cell r="A5533" t="str">
            <v>638E08102</v>
          </cell>
          <cell r="B5533"/>
          <cell r="C5533" t="str">
            <v>EACH</v>
          </cell>
          <cell r="D5533" t="str">
            <v>16" GATE VALVE AND VALVE BOX</v>
          </cell>
          <cell r="F5533">
            <v>0</v>
          </cell>
          <cell r="G5533"/>
        </row>
        <row r="5534">
          <cell r="A5534" t="str">
            <v>638E08103</v>
          </cell>
          <cell r="B5534"/>
          <cell r="C5534" t="str">
            <v>EACH</v>
          </cell>
          <cell r="D5534" t="str">
            <v>16" GATE VALVE AND VALVE BOX, AS PER PLAN</v>
          </cell>
          <cell r="F5534">
            <v>0</v>
          </cell>
          <cell r="G5534"/>
        </row>
        <row r="5535">
          <cell r="A5535" t="str">
            <v>638E08104</v>
          </cell>
          <cell r="B5535"/>
          <cell r="C5535" t="str">
            <v>EACH</v>
          </cell>
          <cell r="D5535" t="str">
            <v>18" GATE VALVE AND VALVE BOX</v>
          </cell>
          <cell r="F5535">
            <v>0</v>
          </cell>
          <cell r="G5535"/>
        </row>
        <row r="5536">
          <cell r="A5536" t="str">
            <v>638E08105</v>
          </cell>
          <cell r="B5536"/>
          <cell r="C5536" t="str">
            <v>EACH</v>
          </cell>
          <cell r="D5536" t="str">
            <v>18" GATE VALVE AND VALVE BOX, AS PER PLAN</v>
          </cell>
          <cell r="F5536">
            <v>0</v>
          </cell>
          <cell r="G5536"/>
        </row>
        <row r="5537">
          <cell r="A5537" t="str">
            <v>638E08106</v>
          </cell>
          <cell r="B5537"/>
          <cell r="C5537" t="str">
            <v>EACH</v>
          </cell>
          <cell r="D5537" t="str">
            <v>20" GATE VALVE AND VALVE BOX</v>
          </cell>
          <cell r="F5537">
            <v>0</v>
          </cell>
          <cell r="G5537"/>
        </row>
        <row r="5538">
          <cell r="A5538" t="str">
            <v>638E08107</v>
          </cell>
          <cell r="B5538"/>
          <cell r="C5538" t="str">
            <v>EACH</v>
          </cell>
          <cell r="D5538" t="str">
            <v>20" GATE VALVE AND VALVE BOX, AS PER PLAN</v>
          </cell>
          <cell r="F5538">
            <v>0</v>
          </cell>
          <cell r="G5538"/>
        </row>
        <row r="5539">
          <cell r="A5539" t="str">
            <v>638E08108</v>
          </cell>
          <cell r="B5539"/>
          <cell r="C5539" t="str">
            <v>EACH</v>
          </cell>
          <cell r="D5539" t="str">
            <v>24" GATE VALVE, VALVE AND VALVE BOX</v>
          </cell>
          <cell r="F5539">
            <v>0</v>
          </cell>
          <cell r="G5539"/>
        </row>
        <row r="5540">
          <cell r="A5540" t="str">
            <v>638E08109</v>
          </cell>
          <cell r="B5540"/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G5540"/>
        </row>
        <row r="5541">
          <cell r="A5541" t="str">
            <v>638E08110</v>
          </cell>
          <cell r="B5541"/>
          <cell r="C5541" t="str">
            <v>EACH</v>
          </cell>
          <cell r="D5541" t="str">
            <v>36" GATE VALVE AND VALVE BOX</v>
          </cell>
          <cell r="F5541">
            <v>0</v>
          </cell>
          <cell r="G5541"/>
        </row>
        <row r="5542">
          <cell r="A5542" t="str">
            <v>638E08120</v>
          </cell>
          <cell r="B5542"/>
          <cell r="C5542" t="str">
            <v>EACH</v>
          </cell>
          <cell r="D5542" t="str">
            <v>14" GATE VALVE AND VALVE BOX</v>
          </cell>
          <cell r="F5542">
            <v>0</v>
          </cell>
          <cell r="G5542"/>
        </row>
        <row r="5543">
          <cell r="A5543" t="str">
            <v>638E08194</v>
          </cell>
          <cell r="B5543"/>
          <cell r="C5543" t="str">
            <v>EACH</v>
          </cell>
          <cell r="D5543" t="str">
            <v>12" BUTTERFLY VALVE AND VALVE BOX</v>
          </cell>
          <cell r="F5543">
            <v>0</v>
          </cell>
          <cell r="G5543"/>
        </row>
        <row r="5544">
          <cell r="A5544" t="str">
            <v>638E08195</v>
          </cell>
          <cell r="B5544"/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G5544"/>
        </row>
        <row r="5545">
          <cell r="A5545" t="str">
            <v>638E08200</v>
          </cell>
          <cell r="B5545"/>
          <cell r="C5545" t="str">
            <v>EACH</v>
          </cell>
          <cell r="D5545" t="str">
            <v>16" BUTTERFLY VALVE AND VALVE BOX</v>
          </cell>
          <cell r="F5545">
            <v>0</v>
          </cell>
          <cell r="G5545"/>
        </row>
        <row r="5546">
          <cell r="A5546" t="str">
            <v>638E08201</v>
          </cell>
          <cell r="B5546"/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G5546"/>
        </row>
        <row r="5547">
          <cell r="A5547" t="str">
            <v>638E08206</v>
          </cell>
          <cell r="B5547"/>
          <cell r="C5547" t="str">
            <v>EACH</v>
          </cell>
          <cell r="D5547" t="str">
            <v>20" BUTTERFLY VALVE AND VALVE BOX</v>
          </cell>
          <cell r="F5547">
            <v>0</v>
          </cell>
          <cell r="G5547"/>
        </row>
        <row r="5548">
          <cell r="A5548" t="str">
            <v>638E08300</v>
          </cell>
          <cell r="B5548"/>
          <cell r="C5548" t="str">
            <v>EACH</v>
          </cell>
          <cell r="D5548" t="str">
            <v>4" INSERTING VALVE AND VALVE BOX</v>
          </cell>
          <cell r="F5548">
            <v>0</v>
          </cell>
          <cell r="G5548"/>
        </row>
        <row r="5549">
          <cell r="A5549" t="str">
            <v>638E08400</v>
          </cell>
          <cell r="B5549"/>
          <cell r="C5549" t="str">
            <v>EACH</v>
          </cell>
          <cell r="D5549" t="str">
            <v>6" INSERTING VALVE AND VALVE BOX</v>
          </cell>
          <cell r="F5549">
            <v>0</v>
          </cell>
          <cell r="G5549"/>
        </row>
        <row r="5550">
          <cell r="A5550" t="str">
            <v>638E08500</v>
          </cell>
          <cell r="B5550"/>
          <cell r="C5550" t="str">
            <v>EACH</v>
          </cell>
          <cell r="D5550" t="str">
            <v>8" INSERTING VALVE AND VALVE BOX</v>
          </cell>
          <cell r="F5550">
            <v>0</v>
          </cell>
          <cell r="G5550"/>
        </row>
        <row r="5551">
          <cell r="A5551" t="str">
            <v>638E08501</v>
          </cell>
          <cell r="B5551"/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G5551"/>
        </row>
        <row r="5552">
          <cell r="A5552" t="str">
            <v>638E08600</v>
          </cell>
          <cell r="B5552"/>
          <cell r="C5552" t="str">
            <v>EACH</v>
          </cell>
          <cell r="D5552" t="str">
            <v>10" INSERTING VALVE AND VALVE BOX</v>
          </cell>
          <cell r="F5552">
            <v>0</v>
          </cell>
          <cell r="G5552"/>
        </row>
        <row r="5553">
          <cell r="A5553" t="str">
            <v>638E08601</v>
          </cell>
          <cell r="B5553"/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G5553"/>
        </row>
        <row r="5554">
          <cell r="A5554" t="str">
            <v>638E08620</v>
          </cell>
          <cell r="B5554"/>
          <cell r="C5554" t="str">
            <v>EACH</v>
          </cell>
          <cell r="D5554" t="str">
            <v>12" INSERTING VALVE AND VALVE BOX</v>
          </cell>
          <cell r="F5554">
            <v>0</v>
          </cell>
          <cell r="G5554"/>
        </row>
        <row r="5555">
          <cell r="A5555" t="str">
            <v>638E08621</v>
          </cell>
          <cell r="B5555"/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G5555"/>
        </row>
        <row r="5556">
          <cell r="A5556" t="str">
            <v>638E08650</v>
          </cell>
          <cell r="B5556"/>
          <cell r="C5556" t="str">
            <v>EACH</v>
          </cell>
          <cell r="D5556" t="str">
            <v>16" INSERTING VALVE AND VALVE BOX</v>
          </cell>
          <cell r="F5556">
            <v>0</v>
          </cell>
          <cell r="G5556"/>
        </row>
        <row r="5557">
          <cell r="A5557" t="str">
            <v>638E08660</v>
          </cell>
          <cell r="B5557"/>
          <cell r="C5557" t="str">
            <v>EACH</v>
          </cell>
          <cell r="D5557" t="str">
            <v>18" INSERTING VALVE AND VALVE BOX</v>
          </cell>
          <cell r="F5557">
            <v>0</v>
          </cell>
          <cell r="G5557"/>
        </row>
        <row r="5558">
          <cell r="A5558" t="str">
            <v>638E08700</v>
          </cell>
          <cell r="B5558"/>
          <cell r="C5558" t="str">
            <v>EACH</v>
          </cell>
          <cell r="D5558" t="str">
            <v>20" INSERTING VALVE AND VALVE BOX</v>
          </cell>
          <cell r="F5558">
            <v>0</v>
          </cell>
          <cell r="G5558"/>
        </row>
        <row r="5559">
          <cell r="A5559" t="str">
            <v>638E08702</v>
          </cell>
          <cell r="B5559"/>
          <cell r="C5559" t="str">
            <v>EACH</v>
          </cell>
          <cell r="D5559" t="str">
            <v>4" CUTTING-IN SLEEVE</v>
          </cell>
          <cell r="F5559">
            <v>0</v>
          </cell>
          <cell r="G5559"/>
        </row>
        <row r="5560">
          <cell r="A5560" t="str">
            <v>638E08704</v>
          </cell>
          <cell r="B5560"/>
          <cell r="C5560" t="str">
            <v>EACH</v>
          </cell>
          <cell r="D5560" t="str">
            <v>6" CUTTING-IN SLEEVE</v>
          </cell>
          <cell r="F5560">
            <v>0</v>
          </cell>
          <cell r="G5560"/>
        </row>
        <row r="5561">
          <cell r="A5561" t="str">
            <v>638E08706</v>
          </cell>
          <cell r="B5561"/>
          <cell r="C5561" t="str">
            <v>EACH</v>
          </cell>
          <cell r="D5561" t="str">
            <v>8" CUTTING-IN SLEEVE</v>
          </cell>
          <cell r="F5561">
            <v>0</v>
          </cell>
          <cell r="G5561"/>
        </row>
        <row r="5562">
          <cell r="A5562" t="str">
            <v>638E08707</v>
          </cell>
          <cell r="B5562"/>
          <cell r="C5562" t="str">
            <v>EACH</v>
          </cell>
          <cell r="D5562" t="str">
            <v>8" CUTTING-IN SLEEVE, AS PER PLAN</v>
          </cell>
          <cell r="F5562">
            <v>0</v>
          </cell>
          <cell r="G5562"/>
        </row>
        <row r="5563">
          <cell r="A5563" t="str">
            <v>638E08708</v>
          </cell>
          <cell r="B5563"/>
          <cell r="C5563" t="str">
            <v>EACH</v>
          </cell>
          <cell r="D5563" t="str">
            <v>10" CUTTING-IN SLEEVE</v>
          </cell>
          <cell r="F5563">
            <v>0</v>
          </cell>
          <cell r="G5563"/>
        </row>
        <row r="5564">
          <cell r="A5564" t="str">
            <v>638E08710</v>
          </cell>
          <cell r="B5564"/>
          <cell r="C5564" t="str">
            <v>EACH</v>
          </cell>
          <cell r="D5564" t="str">
            <v>12" CUTTING-IN SLEEVE</v>
          </cell>
          <cell r="F5564">
            <v>0</v>
          </cell>
          <cell r="G5564"/>
        </row>
        <row r="5565">
          <cell r="A5565" t="str">
            <v>638E08711</v>
          </cell>
          <cell r="B5565"/>
          <cell r="C5565" t="str">
            <v>EACH</v>
          </cell>
          <cell r="D5565" t="str">
            <v>12" CUTTING-IN SLEEVE, AS PER PLAN</v>
          </cell>
          <cell r="F5565">
            <v>0</v>
          </cell>
          <cell r="G5565"/>
        </row>
        <row r="5566">
          <cell r="A5566" t="str">
            <v>638E08712</v>
          </cell>
          <cell r="B5566"/>
          <cell r="C5566" t="str">
            <v>EACH</v>
          </cell>
          <cell r="D5566" t="str">
            <v>16" CUTTING-IN SLEEVE</v>
          </cell>
          <cell r="F5566">
            <v>0</v>
          </cell>
          <cell r="G5566"/>
        </row>
        <row r="5567">
          <cell r="A5567" t="str">
            <v>638E08720</v>
          </cell>
          <cell r="B5567"/>
          <cell r="C5567" t="str">
            <v>EACH</v>
          </cell>
          <cell r="D5567" t="str">
            <v>24" CUTTING-IN SLEEVE</v>
          </cell>
          <cell r="F5567">
            <v>0</v>
          </cell>
          <cell r="G5567"/>
        </row>
        <row r="5568">
          <cell r="A5568" t="str">
            <v>638E08790</v>
          </cell>
          <cell r="B5568"/>
          <cell r="C5568" t="str">
            <v>EACH</v>
          </cell>
          <cell r="D5568" t="str">
            <v>2" CUTTING-IN SLEEVE, VALVE AND VALVE BOX</v>
          </cell>
          <cell r="F5568">
            <v>0</v>
          </cell>
          <cell r="G5568"/>
        </row>
        <row r="5569">
          <cell r="A5569" t="str">
            <v>638E08800</v>
          </cell>
          <cell r="B5569"/>
          <cell r="C5569" t="str">
            <v>EACH</v>
          </cell>
          <cell r="D5569" t="str">
            <v>4" CUTTING-IN SLEEVE, VALVE AND VALVE BOX</v>
          </cell>
          <cell r="F5569">
            <v>0</v>
          </cell>
          <cell r="G5569"/>
        </row>
        <row r="5570">
          <cell r="A5570" t="str">
            <v>638E08801</v>
          </cell>
          <cell r="B5570"/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G5570"/>
        </row>
        <row r="5571">
          <cell r="A5571" t="str">
            <v>638E08900</v>
          </cell>
          <cell r="B5571"/>
          <cell r="C5571" t="str">
            <v>EACH</v>
          </cell>
          <cell r="D5571" t="str">
            <v>6" CUTTING-IN SLEEVE, VALVE AND VALVE BOX</v>
          </cell>
          <cell r="F5571">
            <v>0</v>
          </cell>
          <cell r="G5571"/>
        </row>
        <row r="5572">
          <cell r="A5572" t="str">
            <v>638E08901</v>
          </cell>
          <cell r="B5572"/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G5572"/>
        </row>
        <row r="5573">
          <cell r="A5573" t="str">
            <v>638E09000</v>
          </cell>
          <cell r="B5573"/>
          <cell r="C5573" t="str">
            <v>EACH</v>
          </cell>
          <cell r="D5573" t="str">
            <v>8" CUTTING-IN SLEEVE, VALVE AND VALVE BOX</v>
          </cell>
          <cell r="F5573">
            <v>0</v>
          </cell>
          <cell r="G5573"/>
        </row>
        <row r="5574">
          <cell r="A5574" t="str">
            <v>638E09001</v>
          </cell>
          <cell r="B5574"/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G5574"/>
        </row>
        <row r="5575">
          <cell r="A5575" t="str">
            <v>638E09100</v>
          </cell>
          <cell r="B5575"/>
          <cell r="C5575" t="str">
            <v>EACH</v>
          </cell>
          <cell r="D5575" t="str">
            <v>10" CUTTING-IN SLEEVE, VALVE AND VALVE BOX</v>
          </cell>
          <cell r="F5575">
            <v>0</v>
          </cell>
          <cell r="G5575"/>
        </row>
        <row r="5576">
          <cell r="A5576" t="str">
            <v>638E09200</v>
          </cell>
          <cell r="B5576"/>
          <cell r="C5576" t="str">
            <v>EACH</v>
          </cell>
          <cell r="D5576" t="str">
            <v>12" CUTTING-IN SLEEVE, VALVE AND VALVE BOX</v>
          </cell>
          <cell r="F5576">
            <v>0</v>
          </cell>
          <cell r="G5576"/>
        </row>
        <row r="5577">
          <cell r="A5577" t="str">
            <v>638E09201</v>
          </cell>
          <cell r="B5577"/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G5577"/>
        </row>
        <row r="5578">
          <cell r="A5578" t="str">
            <v>638E09208</v>
          </cell>
          <cell r="B5578"/>
          <cell r="C5578" t="str">
            <v>EACH</v>
          </cell>
          <cell r="D5578" t="str">
            <v>16" CUTTING-IN SLEEVE, VALVE AND VALVE BOX</v>
          </cell>
          <cell r="F5578">
            <v>0</v>
          </cell>
          <cell r="G5578"/>
        </row>
        <row r="5579">
          <cell r="A5579" t="str">
            <v>638E09212</v>
          </cell>
          <cell r="B5579"/>
          <cell r="C5579" t="str">
            <v>EACH</v>
          </cell>
          <cell r="D5579" t="str">
            <v>20" CUTTING-IN SLEEVE, VALVE AND VALVE BOX</v>
          </cell>
          <cell r="F5579">
            <v>0</v>
          </cell>
          <cell r="G5579"/>
        </row>
        <row r="5580">
          <cell r="A5580" t="str">
            <v>638E09290</v>
          </cell>
          <cell r="B5580"/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G5580"/>
        </row>
        <row r="5581">
          <cell r="A5581" t="str">
            <v>638E09291</v>
          </cell>
          <cell r="B5581"/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G5581"/>
        </row>
        <row r="5582">
          <cell r="A5582" t="str">
            <v>638E09300</v>
          </cell>
          <cell r="B5582"/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G5582"/>
        </row>
        <row r="5583">
          <cell r="A5583" t="str">
            <v>638E09301</v>
          </cell>
          <cell r="B5583"/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G5583"/>
        </row>
        <row r="5584">
          <cell r="A5584" t="str">
            <v>638E09390</v>
          </cell>
          <cell r="B5584"/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G5584"/>
        </row>
        <row r="5585">
          <cell r="A5585" t="str">
            <v>638E09391</v>
          </cell>
          <cell r="B5585"/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G5585"/>
        </row>
        <row r="5586">
          <cell r="A5586" t="str">
            <v>638E09400</v>
          </cell>
          <cell r="B5586"/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G5586"/>
        </row>
        <row r="5587">
          <cell r="A5587" t="str">
            <v>638E09401</v>
          </cell>
          <cell r="B5587"/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G5587"/>
        </row>
        <row r="5588">
          <cell r="A5588" t="str">
            <v>638E09500</v>
          </cell>
          <cell r="B5588"/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G5588"/>
        </row>
        <row r="5589">
          <cell r="A5589" t="str">
            <v>638E09508</v>
          </cell>
          <cell r="B5589"/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G5589"/>
        </row>
        <row r="5590">
          <cell r="A5590" t="str">
            <v>638E09509</v>
          </cell>
          <cell r="B5590"/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G5590"/>
        </row>
        <row r="5591">
          <cell r="A5591" t="str">
            <v>638E09510</v>
          </cell>
          <cell r="B5591"/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G5591"/>
        </row>
        <row r="5592">
          <cell r="A5592" t="str">
            <v>638E09511</v>
          </cell>
          <cell r="B5592"/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G5592"/>
        </row>
        <row r="5593">
          <cell r="A5593" t="str">
            <v>638E09520</v>
          </cell>
          <cell r="B5593"/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G5593"/>
        </row>
        <row r="5594">
          <cell r="A5594" t="str">
            <v>638E09521</v>
          </cell>
          <cell r="B5594"/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G5594"/>
        </row>
        <row r="5595">
          <cell r="A5595" t="str">
            <v>638E09600</v>
          </cell>
          <cell r="B5595"/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G5595"/>
        </row>
        <row r="5596">
          <cell r="A5596" t="str">
            <v>638E09700</v>
          </cell>
          <cell r="B5596"/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G5596"/>
        </row>
        <row r="5597">
          <cell r="A5597" t="str">
            <v>638E09701</v>
          </cell>
          <cell r="B5597"/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G5597"/>
        </row>
        <row r="5598">
          <cell r="A5598" t="str">
            <v>638E09710</v>
          </cell>
          <cell r="B5598"/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G5598"/>
        </row>
        <row r="5599">
          <cell r="A5599" t="str">
            <v>638E09711</v>
          </cell>
          <cell r="B5599"/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G5599"/>
        </row>
        <row r="5600">
          <cell r="A5600" t="str">
            <v>638E09714</v>
          </cell>
          <cell r="B5600"/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G5600"/>
        </row>
        <row r="5601">
          <cell r="A5601" t="str">
            <v>638E09800</v>
          </cell>
          <cell r="B5601"/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G5601"/>
        </row>
        <row r="5602">
          <cell r="A5602" t="str">
            <v>638E09801</v>
          </cell>
          <cell r="B5602"/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G5602"/>
        </row>
        <row r="5603">
          <cell r="A5603" t="str">
            <v>638E09808</v>
          </cell>
          <cell r="B5603"/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G5603"/>
        </row>
        <row r="5604">
          <cell r="A5604" t="str">
            <v>638E09810</v>
          </cell>
          <cell r="B5604"/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G5604"/>
        </row>
        <row r="5605">
          <cell r="A5605" t="str">
            <v>638E09890</v>
          </cell>
          <cell r="B5605"/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G5605"/>
        </row>
        <row r="5606">
          <cell r="A5606" t="str">
            <v>638E09894</v>
          </cell>
          <cell r="B5606"/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G5606"/>
        </row>
        <row r="5607">
          <cell r="A5607" t="str">
            <v>638E09895</v>
          </cell>
          <cell r="B5607"/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G5607"/>
        </row>
        <row r="5608">
          <cell r="A5608" t="str">
            <v>638E09900</v>
          </cell>
          <cell r="B5608"/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G5608"/>
        </row>
        <row r="5609">
          <cell r="A5609" t="str">
            <v>638E09908</v>
          </cell>
          <cell r="B5609"/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G5609"/>
        </row>
        <row r="5610">
          <cell r="A5610" t="str">
            <v>638E09909</v>
          </cell>
          <cell r="B5610"/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G5610"/>
        </row>
        <row r="5611">
          <cell r="A5611" t="str">
            <v>638E09910</v>
          </cell>
          <cell r="B5611"/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G5611"/>
        </row>
        <row r="5612">
          <cell r="A5612" t="str">
            <v>638E09920</v>
          </cell>
          <cell r="B5612"/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G5612"/>
        </row>
        <row r="5613">
          <cell r="A5613" t="str">
            <v>638E10000</v>
          </cell>
          <cell r="B5613"/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G5613"/>
        </row>
        <row r="5614">
          <cell r="A5614" t="str">
            <v>638E10010</v>
          </cell>
          <cell r="B5614"/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G5614"/>
        </row>
        <row r="5615">
          <cell r="A5615" t="str">
            <v>638E10011</v>
          </cell>
          <cell r="B5615"/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G5615"/>
        </row>
        <row r="5616">
          <cell r="A5616" t="str">
            <v>638E10100</v>
          </cell>
          <cell r="B5616"/>
          <cell r="C5616" t="str">
            <v>EACH</v>
          </cell>
          <cell r="D5616" t="str">
            <v>4" FIRE HYDRANT</v>
          </cell>
          <cell r="F5616">
            <v>0</v>
          </cell>
          <cell r="G5616"/>
        </row>
        <row r="5617">
          <cell r="A5617" t="str">
            <v>638E10101</v>
          </cell>
          <cell r="B5617"/>
          <cell r="C5617" t="str">
            <v>EACH</v>
          </cell>
          <cell r="D5617" t="str">
            <v>4" FIRE HYDRANT, AS PER PLAN</v>
          </cell>
          <cell r="F5617">
            <v>0</v>
          </cell>
          <cell r="G5617"/>
        </row>
        <row r="5618">
          <cell r="A5618" t="str">
            <v>638E10200</v>
          </cell>
          <cell r="B5618"/>
          <cell r="C5618" t="str">
            <v>EACH</v>
          </cell>
          <cell r="D5618" t="str">
            <v>6" FIRE HYDRANT</v>
          </cell>
          <cell r="F5618">
            <v>0</v>
          </cell>
          <cell r="G5618"/>
        </row>
        <row r="5619">
          <cell r="A5619" t="str">
            <v>638E10201</v>
          </cell>
          <cell r="B5619"/>
          <cell r="C5619" t="str">
            <v>EACH</v>
          </cell>
          <cell r="D5619" t="str">
            <v>6" FIRE HYDRANT, AS PER PLAN</v>
          </cell>
          <cell r="F5619">
            <v>0</v>
          </cell>
          <cell r="G5619"/>
        </row>
        <row r="5620">
          <cell r="A5620" t="str">
            <v>638E10300</v>
          </cell>
          <cell r="B5620"/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G5620"/>
        </row>
        <row r="5621">
          <cell r="A5621" t="str">
            <v>638E10301</v>
          </cell>
          <cell r="B5621"/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G5621"/>
        </row>
        <row r="5622">
          <cell r="A5622" t="str">
            <v>638E10400</v>
          </cell>
          <cell r="B5622"/>
          <cell r="C5622" t="str">
            <v>EACH</v>
          </cell>
          <cell r="D5622" t="str">
            <v>FIRE HYDRANT ADJUSTED TO GRADE</v>
          </cell>
          <cell r="F5622">
            <v>0</v>
          </cell>
          <cell r="G5622"/>
        </row>
        <row r="5623">
          <cell r="A5623" t="str">
            <v>638E10401</v>
          </cell>
          <cell r="B5623"/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G5623"/>
        </row>
        <row r="5624">
          <cell r="A5624" t="str">
            <v>638E10480</v>
          </cell>
          <cell r="B5624"/>
          <cell r="C5624" t="str">
            <v>EACH</v>
          </cell>
          <cell r="D5624" t="str">
            <v>FIRE HYDRANT REMOVED</v>
          </cell>
          <cell r="F5624">
            <v>0</v>
          </cell>
          <cell r="G5624"/>
        </row>
        <row r="5625">
          <cell r="A5625" t="str">
            <v>638E10481</v>
          </cell>
          <cell r="B5625"/>
          <cell r="C5625" t="str">
            <v>EACH</v>
          </cell>
          <cell r="D5625" t="str">
            <v>FIRE HYDRANT REMOVED, AS PER PLAN</v>
          </cell>
          <cell r="F5625">
            <v>0</v>
          </cell>
          <cell r="G5625"/>
        </row>
        <row r="5626">
          <cell r="A5626" t="str">
            <v>638E10500</v>
          </cell>
          <cell r="B5626"/>
          <cell r="C5626" t="str">
            <v>EACH</v>
          </cell>
          <cell r="D5626" t="str">
            <v>FIRE HYDRANT REMOVED AND RESET</v>
          </cell>
          <cell r="F5626">
            <v>0</v>
          </cell>
          <cell r="G5626"/>
        </row>
        <row r="5627">
          <cell r="A5627" t="str">
            <v>638E10501</v>
          </cell>
          <cell r="B5627"/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G5627"/>
        </row>
        <row r="5628">
          <cell r="A5628" t="str">
            <v>638E10600</v>
          </cell>
          <cell r="B5628"/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G5628"/>
        </row>
        <row r="5629">
          <cell r="A5629" t="str">
            <v>638E10601</v>
          </cell>
          <cell r="B5629"/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G5629"/>
        </row>
        <row r="5630">
          <cell r="A5630" t="str">
            <v>638E10700</v>
          </cell>
          <cell r="B5630"/>
          <cell r="C5630" t="str">
            <v>EACH</v>
          </cell>
          <cell r="D5630" t="str">
            <v>FIRE HYDRANT REMOVED AND DISPOSED OF</v>
          </cell>
          <cell r="F5630">
            <v>0</v>
          </cell>
          <cell r="G5630"/>
        </row>
        <row r="5631">
          <cell r="A5631" t="str">
            <v>638E10701</v>
          </cell>
          <cell r="B5631"/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G5631"/>
        </row>
        <row r="5632">
          <cell r="A5632" t="str">
            <v>638E10800</v>
          </cell>
          <cell r="B5632"/>
          <cell r="C5632" t="str">
            <v>EACH</v>
          </cell>
          <cell r="D5632" t="str">
            <v>VALVE BOX ADJUSTED TO GRADE</v>
          </cell>
          <cell r="F5632">
            <v>0</v>
          </cell>
          <cell r="G5632"/>
        </row>
        <row r="5633">
          <cell r="A5633" t="str">
            <v>638E10801</v>
          </cell>
          <cell r="B5633"/>
          <cell r="C5633" t="str">
            <v>EACH</v>
          </cell>
          <cell r="D5633" t="str">
            <v>VALVE BOX ADJUSTED TO GRADE, AS PER PLAN</v>
          </cell>
          <cell r="F5633">
            <v>0</v>
          </cell>
          <cell r="G5633"/>
        </row>
        <row r="5634">
          <cell r="A5634" t="str">
            <v>638E10900</v>
          </cell>
          <cell r="B5634"/>
          <cell r="C5634" t="str">
            <v>EACH</v>
          </cell>
          <cell r="D5634" t="str">
            <v>SERVICE BOX ADJUSTED TO GRADE</v>
          </cell>
          <cell r="F5634">
            <v>0</v>
          </cell>
          <cell r="G5634"/>
        </row>
        <row r="5635">
          <cell r="A5635" t="str">
            <v>638E10901</v>
          </cell>
          <cell r="B5635"/>
          <cell r="C5635" t="str">
            <v>EACH</v>
          </cell>
          <cell r="D5635" t="str">
            <v>SERVICE BOX ADJUSTED TO GRADE, AS PER PLAN</v>
          </cell>
          <cell r="F5635">
            <v>0</v>
          </cell>
          <cell r="G5635"/>
        </row>
        <row r="5636">
          <cell r="A5636" t="str">
            <v>638E11100</v>
          </cell>
          <cell r="B5636"/>
          <cell r="C5636" t="str">
            <v>EACH</v>
          </cell>
          <cell r="D5636" t="str">
            <v>METER AND CHAMBER REMOVED AND RESET</v>
          </cell>
          <cell r="F5636">
            <v>0</v>
          </cell>
          <cell r="G5636"/>
        </row>
        <row r="5637">
          <cell r="A5637" t="str">
            <v>638E11101</v>
          </cell>
          <cell r="B5637"/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G5637"/>
        </row>
        <row r="5638">
          <cell r="A5638" t="str">
            <v>638E11102</v>
          </cell>
          <cell r="B5638"/>
          <cell r="C5638" t="str">
            <v>EACH</v>
          </cell>
          <cell r="D5638" t="str">
            <v>METER AND VAULT REMOVED AND RESET</v>
          </cell>
          <cell r="F5638">
            <v>0</v>
          </cell>
          <cell r="G5638"/>
        </row>
        <row r="5639">
          <cell r="A5639" t="str">
            <v>638E11103</v>
          </cell>
          <cell r="B5639"/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G5639"/>
        </row>
        <row r="5640">
          <cell r="A5640" t="str">
            <v>638E11200</v>
          </cell>
          <cell r="B5640"/>
          <cell r="C5640" t="str">
            <v>EACH</v>
          </cell>
          <cell r="D5640" t="str">
            <v>METER, SETTING, STOP AND CHAMBER</v>
          </cell>
          <cell r="F5640">
            <v>0</v>
          </cell>
          <cell r="G5640"/>
        </row>
        <row r="5641">
          <cell r="A5641" t="str">
            <v>638E11201</v>
          </cell>
          <cell r="B5641"/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G5641"/>
        </row>
        <row r="5642">
          <cell r="A5642" t="str">
            <v>638E11296</v>
          </cell>
          <cell r="B5642"/>
          <cell r="C5642" t="str">
            <v>EACH</v>
          </cell>
          <cell r="D5642" t="str">
            <v>3/4" AIR RELEASE VALVE</v>
          </cell>
          <cell r="F5642">
            <v>0</v>
          </cell>
          <cell r="G5642"/>
        </row>
        <row r="5643">
          <cell r="A5643" t="str">
            <v>638E11297</v>
          </cell>
          <cell r="B5643"/>
          <cell r="C5643" t="str">
            <v>EACH</v>
          </cell>
          <cell r="D5643" t="str">
            <v>3/4" AIR RELEASE VALVE, AS PER PLAN</v>
          </cell>
          <cell r="F5643">
            <v>0</v>
          </cell>
          <cell r="G5643"/>
        </row>
        <row r="5644">
          <cell r="A5644" t="str">
            <v>638E11300</v>
          </cell>
          <cell r="B5644"/>
          <cell r="C5644" t="str">
            <v>EACH</v>
          </cell>
          <cell r="D5644" t="str">
            <v>1" AIR RELEASE VALVE</v>
          </cell>
          <cell r="F5644">
            <v>0</v>
          </cell>
          <cell r="G5644"/>
        </row>
        <row r="5645">
          <cell r="A5645" t="str">
            <v>638E11301</v>
          </cell>
          <cell r="B5645"/>
          <cell r="C5645" t="str">
            <v>EACH</v>
          </cell>
          <cell r="D5645" t="str">
            <v>1" AIR RELEASE VALVE, AS PER PLAN</v>
          </cell>
          <cell r="F5645">
            <v>0</v>
          </cell>
          <cell r="G5645"/>
        </row>
        <row r="5646">
          <cell r="A5646" t="str">
            <v>638E11310</v>
          </cell>
          <cell r="B5646"/>
          <cell r="C5646" t="str">
            <v>EACH</v>
          </cell>
          <cell r="D5646" t="str">
            <v>2" AIR RELEASE VALVE</v>
          </cell>
          <cell r="F5646">
            <v>0</v>
          </cell>
          <cell r="G5646"/>
        </row>
        <row r="5647">
          <cell r="A5647" t="str">
            <v>638E11500</v>
          </cell>
          <cell r="B5647"/>
          <cell r="C5647" t="str">
            <v>MBF</v>
          </cell>
          <cell r="D5647" t="str">
            <v>SHEETING AND BRACING ORDERED LEFT IN PLACE</v>
          </cell>
          <cell r="F5647">
            <v>0</v>
          </cell>
          <cell r="G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  <cell r="G6114"/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  <cell r="G6115"/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  <cell r="G6116"/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  <cell r="G6117"/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G6118"/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G6119"/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  <cell r="G6120"/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  <cell r="G6121"/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  <cell r="G6122"/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  <cell r="G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G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G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G6126"/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G6127"/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  <cell r="G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G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G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G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G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G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G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G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G6136"/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  <cell r="G6137"/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  <cell r="G6138"/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  <cell r="G6139"/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  <cell r="G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G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G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G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G6148"/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  <cell r="G6149"/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  <cell r="G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G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G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G6153"/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  <cell r="G6154"/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  <cell r="G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G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G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G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G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G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G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G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G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G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G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G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G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G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G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G6170"/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  <cell r="G6171"/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  <cell r="G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G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G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G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G6176"/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  <cell r="G6177"/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G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G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G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G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G6182"/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  <cell r="G6183"/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  <cell r="G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G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G6186"/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  <cell r="G6187"/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G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G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G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G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G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G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G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G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G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G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G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G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G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G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G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G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G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G6205"/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G6206"/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  <cell r="G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G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G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G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G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G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G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G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G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G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G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G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G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G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G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G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G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G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G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G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G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G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G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G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G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G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G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G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G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G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G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G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G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G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G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G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G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G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G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G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G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G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G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G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G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G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G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G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G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G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G6266"/>
        </row>
        <row r="6267">
          <cell r="A6267" t="str">
            <v>643E00631</v>
          </cell>
          <cell r="B6267"/>
          <cell r="C6267" t="str">
            <v>FT</v>
          </cell>
          <cell r="D6267" t="str">
            <v>CROSSWALK LINE, 24", AS PER PLAN</v>
          </cell>
          <cell r="F6267">
            <v>0</v>
          </cell>
          <cell r="G6267"/>
        </row>
        <row r="6268">
          <cell r="A6268" t="str">
            <v>643E00700</v>
          </cell>
          <cell r="B6268"/>
          <cell r="C6268" t="str">
            <v>FT</v>
          </cell>
          <cell r="D6268" t="str">
            <v>TRANSVERSE/DIAGONAL LINE</v>
          </cell>
          <cell r="F6268">
            <v>0</v>
          </cell>
          <cell r="G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G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G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G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G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G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G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G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G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G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G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G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G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G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G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G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G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G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G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G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G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G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G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G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G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G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G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G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G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G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G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G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G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G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G6302"/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  <cell r="G6303"/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  <cell r="G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G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G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G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G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G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G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  <cell r="G6314"/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  <cell r="G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G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G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G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G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G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G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G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G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G6324"/>
        </row>
        <row r="6325">
          <cell r="A6325" t="str">
            <v>644E00401</v>
          </cell>
          <cell r="B6325"/>
          <cell r="C6325" t="str">
            <v>FT</v>
          </cell>
          <cell r="D6325" t="str">
            <v>CHANNELIZING LINE, 8", AS PER PLAN</v>
          </cell>
          <cell r="F6325">
            <v>0</v>
          </cell>
          <cell r="G6325"/>
        </row>
        <row r="6326">
          <cell r="A6326" t="str">
            <v>644E00404</v>
          </cell>
          <cell r="B6326"/>
          <cell r="C6326" t="str">
            <v>FT</v>
          </cell>
          <cell r="D6326" t="str">
            <v>CHANNELIZING LINE, 12"</v>
          </cell>
          <cell r="F6326">
            <v>0</v>
          </cell>
          <cell r="G6326"/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  <cell r="G6327"/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  <cell r="G6328"/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  <cell r="G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G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G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G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G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G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G6337"/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  <cell r="G6338"/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  <cell r="G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G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G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G6342"/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  <cell r="G6343"/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  <cell r="G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G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G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G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G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G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G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G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G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G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G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G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G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G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G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G6359"/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  <cell r="G6360"/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  <cell r="G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G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G6363"/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  <cell r="G6364"/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  <cell r="G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G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G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G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G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G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G6371"/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  <cell r="G6372"/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  <cell r="G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G6374"/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  <cell r="G6375"/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  <cell r="G6376"/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  <cell r="G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G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G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G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G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G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G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G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  <cell r="G6389"/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  <cell r="G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G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G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G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G6394"/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  <cell r="G6395"/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  <cell r="G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G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G6398"/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  <cell r="G6399"/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  <cell r="G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G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G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G6403"/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  <cell r="G6404"/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  <cell r="G6405"/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  <cell r="G6406"/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  <cell r="G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G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G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G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G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G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G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G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G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G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G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G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G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G6420"/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  <cell r="G6421"/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  <cell r="G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G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G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G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G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G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G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G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G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G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G6432"/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G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G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G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G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G6574"/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  <cell r="G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G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G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G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G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G6580"/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  <cell r="G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G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G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G6584"/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  <cell r="G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G6586"/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G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G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G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G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G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G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G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G6596"/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  <cell r="G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G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G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G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G6601"/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  <cell r="G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G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G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G6605"/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  <cell r="G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G6607"/>
        </row>
        <row r="6608">
          <cell r="A6608" t="str">
            <v>646E20101</v>
          </cell>
          <cell r="B6608"/>
          <cell r="C6608" t="str">
            <v>EACH</v>
          </cell>
          <cell r="D6608" t="str">
            <v>SCHOOL SYMBOL MARKING, 72", AS PER PLAN</v>
          </cell>
          <cell r="F6608">
            <v>0</v>
          </cell>
          <cell r="G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G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G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G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G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G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G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G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G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G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G6618"/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  <cell r="G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G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G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G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G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G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G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G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G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G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G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G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G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G6632"/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  <cell r="G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G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G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G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G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G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G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G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G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G6648"/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  <cell r="G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G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G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G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G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G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G6655"/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  <cell r="G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G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G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G6659"/>
        </row>
        <row r="6660">
          <cell r="A6660" t="str">
            <v>647E20000</v>
          </cell>
          <cell r="B6660"/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B6661"/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B6662"/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B6663"/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B6664"/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B6665"/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B6666"/>
          <cell r="C6666" t="str">
            <v>FT</v>
          </cell>
          <cell r="D6666" t="str">
            <v>CROSSWALK LINE, 12", TYPE A90</v>
          </cell>
          <cell r="F6666">
            <v>0</v>
          </cell>
          <cell r="G6666"/>
        </row>
        <row r="6667">
          <cell r="A6667" t="str">
            <v>647E20026</v>
          </cell>
          <cell r="B6667"/>
          <cell r="C6667" t="str">
            <v>FT</v>
          </cell>
          <cell r="D6667" t="str">
            <v>CROSSWALK LINE, 12", TYPE A125</v>
          </cell>
          <cell r="F6667">
            <v>0</v>
          </cell>
          <cell r="G6667"/>
        </row>
        <row r="6668">
          <cell r="A6668" t="str">
            <v>647E20030</v>
          </cell>
          <cell r="B6668"/>
          <cell r="C6668" t="str">
            <v>FT</v>
          </cell>
          <cell r="D6668" t="str">
            <v>CROSSWALK LINE, 12", TYPE B90</v>
          </cell>
          <cell r="F6668">
            <v>0</v>
          </cell>
          <cell r="G6668"/>
        </row>
        <row r="6669">
          <cell r="A6669" t="str">
            <v>647E20036</v>
          </cell>
          <cell r="B6669"/>
          <cell r="C6669" t="str">
            <v>FT</v>
          </cell>
          <cell r="D6669" t="str">
            <v>CROSSWALK LINE, 12", TYPE B125</v>
          </cell>
          <cell r="F6669">
            <v>0</v>
          </cell>
          <cell r="G6669"/>
        </row>
        <row r="6670">
          <cell r="A6670" t="str">
            <v>647E20070</v>
          </cell>
          <cell r="B6670"/>
          <cell r="C6670" t="str">
            <v>FT</v>
          </cell>
          <cell r="D6670" t="str">
            <v>CROSSWALK LINE, 24", TYPE A90</v>
          </cell>
          <cell r="F6670">
            <v>0</v>
          </cell>
          <cell r="G6670"/>
        </row>
        <row r="6671">
          <cell r="A6671" t="str">
            <v>647E20076</v>
          </cell>
          <cell r="B6671"/>
          <cell r="C6671" t="str">
            <v>FT</v>
          </cell>
          <cell r="D6671" t="str">
            <v>CROSSWALK LINE, 24", TYPE A125</v>
          </cell>
          <cell r="F6671">
            <v>0</v>
          </cell>
          <cell r="G6671"/>
        </row>
        <row r="6672">
          <cell r="A6672" t="str">
            <v>647E20080</v>
          </cell>
          <cell r="B6672"/>
          <cell r="C6672" t="str">
            <v>FT</v>
          </cell>
          <cell r="D6672" t="str">
            <v>CROSSWALK LINE, 24", TYPE B90</v>
          </cell>
          <cell r="F6672">
            <v>0</v>
          </cell>
          <cell r="G6672"/>
        </row>
        <row r="6673">
          <cell r="A6673" t="str">
            <v>647E20086</v>
          </cell>
          <cell r="B6673"/>
          <cell r="C6673" t="str">
            <v>FT</v>
          </cell>
          <cell r="D6673" t="str">
            <v>CROSSWALK LINE, 24", TYPE B125</v>
          </cell>
          <cell r="F6673">
            <v>0</v>
          </cell>
          <cell r="G6673"/>
        </row>
        <row r="6674">
          <cell r="A6674" t="str">
            <v>647E20100</v>
          </cell>
          <cell r="B6674"/>
          <cell r="C6674" t="str">
            <v>FT</v>
          </cell>
          <cell r="D6674" t="str">
            <v>TRANSVERSE/DIAGONAL LINE, TYPE A90</v>
          </cell>
          <cell r="F6674">
            <v>0</v>
          </cell>
          <cell r="G6674"/>
        </row>
        <row r="6675">
          <cell r="A6675" t="str">
            <v>647E20102</v>
          </cell>
          <cell r="B6675"/>
          <cell r="C6675" t="str">
            <v>FT</v>
          </cell>
          <cell r="D6675" t="str">
            <v>TRANSVERSE/DIAGONAL LINE, TYPE A125</v>
          </cell>
          <cell r="F6675">
            <v>0</v>
          </cell>
          <cell r="G6675"/>
        </row>
        <row r="6676">
          <cell r="A6676" t="str">
            <v>647E20110</v>
          </cell>
          <cell r="B6676"/>
          <cell r="C6676" t="str">
            <v>FT</v>
          </cell>
          <cell r="D6676" t="str">
            <v>TRANSVERSE/DIAGONAL LINE, TYPE B90</v>
          </cell>
          <cell r="F6676">
            <v>0</v>
          </cell>
          <cell r="G6676"/>
        </row>
        <row r="6677">
          <cell r="A6677" t="str">
            <v>647E20112</v>
          </cell>
          <cell r="B6677"/>
          <cell r="C6677" t="str">
            <v>FT</v>
          </cell>
          <cell r="D6677" t="str">
            <v>TRANSVERSE/DIAGONAL LINE, TYPE B125</v>
          </cell>
          <cell r="F6677">
            <v>0</v>
          </cell>
          <cell r="G6677"/>
        </row>
        <row r="6678">
          <cell r="A6678" t="str">
            <v>647E20120</v>
          </cell>
          <cell r="B6678"/>
          <cell r="C6678" t="str">
            <v>FT</v>
          </cell>
          <cell r="D6678" t="str">
            <v>CHEVRON MARKING, TYPE A90</v>
          </cell>
          <cell r="F6678">
            <v>0</v>
          </cell>
          <cell r="G6678"/>
        </row>
        <row r="6679">
          <cell r="A6679" t="str">
            <v>647E20122</v>
          </cell>
          <cell r="B6679"/>
          <cell r="C6679" t="str">
            <v>FT</v>
          </cell>
          <cell r="D6679" t="str">
            <v>CHEVRON MARKING, TYPE A125</v>
          </cell>
          <cell r="F6679">
            <v>0</v>
          </cell>
          <cell r="G6679"/>
        </row>
        <row r="6680">
          <cell r="A6680" t="str">
            <v>647E20130</v>
          </cell>
          <cell r="B6680"/>
          <cell r="C6680" t="str">
            <v>FT</v>
          </cell>
          <cell r="D6680" t="str">
            <v>CHEVRON MARKING, TYPE B90</v>
          </cell>
          <cell r="F6680">
            <v>0</v>
          </cell>
          <cell r="G6680"/>
        </row>
        <row r="6681">
          <cell r="A6681" t="str">
            <v>647E20132</v>
          </cell>
          <cell r="B6681"/>
          <cell r="C6681" t="str">
            <v>FT</v>
          </cell>
          <cell r="D6681" t="str">
            <v>CHEVRON MARKING, TYPE B125</v>
          </cell>
          <cell r="F6681">
            <v>0</v>
          </cell>
          <cell r="G6681"/>
        </row>
        <row r="6682">
          <cell r="A6682" t="str">
            <v>647E20200</v>
          </cell>
          <cell r="B6682"/>
          <cell r="C6682" t="str">
            <v>EACH</v>
          </cell>
          <cell r="D6682" t="str">
            <v>HANDICAP SYMBOL MARKING, TYPE A90</v>
          </cell>
          <cell r="F6682">
            <v>0</v>
          </cell>
          <cell r="G6682"/>
        </row>
        <row r="6683">
          <cell r="A6683" t="str">
            <v>647E20202</v>
          </cell>
          <cell r="B6683"/>
          <cell r="C6683" t="str">
            <v>EACH</v>
          </cell>
          <cell r="D6683" t="str">
            <v>HANDICAP SYMBOL MARKING, TYPE A125</v>
          </cell>
          <cell r="F6683">
            <v>0</v>
          </cell>
          <cell r="G6683"/>
        </row>
        <row r="6684">
          <cell r="A6684" t="str">
            <v>647E20210</v>
          </cell>
          <cell r="B6684"/>
          <cell r="C6684" t="str">
            <v>EACH</v>
          </cell>
          <cell r="D6684" t="str">
            <v>HANDICAP SYMBOL MARKING, TYPE B90</v>
          </cell>
          <cell r="F6684">
            <v>0</v>
          </cell>
          <cell r="G6684"/>
        </row>
        <row r="6685">
          <cell r="A6685" t="str">
            <v>647E20212</v>
          </cell>
          <cell r="B6685"/>
          <cell r="C6685" t="str">
            <v>EACH</v>
          </cell>
          <cell r="D6685" t="str">
            <v>HANDICAP SYMBOL MARKING, TYPE B125</v>
          </cell>
          <cell r="F6685">
            <v>0</v>
          </cell>
          <cell r="G6685"/>
        </row>
        <row r="6686">
          <cell r="A6686" t="str">
            <v>647E20300</v>
          </cell>
          <cell r="B6686"/>
          <cell r="C6686" t="str">
            <v>EACH</v>
          </cell>
          <cell r="D6686" t="str">
            <v>RAILROAD SYMBOL MARKING, TYPE A90</v>
          </cell>
          <cell r="F6686">
            <v>0</v>
          </cell>
          <cell r="G6686"/>
        </row>
        <row r="6687">
          <cell r="A6687" t="str">
            <v>647E20302</v>
          </cell>
          <cell r="B6687"/>
          <cell r="C6687" t="str">
            <v>EACH</v>
          </cell>
          <cell r="D6687" t="str">
            <v>RAILROAD SYMBOL MARKING, TYPE A125</v>
          </cell>
          <cell r="F6687">
            <v>0</v>
          </cell>
          <cell r="G6687"/>
        </row>
        <row r="6688">
          <cell r="A6688" t="str">
            <v>647E20310</v>
          </cell>
          <cell r="B6688"/>
          <cell r="C6688" t="str">
            <v>EACH</v>
          </cell>
          <cell r="D6688" t="str">
            <v>RAILROAD SYMBOL MARKING, TYPE B90</v>
          </cell>
          <cell r="F6688">
            <v>0</v>
          </cell>
          <cell r="G6688"/>
        </row>
        <row r="6689">
          <cell r="A6689" t="str">
            <v>647E20312</v>
          </cell>
          <cell r="B6689"/>
          <cell r="C6689" t="str">
            <v>EACH</v>
          </cell>
          <cell r="D6689" t="str">
            <v>RAILROAD SYMBOL MARKING, TYPE B125</v>
          </cell>
          <cell r="F6689">
            <v>0</v>
          </cell>
          <cell r="G6689"/>
        </row>
        <row r="6690">
          <cell r="A6690" t="str">
            <v>647E20400</v>
          </cell>
          <cell r="B6690"/>
          <cell r="C6690" t="str">
            <v>EACH</v>
          </cell>
          <cell r="D6690" t="str">
            <v>SCHOOL SYMBOL MARKING, 72", TYPE A90</v>
          </cell>
          <cell r="F6690">
            <v>0</v>
          </cell>
          <cell r="G6690"/>
        </row>
        <row r="6691">
          <cell r="A6691" t="str">
            <v>647E20402</v>
          </cell>
          <cell r="B6691"/>
          <cell r="C6691" t="str">
            <v>EACH</v>
          </cell>
          <cell r="D6691" t="str">
            <v>SCHOOL SYMBOL MARKING, 72", TYPE A125</v>
          </cell>
          <cell r="F6691">
            <v>0</v>
          </cell>
          <cell r="G6691"/>
        </row>
        <row r="6692">
          <cell r="A6692" t="str">
            <v>647E20410</v>
          </cell>
          <cell r="B6692"/>
          <cell r="C6692" t="str">
            <v>EACH</v>
          </cell>
          <cell r="D6692" t="str">
            <v>SCHOOL SYMBOL MARKING, 72", TYPE B90</v>
          </cell>
          <cell r="F6692">
            <v>0</v>
          </cell>
          <cell r="G6692"/>
        </row>
        <row r="6693">
          <cell r="A6693" t="str">
            <v>647E20412</v>
          </cell>
          <cell r="B6693"/>
          <cell r="C6693" t="str">
            <v>EACH</v>
          </cell>
          <cell r="D6693" t="str">
            <v>SCHOOL SYMBOL MARKING, 72", TYPE B125</v>
          </cell>
          <cell r="F6693">
            <v>0</v>
          </cell>
          <cell r="G6693"/>
        </row>
        <row r="6694">
          <cell r="A6694" t="str">
            <v>647E20430</v>
          </cell>
          <cell r="B6694"/>
          <cell r="C6694" t="str">
            <v>EACH</v>
          </cell>
          <cell r="D6694" t="str">
            <v>SCHOOL SYMBOL MARKING, 96", TYPE A90</v>
          </cell>
          <cell r="F6694">
            <v>0</v>
          </cell>
          <cell r="G6694"/>
        </row>
        <row r="6695">
          <cell r="A6695" t="str">
            <v>647E20432</v>
          </cell>
          <cell r="B6695"/>
          <cell r="C6695" t="str">
            <v>EACH</v>
          </cell>
          <cell r="D6695" t="str">
            <v>SCHOOL SYMBOL MARKING, 96", TYPE A125</v>
          </cell>
          <cell r="F6695">
            <v>0</v>
          </cell>
          <cell r="G6695"/>
        </row>
        <row r="6696">
          <cell r="A6696" t="str">
            <v>647E20440</v>
          </cell>
          <cell r="B6696"/>
          <cell r="C6696" t="str">
            <v>EACH</v>
          </cell>
          <cell r="D6696" t="str">
            <v>SCHOOL SYMBOL MARKING, 96", TYPE B90</v>
          </cell>
          <cell r="F6696">
            <v>0</v>
          </cell>
          <cell r="G6696"/>
        </row>
        <row r="6697">
          <cell r="A6697" t="str">
            <v>647E20442</v>
          </cell>
          <cell r="B6697"/>
          <cell r="C6697" t="str">
            <v>EACH</v>
          </cell>
          <cell r="D6697" t="str">
            <v>SCHOOL SYMBOL MARKING, 96", TYPE B125</v>
          </cell>
          <cell r="F6697">
            <v>0</v>
          </cell>
          <cell r="G6697"/>
        </row>
        <row r="6698">
          <cell r="A6698" t="str">
            <v>647E20460</v>
          </cell>
          <cell r="B6698"/>
          <cell r="C6698" t="str">
            <v>EACH</v>
          </cell>
          <cell r="D6698" t="str">
            <v>SCHOOL SYMBOL MARKING, 120", TYPE A90</v>
          </cell>
          <cell r="F6698">
            <v>0</v>
          </cell>
          <cell r="G6698"/>
        </row>
        <row r="6699">
          <cell r="A6699" t="str">
            <v>647E20462</v>
          </cell>
          <cell r="B6699"/>
          <cell r="C6699" t="str">
            <v>EACH</v>
          </cell>
          <cell r="D6699" t="str">
            <v>SCHOOL SYMBOL MARKING, 120", TYPE A125</v>
          </cell>
          <cell r="F6699">
            <v>0</v>
          </cell>
          <cell r="G6699"/>
        </row>
        <row r="6700">
          <cell r="A6700" t="str">
            <v>647E20470</v>
          </cell>
          <cell r="B6700"/>
          <cell r="C6700" t="str">
            <v>EACH</v>
          </cell>
          <cell r="D6700" t="str">
            <v>SCHOOL SYMBOL MARKING, 120", TYPE B90</v>
          </cell>
          <cell r="F6700">
            <v>0</v>
          </cell>
          <cell r="G6700"/>
        </row>
        <row r="6701">
          <cell r="A6701" t="str">
            <v>647E20472</v>
          </cell>
          <cell r="B6701"/>
          <cell r="C6701" t="str">
            <v>EACH</v>
          </cell>
          <cell r="D6701" t="str">
            <v>SCHOOL SYMBOL MARKING, 120", TYPE B125</v>
          </cell>
          <cell r="F6701">
            <v>0</v>
          </cell>
          <cell r="G6701"/>
        </row>
        <row r="6702">
          <cell r="A6702" t="str">
            <v>647E20500</v>
          </cell>
          <cell r="B6702"/>
          <cell r="C6702" t="str">
            <v>FT</v>
          </cell>
          <cell r="D6702" t="str">
            <v>PARKING LOT STALL MARKING, TYPE A90</v>
          </cell>
          <cell r="F6702">
            <v>0</v>
          </cell>
          <cell r="G6702"/>
        </row>
        <row r="6703">
          <cell r="A6703" t="str">
            <v>647E20502</v>
          </cell>
          <cell r="B6703"/>
          <cell r="C6703" t="str">
            <v>FT</v>
          </cell>
          <cell r="D6703" t="str">
            <v>PARKING LOT STALL MARKING, TYPE A125</v>
          </cell>
          <cell r="F6703">
            <v>0</v>
          </cell>
          <cell r="G6703"/>
        </row>
        <row r="6704">
          <cell r="A6704" t="str">
            <v>647E20510</v>
          </cell>
          <cell r="B6704"/>
          <cell r="C6704" t="str">
            <v>FT</v>
          </cell>
          <cell r="D6704" t="str">
            <v>PARKING LOT STALL MARKING, TYPE B90</v>
          </cell>
          <cell r="F6704">
            <v>0</v>
          </cell>
          <cell r="G6704"/>
        </row>
        <row r="6705">
          <cell r="A6705" t="str">
            <v>647E20512</v>
          </cell>
          <cell r="B6705"/>
          <cell r="C6705" t="str">
            <v>FT</v>
          </cell>
          <cell r="D6705" t="str">
            <v>PARKING LOT STALL MARKING, TYPE B125</v>
          </cell>
          <cell r="F6705">
            <v>0</v>
          </cell>
          <cell r="G6705"/>
        </row>
        <row r="6706">
          <cell r="A6706" t="str">
            <v>647E20600</v>
          </cell>
          <cell r="B6706"/>
          <cell r="C6706" t="str">
            <v>EACH</v>
          </cell>
          <cell r="D6706" t="str">
            <v>LANE ARROW, TYPE A90</v>
          </cell>
          <cell r="F6706">
            <v>0</v>
          </cell>
          <cell r="G6706"/>
        </row>
        <row r="6707">
          <cell r="A6707" t="str">
            <v>647E20602</v>
          </cell>
          <cell r="B6707"/>
          <cell r="C6707" t="str">
            <v>EACH</v>
          </cell>
          <cell r="D6707" t="str">
            <v>LANE ARROW, TYPE A125</v>
          </cell>
          <cell r="F6707">
            <v>0</v>
          </cell>
          <cell r="G6707"/>
        </row>
        <row r="6708">
          <cell r="A6708" t="str">
            <v>647E20610</v>
          </cell>
          <cell r="B6708"/>
          <cell r="C6708" t="str">
            <v>EACH</v>
          </cell>
          <cell r="D6708" t="str">
            <v>LANE ARROW, TYPE B90</v>
          </cell>
          <cell r="F6708">
            <v>0</v>
          </cell>
          <cell r="G6708"/>
        </row>
        <row r="6709">
          <cell r="A6709" t="str">
            <v>647E20612</v>
          </cell>
          <cell r="B6709"/>
          <cell r="C6709" t="str">
            <v>EACH</v>
          </cell>
          <cell r="D6709" t="str">
            <v>LANE ARROW, TYPE B125</v>
          </cell>
          <cell r="F6709">
            <v>0</v>
          </cell>
          <cell r="G6709"/>
        </row>
        <row r="6710">
          <cell r="A6710" t="str">
            <v>647E20620</v>
          </cell>
          <cell r="B6710"/>
          <cell r="C6710" t="str">
            <v>EACH</v>
          </cell>
          <cell r="D6710" t="str">
            <v>WRONG WAY ARROW</v>
          </cell>
          <cell r="F6710">
            <v>0</v>
          </cell>
          <cell r="G6710"/>
        </row>
        <row r="6711">
          <cell r="A6711" t="str">
            <v>647E20640</v>
          </cell>
          <cell r="B6711"/>
          <cell r="C6711" t="str">
            <v>EACH</v>
          </cell>
          <cell r="D6711" t="str">
            <v>LANE REDUCTION ARROW, TYPE A90</v>
          </cell>
          <cell r="F6711">
            <v>0</v>
          </cell>
          <cell r="G6711"/>
        </row>
        <row r="6712">
          <cell r="A6712" t="str">
            <v>647E20642</v>
          </cell>
          <cell r="B6712"/>
          <cell r="C6712" t="str">
            <v>EACH</v>
          </cell>
          <cell r="D6712" t="str">
            <v>LANE REDUCTION ARROW, TYPE A125</v>
          </cell>
          <cell r="F6712">
            <v>0</v>
          </cell>
          <cell r="G6712"/>
        </row>
        <row r="6713">
          <cell r="A6713" t="str">
            <v>647E20650</v>
          </cell>
          <cell r="B6713"/>
          <cell r="C6713" t="str">
            <v>EACH</v>
          </cell>
          <cell r="D6713" t="str">
            <v>LANE REDUCTION ARROW, TYPE B90</v>
          </cell>
          <cell r="F6713">
            <v>0</v>
          </cell>
          <cell r="G6713"/>
        </row>
        <row r="6714">
          <cell r="A6714" t="str">
            <v>647E20652</v>
          </cell>
          <cell r="B6714"/>
          <cell r="C6714" t="str">
            <v>EACH</v>
          </cell>
          <cell r="D6714" t="str">
            <v>LANE REDUCTION ARROW, TYPE B125</v>
          </cell>
          <cell r="F6714">
            <v>0</v>
          </cell>
          <cell r="G6714"/>
        </row>
        <row r="6715">
          <cell r="A6715" t="str">
            <v>647E20700</v>
          </cell>
          <cell r="B6715"/>
          <cell r="C6715" t="str">
            <v>EACH</v>
          </cell>
          <cell r="D6715" t="str">
            <v>WORD ON PAVEMENT, 72", TYPE A90</v>
          </cell>
          <cell r="F6715">
            <v>0</v>
          </cell>
          <cell r="G6715"/>
        </row>
        <row r="6716">
          <cell r="A6716" t="str">
            <v>647E20702</v>
          </cell>
          <cell r="B6716"/>
          <cell r="C6716" t="str">
            <v>EACH</v>
          </cell>
          <cell r="D6716" t="str">
            <v>WORD ON PAVEMENT, 72", TYPE A125</v>
          </cell>
          <cell r="F6716">
            <v>0</v>
          </cell>
          <cell r="G6716"/>
        </row>
        <row r="6717">
          <cell r="A6717" t="str">
            <v>647E20710</v>
          </cell>
          <cell r="B6717"/>
          <cell r="C6717" t="str">
            <v>EACH</v>
          </cell>
          <cell r="D6717" t="str">
            <v>WORD ON PAVEMENT, 72", TYPE B90</v>
          </cell>
          <cell r="F6717">
            <v>0</v>
          </cell>
          <cell r="G6717"/>
        </row>
        <row r="6718">
          <cell r="A6718" t="str">
            <v>647E20712</v>
          </cell>
          <cell r="B6718"/>
          <cell r="C6718" t="str">
            <v>EACH</v>
          </cell>
          <cell r="D6718" t="str">
            <v>WORD ON PAVEMENT, 72", TYPE B125</v>
          </cell>
          <cell r="F6718">
            <v>0</v>
          </cell>
          <cell r="G6718"/>
        </row>
        <row r="6719">
          <cell r="A6719" t="str">
            <v>647E20730</v>
          </cell>
          <cell r="B6719"/>
          <cell r="C6719" t="str">
            <v>EACH</v>
          </cell>
          <cell r="D6719" t="str">
            <v>WORD ON PAVEMENT, 96", TYPE A90</v>
          </cell>
          <cell r="F6719">
            <v>0</v>
          </cell>
          <cell r="G6719"/>
        </row>
        <row r="6720">
          <cell r="A6720" t="str">
            <v>647E20732</v>
          </cell>
          <cell r="B6720"/>
          <cell r="C6720" t="str">
            <v>EACH</v>
          </cell>
          <cell r="D6720" t="str">
            <v>WORD ON PAVEMENT, 96", TYPE A125</v>
          </cell>
          <cell r="F6720">
            <v>0</v>
          </cell>
          <cell r="G6720"/>
        </row>
        <row r="6721">
          <cell r="A6721" t="str">
            <v>647E20740</v>
          </cell>
          <cell r="B6721"/>
          <cell r="C6721" t="str">
            <v>EACH</v>
          </cell>
          <cell r="D6721" t="str">
            <v>WORD ON PAVEMENT, 96", TYPE B90</v>
          </cell>
          <cell r="F6721">
            <v>0</v>
          </cell>
          <cell r="G6721"/>
        </row>
        <row r="6722">
          <cell r="A6722" t="str">
            <v>647E20742</v>
          </cell>
          <cell r="B6722"/>
          <cell r="C6722" t="str">
            <v>EACH</v>
          </cell>
          <cell r="D6722" t="str">
            <v>WORD ON PAVEMENT, 96", TYPE B125</v>
          </cell>
          <cell r="F6722">
            <v>0</v>
          </cell>
          <cell r="G6722"/>
        </row>
        <row r="6723">
          <cell r="A6723" t="str">
            <v>647E20800</v>
          </cell>
          <cell r="B6723"/>
          <cell r="C6723" t="str">
            <v>FT</v>
          </cell>
          <cell r="D6723" t="str">
            <v>DOTTED LINE, 4", TYPE A90</v>
          </cell>
          <cell r="F6723">
            <v>0</v>
          </cell>
          <cell r="G6723"/>
        </row>
        <row r="6724">
          <cell r="A6724" t="str">
            <v>647E20802</v>
          </cell>
          <cell r="B6724"/>
          <cell r="C6724" t="str">
            <v>FT</v>
          </cell>
          <cell r="D6724" t="str">
            <v>DOTTED LINE, 4", TYPE A125</v>
          </cell>
          <cell r="F6724">
            <v>0</v>
          </cell>
          <cell r="G6724"/>
        </row>
        <row r="6725">
          <cell r="A6725" t="str">
            <v>647E20810</v>
          </cell>
          <cell r="B6725"/>
          <cell r="C6725" t="str">
            <v>FT</v>
          </cell>
          <cell r="D6725" t="str">
            <v>DOTTED LINE, 4", TYPE B90</v>
          </cell>
          <cell r="F6725">
            <v>0</v>
          </cell>
          <cell r="G6725"/>
        </row>
        <row r="6726">
          <cell r="A6726" t="str">
            <v>647E20812</v>
          </cell>
          <cell r="B6726"/>
          <cell r="C6726" t="str">
            <v>FT</v>
          </cell>
          <cell r="D6726" t="str">
            <v>DOTTED LINE, 4", TYPE B125</v>
          </cell>
          <cell r="F6726">
            <v>0</v>
          </cell>
          <cell r="G6726"/>
        </row>
        <row r="6727">
          <cell r="A6727" t="str">
            <v>647E20880</v>
          </cell>
          <cell r="B6727"/>
          <cell r="C6727" t="str">
            <v>FT</v>
          </cell>
          <cell r="D6727" t="str">
            <v>DOTTED LINE, 12", TYPE A90</v>
          </cell>
          <cell r="F6727">
            <v>0</v>
          </cell>
          <cell r="G6727"/>
        </row>
        <row r="6728">
          <cell r="A6728" t="str">
            <v>647E20882</v>
          </cell>
          <cell r="B6728"/>
          <cell r="C6728" t="str">
            <v>FT</v>
          </cell>
          <cell r="D6728" t="str">
            <v>DOTTED LINE, 12", TYPE A125</v>
          </cell>
          <cell r="F6728">
            <v>0</v>
          </cell>
          <cell r="G6728"/>
        </row>
        <row r="6729">
          <cell r="A6729" t="str">
            <v>647E20890</v>
          </cell>
          <cell r="B6729"/>
          <cell r="C6729" t="str">
            <v>FT</v>
          </cell>
          <cell r="D6729" t="str">
            <v>DOTTED LINE, 12", TYPE B90</v>
          </cell>
          <cell r="F6729">
            <v>0</v>
          </cell>
          <cell r="G6729"/>
        </row>
        <row r="6730">
          <cell r="A6730" t="str">
            <v>647E20892</v>
          </cell>
          <cell r="B6730"/>
          <cell r="C6730" t="str">
            <v>FT</v>
          </cell>
          <cell r="D6730" t="str">
            <v>DOTTED LINE, 12", TYPE B125</v>
          </cell>
          <cell r="F6730">
            <v>0</v>
          </cell>
          <cell r="G6730"/>
        </row>
        <row r="6731">
          <cell r="A6731" t="str">
            <v>647E20900</v>
          </cell>
          <cell r="B6731"/>
          <cell r="C6731" t="str">
            <v>EACH</v>
          </cell>
          <cell r="D6731" t="str">
            <v>BIKE LANE SYMBOL MARKING, TYPE A90</v>
          </cell>
          <cell r="F6731">
            <v>0</v>
          </cell>
          <cell r="G6731"/>
        </row>
        <row r="6732">
          <cell r="A6732" t="str">
            <v>647E20902</v>
          </cell>
          <cell r="B6732"/>
          <cell r="C6732" t="str">
            <v>EACH</v>
          </cell>
          <cell r="D6732" t="str">
            <v>BIKE LANE SYMBOL MARKING, TYPE A125</v>
          </cell>
          <cell r="F6732">
            <v>0</v>
          </cell>
          <cell r="G6732"/>
        </row>
        <row r="6733">
          <cell r="A6733" t="str">
            <v>647E20910</v>
          </cell>
          <cell r="B6733"/>
          <cell r="C6733" t="str">
            <v>EACH</v>
          </cell>
          <cell r="D6733" t="str">
            <v>BIKE LANE SYMBOL MARKING, TYPE B90</v>
          </cell>
          <cell r="F6733">
            <v>0</v>
          </cell>
          <cell r="G6733"/>
        </row>
        <row r="6734">
          <cell r="A6734" t="str">
            <v>647E20912</v>
          </cell>
          <cell r="B6734"/>
          <cell r="C6734" t="str">
            <v>EACH</v>
          </cell>
          <cell r="D6734" t="str">
            <v>BIKE LANE SYMBOL MARKING, TYPE B125</v>
          </cell>
          <cell r="F6734">
            <v>0</v>
          </cell>
          <cell r="G6734"/>
        </row>
        <row r="6735">
          <cell r="A6735" t="str">
            <v>647E20930</v>
          </cell>
          <cell r="B6735"/>
          <cell r="C6735" t="str">
            <v>EACH</v>
          </cell>
          <cell r="D6735" t="str">
            <v>SHARED LANE MARKING, TYPE A90</v>
          </cell>
          <cell r="F6735">
            <v>0</v>
          </cell>
          <cell r="G6735"/>
        </row>
        <row r="6736">
          <cell r="A6736" t="str">
            <v>647E20932</v>
          </cell>
          <cell r="B6736"/>
          <cell r="C6736" t="str">
            <v>EACH</v>
          </cell>
          <cell r="D6736" t="str">
            <v>SHARED LANE MARKING, TYPE A125</v>
          </cell>
          <cell r="F6736">
            <v>0</v>
          </cell>
          <cell r="G6736"/>
        </row>
        <row r="6737">
          <cell r="A6737" t="str">
            <v>647E20940</v>
          </cell>
          <cell r="B6737"/>
          <cell r="C6737" t="str">
            <v>EACH</v>
          </cell>
          <cell r="D6737" t="str">
            <v>SHARED LANE MARKING, TYPE B90</v>
          </cell>
          <cell r="F6737">
            <v>0</v>
          </cell>
          <cell r="G6737"/>
        </row>
        <row r="6738">
          <cell r="A6738" t="str">
            <v>647E20942</v>
          </cell>
          <cell r="B6738"/>
          <cell r="C6738" t="str">
            <v>EACH</v>
          </cell>
          <cell r="D6738" t="str">
            <v>SHARED LANE MARKING, TYPE B125</v>
          </cell>
          <cell r="F6738">
            <v>0</v>
          </cell>
          <cell r="G6738"/>
        </row>
        <row r="6739">
          <cell r="A6739" t="str">
            <v>647E20960</v>
          </cell>
          <cell r="B6739"/>
          <cell r="C6739" t="str">
            <v>FT</v>
          </cell>
          <cell r="D6739" t="str">
            <v>YIELD LINE, TYPE A90</v>
          </cell>
          <cell r="F6739">
            <v>0</v>
          </cell>
          <cell r="G6739"/>
        </row>
        <row r="6740">
          <cell r="A6740" t="str">
            <v>647E20962</v>
          </cell>
          <cell r="B6740"/>
          <cell r="C6740" t="str">
            <v>FT</v>
          </cell>
          <cell r="D6740" t="str">
            <v>YIELD LINE, TYPE A125</v>
          </cell>
          <cell r="F6740">
            <v>0</v>
          </cell>
          <cell r="G6740"/>
        </row>
        <row r="6741">
          <cell r="A6741" t="str">
            <v>647E20970</v>
          </cell>
          <cell r="B6741"/>
          <cell r="C6741" t="str">
            <v>FT</v>
          </cell>
          <cell r="D6741" t="str">
            <v>YIELD LINE, TYPE B90</v>
          </cell>
          <cell r="F6741">
            <v>0</v>
          </cell>
          <cell r="G6741"/>
        </row>
        <row r="6742">
          <cell r="A6742" t="str">
            <v>647E20972</v>
          </cell>
          <cell r="B6742"/>
          <cell r="C6742" t="str">
            <v>FT</v>
          </cell>
          <cell r="D6742" t="str">
            <v>YIELD LINE, TYPE B125</v>
          </cell>
          <cell r="F6742">
            <v>0</v>
          </cell>
          <cell r="G6742"/>
        </row>
        <row r="6743">
          <cell r="A6743" t="str">
            <v>647E50000</v>
          </cell>
          <cell r="B6743"/>
          <cell r="C6743" t="str">
            <v>FT</v>
          </cell>
          <cell r="D6743" t="str">
            <v>REMOVAL OF PAVEMENT MARKING</v>
          </cell>
          <cell r="F6743">
            <v>0</v>
          </cell>
          <cell r="G6743"/>
        </row>
        <row r="6744">
          <cell r="A6744" t="str">
            <v>647E50010</v>
          </cell>
          <cell r="B6744"/>
          <cell r="C6744" t="str">
            <v>EACH</v>
          </cell>
          <cell r="D6744" t="str">
            <v>REMOVAL OF PAVEMENT MARKING</v>
          </cell>
          <cell r="F6744">
            <v>0</v>
          </cell>
          <cell r="G6744"/>
        </row>
        <row r="6745">
          <cell r="A6745" t="str">
            <v>647E50020</v>
          </cell>
          <cell r="B6745"/>
          <cell r="C6745" t="str">
            <v>SF</v>
          </cell>
          <cell r="D6745" t="str">
            <v>REMOVAL OF PAVEMENT MARKING</v>
          </cell>
          <cell r="F6745">
            <v>0</v>
          </cell>
          <cell r="G6745"/>
        </row>
        <row r="6746">
          <cell r="A6746" t="str">
            <v>647E50100</v>
          </cell>
          <cell r="B6746"/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B6747"/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B6748"/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B6749"/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B6750"/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G6750"/>
        </row>
        <row r="6751">
          <cell r="A6751" t="str">
            <v>647E60010</v>
          </cell>
          <cell r="B6751"/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G6751"/>
        </row>
        <row r="6752">
          <cell r="A6752" t="str">
            <v>647E60020</v>
          </cell>
          <cell r="B6752"/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G6752"/>
        </row>
        <row r="6753">
          <cell r="A6753" t="str">
            <v>647E60030</v>
          </cell>
          <cell r="B6753"/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G6753"/>
        </row>
        <row r="6754">
          <cell r="A6754" t="str">
            <v>648E00100</v>
          </cell>
          <cell r="B6754"/>
          <cell r="C6754" t="str">
            <v>MILE</v>
          </cell>
          <cell r="D6754" t="str">
            <v>EDGE LINE, 4"</v>
          </cell>
          <cell r="F6754">
            <v>0</v>
          </cell>
          <cell r="G6754"/>
        </row>
        <row r="6755">
          <cell r="A6755" t="str">
            <v>648E00101</v>
          </cell>
          <cell r="B6755"/>
          <cell r="C6755" t="str">
            <v>MILE</v>
          </cell>
          <cell r="D6755" t="str">
            <v>EDGE LINE, 4", AS PER PLAN</v>
          </cell>
          <cell r="F6755">
            <v>0</v>
          </cell>
          <cell r="G6755"/>
        </row>
        <row r="6756">
          <cell r="A6756" t="str">
            <v>648E00104</v>
          </cell>
          <cell r="B6756"/>
          <cell r="C6756" t="str">
            <v>MILE</v>
          </cell>
          <cell r="D6756" t="str">
            <v>EDGE LINE, 6"</v>
          </cell>
          <cell r="F6756">
            <v>0</v>
          </cell>
          <cell r="G6756"/>
        </row>
        <row r="6757">
          <cell r="A6757" t="str">
            <v>648E00200</v>
          </cell>
          <cell r="B6757"/>
          <cell r="C6757" t="str">
            <v>MILE</v>
          </cell>
          <cell r="D6757" t="str">
            <v>LANE LINE, 4"</v>
          </cell>
          <cell r="F6757">
            <v>0</v>
          </cell>
          <cell r="G6757"/>
        </row>
        <row r="6758">
          <cell r="A6758" t="str">
            <v>648E00201</v>
          </cell>
          <cell r="B6758"/>
          <cell r="C6758" t="str">
            <v>MILE</v>
          </cell>
          <cell r="D6758" t="str">
            <v>LANE LINE, 4", AS PER PLAN</v>
          </cell>
          <cell r="F6758">
            <v>0</v>
          </cell>
          <cell r="G6758"/>
        </row>
        <row r="6759">
          <cell r="A6759" t="str">
            <v>648E00204</v>
          </cell>
          <cell r="B6759"/>
          <cell r="C6759" t="str">
            <v>MILE</v>
          </cell>
          <cell r="D6759" t="str">
            <v>LANE LINE, 6"</v>
          </cell>
          <cell r="F6759">
            <v>0</v>
          </cell>
          <cell r="G6759"/>
        </row>
        <row r="6760">
          <cell r="A6760" t="str">
            <v>648E00205</v>
          </cell>
          <cell r="B6760"/>
          <cell r="C6760" t="str">
            <v>MILE</v>
          </cell>
          <cell r="D6760" t="str">
            <v>LANE LINE, 6", AS PER PLAN</v>
          </cell>
          <cell r="F6760">
            <v>0</v>
          </cell>
          <cell r="G6760"/>
        </row>
        <row r="6761">
          <cell r="A6761" t="str">
            <v>648E00300</v>
          </cell>
          <cell r="B6761"/>
          <cell r="C6761" t="str">
            <v>MILE</v>
          </cell>
          <cell r="D6761" t="str">
            <v>CENTER LINE</v>
          </cell>
          <cell r="F6761">
            <v>0</v>
          </cell>
          <cell r="G6761"/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  <cell r="G6762"/>
        </row>
        <row r="6763">
          <cell r="A6763" t="str">
            <v>648E00400</v>
          </cell>
          <cell r="B6763"/>
          <cell r="C6763" t="str">
            <v>FT</v>
          </cell>
          <cell r="D6763" t="str">
            <v>CHANNELIZING LINE, 8"</v>
          </cell>
          <cell r="F6763">
            <v>0</v>
          </cell>
          <cell r="G6763"/>
        </row>
        <row r="6764">
          <cell r="A6764" t="str">
            <v>648E00401</v>
          </cell>
          <cell r="B6764"/>
          <cell r="C6764" t="str">
            <v>FT</v>
          </cell>
          <cell r="D6764" t="str">
            <v>CHANNELIZING LINE, 8", AS PER PLAN</v>
          </cell>
          <cell r="F6764">
            <v>0</v>
          </cell>
          <cell r="G6764"/>
        </row>
        <row r="6765">
          <cell r="A6765" t="str">
            <v>648E00404</v>
          </cell>
          <cell r="B6765"/>
          <cell r="C6765" t="str">
            <v>FT</v>
          </cell>
          <cell r="D6765" t="str">
            <v>CHANNELIZING LINE, 12"</v>
          </cell>
          <cell r="F6765">
            <v>0</v>
          </cell>
          <cell r="G6765"/>
        </row>
        <row r="6766">
          <cell r="A6766" t="str">
            <v>648E00405</v>
          </cell>
          <cell r="B6766"/>
          <cell r="C6766" t="str">
            <v>FT</v>
          </cell>
          <cell r="D6766" t="str">
            <v>CHANNELIZING LINE, 12", AS PER PLAN</v>
          </cell>
          <cell r="F6766">
            <v>0</v>
          </cell>
          <cell r="G6766"/>
        </row>
        <row r="6767">
          <cell r="A6767" t="str">
            <v>648E01500</v>
          </cell>
          <cell r="B6767"/>
          <cell r="C6767" t="str">
            <v>FT</v>
          </cell>
          <cell r="D6767" t="str">
            <v>DOTTED LINE, 4"</v>
          </cell>
          <cell r="F6767">
            <v>0</v>
          </cell>
          <cell r="G6767"/>
        </row>
        <row r="6768">
          <cell r="A6768" t="str">
            <v>648E01501</v>
          </cell>
          <cell r="B6768"/>
          <cell r="C6768" t="str">
            <v>FT</v>
          </cell>
          <cell r="D6768" t="str">
            <v>DOTTED LINE, 4", AS PER PLAN</v>
          </cell>
          <cell r="F6768">
            <v>0</v>
          </cell>
          <cell r="G6768"/>
        </row>
        <row r="6769">
          <cell r="A6769" t="str">
            <v>648E01502</v>
          </cell>
          <cell r="B6769"/>
          <cell r="C6769" t="str">
            <v>FT</v>
          </cell>
          <cell r="D6769" t="str">
            <v>DOTTED LINE, 5"</v>
          </cell>
          <cell r="F6769">
            <v>0</v>
          </cell>
          <cell r="G6769"/>
        </row>
        <row r="6770">
          <cell r="A6770" t="str">
            <v>648E01503</v>
          </cell>
          <cell r="B6770"/>
          <cell r="C6770" t="str">
            <v>FT</v>
          </cell>
          <cell r="D6770" t="str">
            <v>DOTTED LINE, 5", AS PER PLAN</v>
          </cell>
          <cell r="F6770">
            <v>0</v>
          </cell>
          <cell r="G6770"/>
        </row>
        <row r="6771">
          <cell r="A6771" t="str">
            <v>648E01510</v>
          </cell>
          <cell r="B6771"/>
          <cell r="C6771" t="str">
            <v>FT</v>
          </cell>
          <cell r="D6771" t="str">
            <v>DOTTED LINE, 6"</v>
          </cell>
          <cell r="F6771">
            <v>0</v>
          </cell>
          <cell r="G6771"/>
        </row>
        <row r="6772">
          <cell r="A6772" t="str">
            <v>648E01511</v>
          </cell>
          <cell r="B6772"/>
          <cell r="C6772" t="str">
            <v>FT</v>
          </cell>
          <cell r="D6772" t="str">
            <v>DOTTED LINE, 6", AS PER PLAN</v>
          </cell>
          <cell r="F6772">
            <v>0</v>
          </cell>
          <cell r="G6772"/>
        </row>
        <row r="6773">
          <cell r="A6773" t="str">
            <v>648E01514</v>
          </cell>
          <cell r="B6773"/>
          <cell r="C6773" t="str">
            <v>FT</v>
          </cell>
          <cell r="D6773" t="str">
            <v>DOTTED LINE, 8"</v>
          </cell>
          <cell r="F6773">
            <v>0</v>
          </cell>
          <cell r="G6773"/>
        </row>
        <row r="6774">
          <cell r="A6774" t="str">
            <v>648E01515</v>
          </cell>
          <cell r="B6774"/>
          <cell r="C6774" t="str">
            <v>FT</v>
          </cell>
          <cell r="D6774" t="str">
            <v>DOTTED LINE, 8", AS PER PLAN</v>
          </cell>
          <cell r="F6774">
            <v>0</v>
          </cell>
          <cell r="G6774"/>
        </row>
        <row r="6775">
          <cell r="A6775" t="str">
            <v>648E01520</v>
          </cell>
          <cell r="B6775"/>
          <cell r="C6775" t="str">
            <v>FT</v>
          </cell>
          <cell r="D6775" t="str">
            <v>DOTTED LINE, 12"</v>
          </cell>
          <cell r="F6775">
            <v>0</v>
          </cell>
          <cell r="G6775"/>
        </row>
        <row r="6776">
          <cell r="A6776" t="str">
            <v>648E01521</v>
          </cell>
          <cell r="B6776"/>
          <cell r="C6776" t="str">
            <v>FT</v>
          </cell>
          <cell r="D6776" t="str">
            <v>DOTTED LINE, 12", AS PER PLAN</v>
          </cell>
          <cell r="F6776">
            <v>0</v>
          </cell>
          <cell r="G6776"/>
        </row>
        <row r="6777">
          <cell r="A6777" t="str">
            <v>648E20000</v>
          </cell>
          <cell r="B6777"/>
          <cell r="C6777" t="str">
            <v>LS</v>
          </cell>
          <cell r="D6777" t="str">
            <v>TWO - WAY RADIO EQUIPMENT</v>
          </cell>
          <cell r="F6777">
            <v>0</v>
          </cell>
          <cell r="G6777"/>
        </row>
        <row r="6778">
          <cell r="A6778" t="str">
            <v>648E30000</v>
          </cell>
          <cell r="B6778"/>
          <cell r="C6778" t="str">
            <v>FT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648E30010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648E30020</v>
          </cell>
          <cell r="B6780"/>
          <cell r="C6780" t="str">
            <v>EACH</v>
          </cell>
          <cell r="D6780" t="str">
            <v>REMOVAL OF PAVEMENT MARKING</v>
          </cell>
          <cell r="F6780">
            <v>0</v>
          </cell>
          <cell r="G6780"/>
        </row>
        <row r="6781">
          <cell r="A6781" t="str">
            <v>648E30030</v>
          </cell>
          <cell r="B6781"/>
          <cell r="C6781" t="str">
            <v>MILE</v>
          </cell>
          <cell r="D6781" t="str">
            <v>REMOVAL OF PAVEMENT MARKING</v>
          </cell>
          <cell r="F6781">
            <v>0</v>
          </cell>
          <cell r="G6781"/>
        </row>
        <row r="6782">
          <cell r="A6782" t="str">
            <v>648E60000</v>
          </cell>
          <cell r="B6782"/>
          <cell r="C6782" t="str">
            <v>SF</v>
          </cell>
          <cell r="D6782" t="str">
            <v>GREEN COLORED PAVEMENT FOR BIKE LANES</v>
          </cell>
          <cell r="F6782">
            <v>0</v>
          </cell>
          <cell r="G6782"/>
        </row>
        <row r="6783">
          <cell r="A6783" t="str">
            <v>651E10000</v>
          </cell>
          <cell r="B6783"/>
          <cell r="C6783" t="str">
            <v>CY</v>
          </cell>
          <cell r="D6783" t="str">
            <v>TOPSOIL STOCKPILED</v>
          </cell>
          <cell r="F6783">
            <v>0</v>
          </cell>
          <cell r="G6783"/>
        </row>
        <row r="6784">
          <cell r="A6784" t="str">
            <v>651E10001</v>
          </cell>
          <cell r="B6784"/>
          <cell r="C6784" t="str">
            <v>CY</v>
          </cell>
          <cell r="D6784" t="str">
            <v>TOPSOIL STOCKPILED, AS PER PLAN</v>
          </cell>
          <cell r="F6784">
            <v>0</v>
          </cell>
          <cell r="G6784"/>
        </row>
        <row r="6785">
          <cell r="A6785" t="str">
            <v>652E10000</v>
          </cell>
          <cell r="B6785"/>
          <cell r="C6785" t="str">
            <v>CY</v>
          </cell>
          <cell r="D6785" t="str">
            <v>PLACING STOCKPILED TOPSOIL</v>
          </cell>
          <cell r="F6785">
            <v>0</v>
          </cell>
          <cell r="G6785"/>
        </row>
        <row r="6786">
          <cell r="A6786" t="str">
            <v>652E10001</v>
          </cell>
          <cell r="B6786"/>
          <cell r="C6786" t="str">
            <v>CY</v>
          </cell>
          <cell r="D6786" t="str">
            <v>PLACING STOCKPILED TOPSOIL, AS PER PLAN</v>
          </cell>
          <cell r="F6786">
            <v>0</v>
          </cell>
          <cell r="G6786"/>
        </row>
        <row r="6787">
          <cell r="A6787" t="str">
            <v>653E10000</v>
          </cell>
          <cell r="B6787"/>
          <cell r="C6787" t="str">
            <v>CY</v>
          </cell>
          <cell r="D6787" t="str">
            <v>TOPSOIL FURNISHED AND PLACED</v>
          </cell>
          <cell r="F6787">
            <v>0</v>
          </cell>
          <cell r="G6787"/>
        </row>
        <row r="6788">
          <cell r="A6788" t="str">
            <v>653E10001</v>
          </cell>
          <cell r="B6788"/>
          <cell r="C6788" t="str">
            <v>CY</v>
          </cell>
          <cell r="D6788" t="str">
            <v>TOPSOIL FURNISHED AND PLACED, AS PER PLAN</v>
          </cell>
          <cell r="F6788">
            <v>0</v>
          </cell>
          <cell r="G6788"/>
        </row>
        <row r="6789">
          <cell r="A6789" t="str">
            <v>654E10000</v>
          </cell>
          <cell r="B6789"/>
          <cell r="C6789" t="str">
            <v>MSF</v>
          </cell>
          <cell r="D6789" t="str">
            <v>RENOVATING EXISTING SOIL</v>
          </cell>
          <cell r="F6789">
            <v>0</v>
          </cell>
          <cell r="G6789"/>
        </row>
        <row r="6790">
          <cell r="A6790" t="str">
            <v>654E10001</v>
          </cell>
          <cell r="B6790"/>
          <cell r="C6790" t="str">
            <v>MSF</v>
          </cell>
          <cell r="D6790" t="str">
            <v>RENOVATING EXISTING SOIL, AS PER PLAN</v>
          </cell>
          <cell r="F6790">
            <v>0</v>
          </cell>
          <cell r="G6790"/>
        </row>
        <row r="6791">
          <cell r="A6791" t="str">
            <v>654E11000</v>
          </cell>
          <cell r="B6791"/>
          <cell r="C6791" t="str">
            <v>TON</v>
          </cell>
          <cell r="D6791" t="str">
            <v>COMMERCIAL FERTILIZER</v>
          </cell>
          <cell r="F6791">
            <v>0</v>
          </cell>
          <cell r="G6791"/>
        </row>
        <row r="6792">
          <cell r="A6792" t="str">
            <v>654E11001</v>
          </cell>
          <cell r="B6792"/>
          <cell r="C6792" t="str">
            <v>TON</v>
          </cell>
          <cell r="D6792" t="str">
            <v>COMMERCIAL FERTILIZER, AS PER PLAN</v>
          </cell>
          <cell r="F6792">
            <v>0</v>
          </cell>
          <cell r="G6792"/>
        </row>
        <row r="6793">
          <cell r="A6793" t="str">
            <v>656E10000</v>
          </cell>
          <cell r="B6793"/>
          <cell r="C6793" t="str">
            <v>MSF</v>
          </cell>
          <cell r="D6793" t="str">
            <v>ROADSIDE CLEANUP</v>
          </cell>
          <cell r="F6793">
            <v>0</v>
          </cell>
          <cell r="G6793"/>
        </row>
        <row r="6794">
          <cell r="A6794" t="str">
            <v>656E10001</v>
          </cell>
          <cell r="B6794"/>
          <cell r="C6794" t="str">
            <v>MSF</v>
          </cell>
          <cell r="D6794" t="str">
            <v>ROADSIDE CLEANUP, AS PER PLAN</v>
          </cell>
          <cell r="F6794">
            <v>0</v>
          </cell>
          <cell r="G6794"/>
        </row>
        <row r="6795">
          <cell r="A6795" t="str">
            <v>657E10000</v>
          </cell>
          <cell r="B6795"/>
          <cell r="C6795" t="str">
            <v>SY</v>
          </cell>
          <cell r="D6795" t="str">
            <v>RIPRAP FOR TREE PROTECTION</v>
          </cell>
          <cell r="F6795">
            <v>0</v>
          </cell>
          <cell r="G6795"/>
        </row>
        <row r="6796">
          <cell r="A6796" t="str">
            <v>657E10001</v>
          </cell>
          <cell r="B6796"/>
          <cell r="C6796" t="str">
            <v>SY</v>
          </cell>
          <cell r="D6796" t="str">
            <v>RIPRAP FOR TREE PROTECTION, AS PER PLAN</v>
          </cell>
          <cell r="F6796">
            <v>0</v>
          </cell>
          <cell r="G6796"/>
        </row>
        <row r="6797">
          <cell r="A6797" t="str">
            <v>657E98000</v>
          </cell>
          <cell r="B6797"/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B6798"/>
          <cell r="C6798" t="str">
            <v>CY</v>
          </cell>
          <cell r="D6798" t="str">
            <v>TREE ROOT AERATION</v>
          </cell>
          <cell r="F6798">
            <v>0</v>
          </cell>
          <cell r="G6798"/>
        </row>
        <row r="6799">
          <cell r="A6799" t="str">
            <v>658E10001</v>
          </cell>
          <cell r="B6799"/>
          <cell r="C6799" t="str">
            <v>CY</v>
          </cell>
          <cell r="D6799" t="str">
            <v>TREE ROOT AERATION, AS PER PLAN</v>
          </cell>
          <cell r="F6799">
            <v>0</v>
          </cell>
          <cell r="G6799"/>
        </row>
        <row r="6800">
          <cell r="A6800" t="str">
            <v>659E00100</v>
          </cell>
          <cell r="B6800"/>
          <cell r="C6800" t="str">
            <v>EACH</v>
          </cell>
          <cell r="D6800" t="str">
            <v>SOIL ANALYSIS TEST</v>
          </cell>
          <cell r="F6800">
            <v>0</v>
          </cell>
          <cell r="G6800"/>
        </row>
        <row r="6801">
          <cell r="A6801" t="str">
            <v>659E00300</v>
          </cell>
          <cell r="B6801"/>
          <cell r="C6801" t="str">
            <v>CY</v>
          </cell>
          <cell r="D6801" t="str">
            <v>TOPSOIL</v>
          </cell>
          <cell r="F6801">
            <v>0</v>
          </cell>
          <cell r="G6801"/>
        </row>
        <row r="6802">
          <cell r="A6802" t="str">
            <v>659E00301</v>
          </cell>
          <cell r="B6802"/>
          <cell r="C6802" t="str">
            <v>CY</v>
          </cell>
          <cell r="D6802" t="str">
            <v>TOPSOIL, AS PER PLAN</v>
          </cell>
          <cell r="F6802">
            <v>0</v>
          </cell>
          <cell r="G6802"/>
        </row>
        <row r="6803">
          <cell r="A6803" t="str">
            <v>659E00500</v>
          </cell>
          <cell r="B6803"/>
          <cell r="C6803" t="str">
            <v>SY</v>
          </cell>
          <cell r="D6803" t="str">
            <v>SEEDING AND MULCHING, CLASS 1</v>
          </cell>
          <cell r="F6803">
            <v>0</v>
          </cell>
          <cell r="G6803"/>
        </row>
        <row r="6804">
          <cell r="A6804" t="str">
            <v>659E00501</v>
          </cell>
          <cell r="B6804"/>
          <cell r="C6804" t="str">
            <v>SY</v>
          </cell>
          <cell r="D6804" t="str">
            <v>SEEDING AND MULCHING, CLASS 1, AS PER PLAN</v>
          </cell>
          <cell r="F6804">
            <v>0</v>
          </cell>
          <cell r="G6804"/>
        </row>
        <row r="6805">
          <cell r="A6805" t="str">
            <v>659E00510</v>
          </cell>
          <cell r="B6805"/>
          <cell r="C6805" t="str">
            <v>SY</v>
          </cell>
          <cell r="D6805" t="str">
            <v>SEEDING AND MULCHING, CLASS 2</v>
          </cell>
          <cell r="F6805">
            <v>0</v>
          </cell>
          <cell r="G6805"/>
        </row>
        <row r="6806">
          <cell r="A6806" t="str">
            <v>659E00511</v>
          </cell>
          <cell r="B6806"/>
          <cell r="C6806" t="str">
            <v>SY</v>
          </cell>
          <cell r="D6806" t="str">
            <v>SEEDING AND MULCHING, CLASS 2, AS PER PLAN</v>
          </cell>
          <cell r="F6806">
            <v>0</v>
          </cell>
          <cell r="G6806"/>
        </row>
        <row r="6807">
          <cell r="A6807" t="str">
            <v>659E00520</v>
          </cell>
          <cell r="B6807"/>
          <cell r="C6807" t="str">
            <v>SY</v>
          </cell>
          <cell r="D6807" t="str">
            <v>SEEDING AND MULCHING, CLASS 3A</v>
          </cell>
          <cell r="F6807">
            <v>0</v>
          </cell>
          <cell r="G6807"/>
        </row>
        <row r="6808">
          <cell r="A6808" t="str">
            <v>659E00530</v>
          </cell>
          <cell r="B6808"/>
          <cell r="C6808" t="str">
            <v>SY</v>
          </cell>
          <cell r="D6808" t="str">
            <v>SEEDING AND MULCHING, CLASS 3B</v>
          </cell>
          <cell r="F6808">
            <v>0</v>
          </cell>
          <cell r="G6808"/>
        </row>
        <row r="6809">
          <cell r="A6809" t="str">
            <v>659E00531</v>
          </cell>
          <cell r="B6809"/>
          <cell r="C6809" t="str">
            <v>SY</v>
          </cell>
          <cell r="D6809" t="str">
            <v>SEEDING AND MULCHING, CLASS 3B, AS PER PLAN</v>
          </cell>
          <cell r="F6809">
            <v>0</v>
          </cell>
          <cell r="G6809"/>
        </row>
        <row r="6810">
          <cell r="A6810" t="str">
            <v>659E00540</v>
          </cell>
          <cell r="B6810"/>
          <cell r="C6810" t="str">
            <v>SY</v>
          </cell>
          <cell r="D6810" t="str">
            <v>SEEDING AND MULCHING, CLASS 3C</v>
          </cell>
          <cell r="F6810">
            <v>0</v>
          </cell>
          <cell r="G6810"/>
        </row>
        <row r="6811">
          <cell r="A6811" t="str">
            <v>659E00541</v>
          </cell>
          <cell r="B6811"/>
          <cell r="C6811" t="str">
            <v>SY</v>
          </cell>
          <cell r="D6811" t="str">
            <v>SEEDING AND MULCHING, CLASS 3C, AS PER PLAN</v>
          </cell>
          <cell r="F6811">
            <v>0</v>
          </cell>
          <cell r="G6811"/>
        </row>
        <row r="6812">
          <cell r="A6812" t="str">
            <v>659E00550</v>
          </cell>
          <cell r="B6812"/>
          <cell r="C6812" t="str">
            <v>SY</v>
          </cell>
          <cell r="D6812" t="str">
            <v>SEEDING AND MULCHING, CLASS 4A</v>
          </cell>
          <cell r="F6812">
            <v>0</v>
          </cell>
          <cell r="G6812"/>
        </row>
        <row r="6813">
          <cell r="A6813" t="str">
            <v>659E00551</v>
          </cell>
          <cell r="B6813"/>
          <cell r="C6813" t="str">
            <v>SY</v>
          </cell>
          <cell r="D6813" t="str">
            <v>SEEDING AND MULCHING, CLASS 4A, AS PER PLAN</v>
          </cell>
          <cell r="F6813">
            <v>0</v>
          </cell>
          <cell r="G6813"/>
        </row>
        <row r="6814">
          <cell r="A6814" t="str">
            <v>659E00560</v>
          </cell>
          <cell r="B6814"/>
          <cell r="C6814" t="str">
            <v>SY</v>
          </cell>
          <cell r="D6814" t="str">
            <v>SEEDING AND MULCHING, CLASS 4B</v>
          </cell>
          <cell r="F6814">
            <v>0</v>
          </cell>
          <cell r="G6814"/>
        </row>
        <row r="6815">
          <cell r="A6815" t="str">
            <v>659E00561</v>
          </cell>
          <cell r="B6815"/>
          <cell r="C6815" t="str">
            <v>SY</v>
          </cell>
          <cell r="D6815" t="str">
            <v>SEEDING AND MULCHING, CLASS 4B, AS PER PLAN</v>
          </cell>
          <cell r="F6815">
            <v>0</v>
          </cell>
          <cell r="G6815"/>
        </row>
        <row r="6816">
          <cell r="A6816" t="str">
            <v>659E00570</v>
          </cell>
          <cell r="B6816"/>
          <cell r="C6816" t="str">
            <v>SY</v>
          </cell>
          <cell r="D6816" t="str">
            <v>SEEDING AND MULCHING, CLASS 5A</v>
          </cell>
          <cell r="F6816">
            <v>0</v>
          </cell>
          <cell r="G6816"/>
        </row>
        <row r="6817">
          <cell r="A6817" t="str">
            <v>659E00571</v>
          </cell>
          <cell r="B6817"/>
          <cell r="C6817" t="str">
            <v>SY</v>
          </cell>
          <cell r="D6817" t="str">
            <v>SEEDING AND MULCHING, CLASS 5A, AS PER PLAN</v>
          </cell>
          <cell r="F6817">
            <v>0</v>
          </cell>
          <cell r="G6817"/>
        </row>
        <row r="6818">
          <cell r="A6818" t="str">
            <v>659E00580</v>
          </cell>
          <cell r="B6818"/>
          <cell r="C6818" t="str">
            <v>SY</v>
          </cell>
          <cell r="D6818" t="str">
            <v>SEEDING AND MULCHING, CLASS 5B</v>
          </cell>
          <cell r="F6818">
            <v>0</v>
          </cell>
          <cell r="G6818"/>
        </row>
        <row r="6819">
          <cell r="A6819" t="str">
            <v>659E00581</v>
          </cell>
          <cell r="B6819"/>
          <cell r="C6819" t="str">
            <v>SY</v>
          </cell>
          <cell r="D6819" t="str">
            <v>SEEDING AND MULCHING, CLASS 5B, AS PER PLAN</v>
          </cell>
          <cell r="F6819">
            <v>0</v>
          </cell>
          <cell r="G6819"/>
        </row>
        <row r="6820">
          <cell r="A6820" t="str">
            <v>659E00590</v>
          </cell>
          <cell r="B6820"/>
          <cell r="C6820" t="str">
            <v>SY</v>
          </cell>
          <cell r="D6820" t="str">
            <v>SEEDING AND MULCHING, CLASS 6</v>
          </cell>
          <cell r="F6820">
            <v>0</v>
          </cell>
          <cell r="G6820"/>
        </row>
        <row r="6821">
          <cell r="A6821" t="str">
            <v>659E00600</v>
          </cell>
          <cell r="B6821"/>
          <cell r="C6821" t="str">
            <v>SY</v>
          </cell>
          <cell r="D6821" t="str">
            <v>SEEDING AND MULCHING, CLASS 7</v>
          </cell>
          <cell r="F6821">
            <v>0</v>
          </cell>
          <cell r="G6821"/>
        </row>
        <row r="6822">
          <cell r="A6822" t="str">
            <v>659E10000</v>
          </cell>
          <cell r="B6822"/>
          <cell r="C6822" t="str">
            <v>SY</v>
          </cell>
          <cell r="D6822" t="str">
            <v>SEEDING AND MULCHING</v>
          </cell>
          <cell r="F6822">
            <v>0</v>
          </cell>
          <cell r="G6822"/>
        </row>
        <row r="6823">
          <cell r="A6823" t="str">
            <v>659E10001</v>
          </cell>
          <cell r="B6823"/>
          <cell r="C6823" t="str">
            <v>SY</v>
          </cell>
          <cell r="D6823" t="str">
            <v>SEEDING AND MULCHING, AS PER PLAN</v>
          </cell>
          <cell r="F6823">
            <v>0</v>
          </cell>
          <cell r="G6823"/>
        </row>
        <row r="6824">
          <cell r="A6824" t="str">
            <v>659E10100</v>
          </cell>
          <cell r="B6824"/>
          <cell r="C6824" t="str">
            <v>SY</v>
          </cell>
          <cell r="D6824" t="str">
            <v>SEEDING AND MULCHING FOR WILDLIFE</v>
          </cell>
          <cell r="F6824">
            <v>0</v>
          </cell>
          <cell r="G6824"/>
        </row>
        <row r="6825">
          <cell r="A6825" t="str">
            <v>659E10101</v>
          </cell>
          <cell r="B6825"/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G6825"/>
        </row>
        <row r="6826">
          <cell r="A6826" t="str">
            <v>659E14000</v>
          </cell>
          <cell r="B6826"/>
          <cell r="C6826" t="str">
            <v>SY</v>
          </cell>
          <cell r="D6826" t="str">
            <v>REPAIR SEEDING AND MULCHING</v>
          </cell>
          <cell r="F6826">
            <v>0</v>
          </cell>
          <cell r="G6826"/>
        </row>
        <row r="6827">
          <cell r="A6827" t="str">
            <v>659E14001</v>
          </cell>
          <cell r="B6827"/>
          <cell r="C6827" t="str">
            <v>SY</v>
          </cell>
          <cell r="D6827" t="str">
            <v>REPAIR SEEDING AND MULCHING, AS PER PLAN</v>
          </cell>
          <cell r="F6827">
            <v>0</v>
          </cell>
          <cell r="G6827"/>
        </row>
        <row r="6828">
          <cell r="A6828" t="str">
            <v>659E15000</v>
          </cell>
          <cell r="B6828"/>
          <cell r="C6828" t="str">
            <v>SY</v>
          </cell>
          <cell r="D6828" t="str">
            <v>INTER-SEEDING</v>
          </cell>
          <cell r="F6828">
            <v>0</v>
          </cell>
          <cell r="G6828"/>
        </row>
        <row r="6829">
          <cell r="A6829" t="str">
            <v>659E15001</v>
          </cell>
          <cell r="B6829"/>
          <cell r="C6829" t="str">
            <v>SY</v>
          </cell>
          <cell r="D6829" t="str">
            <v>INTER-SEEDING, AS PER PLAN</v>
          </cell>
          <cell r="F6829">
            <v>0</v>
          </cell>
          <cell r="G6829"/>
        </row>
        <row r="6830">
          <cell r="A6830" t="str">
            <v>659E20000</v>
          </cell>
          <cell r="B6830"/>
          <cell r="C6830" t="str">
            <v>TON</v>
          </cell>
          <cell r="D6830" t="str">
            <v>COMMERCIAL FERTILIZER</v>
          </cell>
          <cell r="F6830">
            <v>0</v>
          </cell>
          <cell r="G6830"/>
        </row>
        <row r="6831">
          <cell r="A6831" t="str">
            <v>659E20001</v>
          </cell>
          <cell r="B6831"/>
          <cell r="C6831" t="str">
            <v>TON</v>
          </cell>
          <cell r="D6831" t="str">
            <v>COMMERCIAL FERTILIZER, AS PER PLAN</v>
          </cell>
          <cell r="F6831">
            <v>0</v>
          </cell>
          <cell r="G6831"/>
        </row>
        <row r="6832">
          <cell r="A6832" t="str">
            <v>659E31000</v>
          </cell>
          <cell r="B6832"/>
          <cell r="C6832" t="str">
            <v>ACRE</v>
          </cell>
          <cell r="D6832" t="str">
            <v>LIME</v>
          </cell>
          <cell r="F6832">
            <v>0</v>
          </cell>
          <cell r="G6832"/>
        </row>
        <row r="6833">
          <cell r="A6833" t="str">
            <v>659E31001</v>
          </cell>
          <cell r="B6833"/>
          <cell r="C6833" t="str">
            <v>ACRE</v>
          </cell>
          <cell r="D6833" t="str">
            <v>LIME, AS PER PLAN</v>
          </cell>
          <cell r="F6833">
            <v>0</v>
          </cell>
          <cell r="G6833"/>
        </row>
        <row r="6834">
          <cell r="A6834" t="str">
            <v>659E35000</v>
          </cell>
          <cell r="B6834"/>
          <cell r="C6834" t="str">
            <v>MGAL</v>
          </cell>
          <cell r="D6834" t="str">
            <v>WATER</v>
          </cell>
          <cell r="F6834">
            <v>0</v>
          </cell>
          <cell r="G6834"/>
        </row>
        <row r="6835">
          <cell r="A6835" t="str">
            <v>659E35001</v>
          </cell>
          <cell r="B6835"/>
          <cell r="C6835" t="str">
            <v>MGAL</v>
          </cell>
          <cell r="D6835" t="str">
            <v>WATER, AS PER PLAN</v>
          </cell>
          <cell r="F6835">
            <v>0</v>
          </cell>
          <cell r="G6835"/>
        </row>
        <row r="6836">
          <cell r="A6836" t="str">
            <v>659E40000</v>
          </cell>
          <cell r="B6836"/>
          <cell r="C6836" t="str">
            <v>MSF</v>
          </cell>
          <cell r="D6836" t="str">
            <v>MOWING</v>
          </cell>
          <cell r="F6836">
            <v>0</v>
          </cell>
          <cell r="G6836"/>
        </row>
        <row r="6837">
          <cell r="A6837" t="str">
            <v>659E40001</v>
          </cell>
          <cell r="B6837"/>
          <cell r="C6837" t="str">
            <v>MSF</v>
          </cell>
          <cell r="D6837" t="str">
            <v>MOWING, AS PER PLAN</v>
          </cell>
          <cell r="F6837">
            <v>0</v>
          </cell>
          <cell r="G6837"/>
        </row>
        <row r="6838">
          <cell r="A6838" t="str">
            <v>659E98000</v>
          </cell>
          <cell r="B6838"/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B6839"/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B6841"/>
          <cell r="C6841" t="str">
            <v>SY</v>
          </cell>
          <cell r="D6841" t="str">
            <v>SODDING REINFORCED</v>
          </cell>
          <cell r="F6841">
            <v>0</v>
          </cell>
          <cell r="G6841"/>
        </row>
        <row r="6842">
          <cell r="A6842" t="str">
            <v>660E20001</v>
          </cell>
          <cell r="B6842"/>
          <cell r="C6842" t="str">
            <v>SY</v>
          </cell>
          <cell r="D6842" t="str">
            <v>SODDING REINFORCED, AS PER PLAN</v>
          </cell>
          <cell r="F6842">
            <v>0</v>
          </cell>
          <cell r="G6842"/>
        </row>
        <row r="6843">
          <cell r="A6843" t="str">
            <v>660E25000</v>
          </cell>
          <cell r="B6843"/>
          <cell r="C6843" t="str">
            <v>SY</v>
          </cell>
          <cell r="D6843" t="str">
            <v>SODDING STAKED</v>
          </cell>
          <cell r="F6843">
            <v>0</v>
          </cell>
          <cell r="G6843"/>
        </row>
        <row r="6844">
          <cell r="A6844" t="str">
            <v>660E25001</v>
          </cell>
          <cell r="B6844"/>
          <cell r="C6844" t="str">
            <v>SY</v>
          </cell>
          <cell r="D6844" t="str">
            <v>SODDING STAKED, AS PER PLAN</v>
          </cell>
          <cell r="F6844">
            <v>0</v>
          </cell>
          <cell r="G6844"/>
        </row>
        <row r="6845">
          <cell r="A6845" t="str">
            <v>660E30000</v>
          </cell>
          <cell r="B6845"/>
          <cell r="C6845" t="str">
            <v>SY</v>
          </cell>
          <cell r="D6845" t="str">
            <v>SODDING UNSTAKED</v>
          </cell>
          <cell r="F6845">
            <v>0</v>
          </cell>
          <cell r="G6845"/>
        </row>
        <row r="6846">
          <cell r="A6846" t="str">
            <v>660E30001</v>
          </cell>
          <cell r="B6846"/>
          <cell r="C6846" t="str">
            <v>SY</v>
          </cell>
          <cell r="D6846" t="str">
            <v>SODDING UNSTAKED, AS PER PLAN</v>
          </cell>
          <cell r="F6846">
            <v>0</v>
          </cell>
          <cell r="G6846"/>
        </row>
        <row r="6847">
          <cell r="A6847" t="str">
            <v>661E00100</v>
          </cell>
          <cell r="B6847"/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B6848"/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B6849"/>
          <cell r="C6849" t="str">
            <v>CY</v>
          </cell>
          <cell r="D6849" t="str">
            <v>MULCH</v>
          </cell>
          <cell r="F6849">
            <v>0</v>
          </cell>
          <cell r="G6849"/>
        </row>
        <row r="6850">
          <cell r="A6850" t="str">
            <v>661E00501</v>
          </cell>
          <cell r="B6850"/>
          <cell r="C6850" t="str">
            <v>CY</v>
          </cell>
          <cell r="D6850" t="str">
            <v>MULCH, AS PER PLAN</v>
          </cell>
          <cell r="F6850">
            <v>0</v>
          </cell>
          <cell r="G6850"/>
        </row>
        <row r="6851">
          <cell r="A6851" t="str">
            <v>661E10000</v>
          </cell>
          <cell r="B6851"/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B6852"/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B6853"/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B6854"/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B6855"/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  <cell r="G6897"/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  <cell r="G6898"/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B6937"/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  <cell r="G6941"/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  <cell r="G6942"/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  <cell r="G6943"/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G6945"/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G6946"/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G6947"/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G6948"/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G6949"/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G6950"/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G6951"/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G6952"/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G6953"/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G6954"/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  <cell r="G6955"/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  <cell r="G6956"/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  <cell r="G6957"/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  <cell r="G6958"/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  <cell r="G6959"/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  <cell r="G6960"/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  <cell r="G6961"/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  <cell r="G6962"/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G6963"/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  <cell r="G6964"/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  <cell r="G6965"/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  <cell r="G6966"/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  <cell r="G6967"/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  <cell r="G6968"/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  <cell r="G6969"/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  <cell r="G6970"/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  <cell r="G6971"/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  <cell r="G6972"/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  <cell r="G6973"/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  <cell r="G6974"/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  <cell r="G6975"/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  <cell r="G6976"/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  <cell r="G6977"/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  <cell r="G6978"/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  <cell r="G6979"/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  <cell r="G6980"/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  <cell r="G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G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G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G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G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G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G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G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G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G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G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G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G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G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G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G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G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G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G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G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G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G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G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G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G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G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G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G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G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G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G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G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G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G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G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G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G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G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G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G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G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G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G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G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G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G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G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G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G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G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G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G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G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G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G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G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G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G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G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G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G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G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G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G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G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G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G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G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G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G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G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G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G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G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G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G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G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G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G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  <cell r="G7169"/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  <cell r="G7170"/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  <cell r="G7171"/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G7176"/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  <cell r="G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G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G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G7180"/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  <cell r="G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G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G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G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G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G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G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G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G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G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G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G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G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G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G7195"/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  <cell r="G7196"/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G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G7198"/>
        </row>
        <row r="7199">
          <cell r="A7199" t="str">
            <v>804E20110</v>
          </cell>
          <cell r="B7199"/>
          <cell r="C7199" t="str">
            <v>FT</v>
          </cell>
          <cell r="D7199" t="str">
            <v>FIBER OPTIC CABLE, ARMORED, 108 FIBER</v>
          </cell>
          <cell r="F7199">
            <v>0</v>
          </cell>
          <cell r="G7199"/>
        </row>
        <row r="7200">
          <cell r="A7200" t="str">
            <v>804E20114</v>
          </cell>
          <cell r="B7200"/>
          <cell r="C7200" t="str">
            <v>FT</v>
          </cell>
          <cell r="D7200" t="str">
            <v>FIBER OPTIC CABLE, ARMORED, 144 FIBER</v>
          </cell>
          <cell r="F7200">
            <v>0</v>
          </cell>
          <cell r="G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G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G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G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G7204"/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G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G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G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G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G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G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G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G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G7217"/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  <cell r="G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G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G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G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G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G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G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G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G7226"/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  <cell r="G7227"/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  <cell r="G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G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G7230"/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  <cell r="G7231"/>
        </row>
        <row r="7232">
          <cell r="A7232" t="str">
            <v>804E32040</v>
          </cell>
          <cell r="B7232"/>
          <cell r="C7232" t="str">
            <v>FT</v>
          </cell>
          <cell r="D7232" t="str">
            <v>DROP CABLE, 12 FIBER</v>
          </cell>
          <cell r="F7232">
            <v>0</v>
          </cell>
          <cell r="G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G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G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G7236"/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  <cell r="G7237"/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G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G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G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G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G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G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G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G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G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G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G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G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G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G7251"/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  <cell r="G7252"/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  <cell r="G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G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G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G7256"/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  <cell r="G7257"/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  <cell r="G7258"/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G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G7260"/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  <cell r="G7261"/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  <cell r="G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G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G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G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G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G7267"/>
        </row>
        <row r="7268">
          <cell r="A7268" t="str">
            <v>804E38101</v>
          </cell>
          <cell r="B7268"/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  <cell r="G7268"/>
        </row>
        <row r="7269">
          <cell r="A7269" t="str">
            <v>804E38150</v>
          </cell>
          <cell r="B7269"/>
          <cell r="C7269" t="str">
            <v>EACH</v>
          </cell>
          <cell r="D7269" t="str">
            <v>FIBER OPTIC CABLE MEDIA CONVERTER, SERIAL</v>
          </cell>
          <cell r="F7269">
            <v>0</v>
          </cell>
          <cell r="G7269"/>
        </row>
        <row r="7270">
          <cell r="A7270" t="str">
            <v>804E38151</v>
          </cell>
          <cell r="B7270"/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  <cell r="G7270"/>
        </row>
        <row r="7271">
          <cell r="A7271" t="str">
            <v>804E39000</v>
          </cell>
          <cell r="B7271"/>
          <cell r="C7271" t="str">
            <v>EACH</v>
          </cell>
          <cell r="D7271" t="str">
            <v>FIBER OPTIC OPTICAL TIME DOMAIN REFLECTOMETER (OTDR)</v>
          </cell>
          <cell r="F7271">
            <v>0</v>
          </cell>
          <cell r="G7271"/>
        </row>
        <row r="7272">
          <cell r="A7272" t="str">
            <v>804E39100</v>
          </cell>
          <cell r="B7272"/>
          <cell r="C7272" t="str">
            <v>EACH</v>
          </cell>
          <cell r="D7272" t="str">
            <v>FIBER OPTIC CLEAVER</v>
          </cell>
          <cell r="F7272">
            <v>0</v>
          </cell>
          <cell r="G7272"/>
        </row>
        <row r="7273">
          <cell r="A7273" t="str">
            <v>804E39200</v>
          </cell>
          <cell r="B7273"/>
          <cell r="C7273" t="str">
            <v>EACH</v>
          </cell>
          <cell r="D7273" t="str">
            <v>FIBER OPTIC POWER METER</v>
          </cell>
          <cell r="F7273">
            <v>0</v>
          </cell>
          <cell r="G7273"/>
        </row>
        <row r="7274">
          <cell r="A7274" t="str">
            <v>804E39300</v>
          </cell>
          <cell r="B7274"/>
          <cell r="C7274" t="str">
            <v>EACH</v>
          </cell>
          <cell r="D7274" t="str">
            <v>FIBER OPTIC VISUAL FAULT LOCATOR</v>
          </cell>
          <cell r="F7274">
            <v>0</v>
          </cell>
          <cell r="G7274"/>
        </row>
        <row r="7275">
          <cell r="A7275" t="str">
            <v>804E98000</v>
          </cell>
          <cell r="B7275"/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B7276"/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B7277"/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B7279"/>
          <cell r="C7279" t="str">
            <v>EACH</v>
          </cell>
          <cell r="D7279" t="str">
            <v>GLOBAL POSITIONING SYSTEM CLOCK ASSEMBLY</v>
          </cell>
          <cell r="F7279">
            <v>0</v>
          </cell>
          <cell r="G7279"/>
        </row>
        <row r="7280">
          <cell r="A7280" t="str">
            <v>805E00101</v>
          </cell>
          <cell r="B7280"/>
          <cell r="C7280" t="str">
            <v>EACH</v>
          </cell>
          <cell r="D7280" t="str">
            <v>GLOBAL POSITIONING SYSTEM CLOCK ASSEMBLY, AS PER PLAN</v>
          </cell>
          <cell r="F7280">
            <v>0</v>
          </cell>
          <cell r="G7280"/>
        </row>
        <row r="7281">
          <cell r="A7281" t="str">
            <v>807E10000</v>
          </cell>
          <cell r="B7281"/>
          <cell r="C7281" t="str">
            <v>MILE</v>
          </cell>
          <cell r="D7281" t="str">
            <v>WET REFLECTIVE TRAFFIC PAINT, EDGE LINE, 4"</v>
          </cell>
          <cell r="F7281">
            <v>0</v>
          </cell>
          <cell r="G7281"/>
        </row>
        <row r="7282">
          <cell r="A7282" t="str">
            <v>807E10010</v>
          </cell>
          <cell r="B7282"/>
          <cell r="C7282" t="str">
            <v>MILE</v>
          </cell>
          <cell r="D7282" t="str">
            <v>WET REFLECTIVE TRAFFIC PAINT, EDGE LINE, 6"</v>
          </cell>
          <cell r="F7282">
            <v>0</v>
          </cell>
          <cell r="G7282"/>
        </row>
        <row r="7283">
          <cell r="A7283" t="str">
            <v>807E10100</v>
          </cell>
          <cell r="B7283"/>
          <cell r="C7283" t="str">
            <v>MILE</v>
          </cell>
          <cell r="D7283" t="str">
            <v>WET REFLECTIVE TRAFFIC PAINT, LANE LINE, 4"</v>
          </cell>
          <cell r="F7283">
            <v>0</v>
          </cell>
          <cell r="G7283"/>
        </row>
        <row r="7284">
          <cell r="A7284" t="str">
            <v>807E10110</v>
          </cell>
          <cell r="B7284"/>
          <cell r="C7284" t="str">
            <v>MILE</v>
          </cell>
          <cell r="D7284" t="str">
            <v>WET REFLECTIVE TRAFFIC PAINT, LANE LINE, 6"</v>
          </cell>
          <cell r="F7284">
            <v>0</v>
          </cell>
          <cell r="G7284"/>
        </row>
        <row r="7285">
          <cell r="A7285" t="str">
            <v>807E10200</v>
          </cell>
          <cell r="B7285"/>
          <cell r="C7285" t="str">
            <v>MILE</v>
          </cell>
          <cell r="D7285" t="str">
            <v>WET REFLECTIVE TRAFFIC PAINT, CENTER LINE</v>
          </cell>
          <cell r="F7285">
            <v>0</v>
          </cell>
          <cell r="G7285"/>
        </row>
        <row r="7286">
          <cell r="A7286" t="str">
            <v>807E10300</v>
          </cell>
          <cell r="B7286"/>
          <cell r="C7286" t="str">
            <v>FT</v>
          </cell>
          <cell r="D7286" t="str">
            <v>WET REFLECTIVE TRAFFIC PAINT, CHANNELIZING LINE, 8"</v>
          </cell>
          <cell r="F7286">
            <v>0</v>
          </cell>
          <cell r="G7286"/>
        </row>
        <row r="7287">
          <cell r="A7287" t="str">
            <v>807E10310</v>
          </cell>
          <cell r="B7287"/>
          <cell r="C7287" t="str">
            <v>FT</v>
          </cell>
          <cell r="D7287" t="str">
            <v>WET REFLECTIVE TRAFFIC PAINT, CHANNELIZING LINE, 12"</v>
          </cell>
          <cell r="F7287">
            <v>0</v>
          </cell>
          <cell r="G7287"/>
        </row>
        <row r="7288">
          <cell r="A7288" t="str">
            <v>807E10400</v>
          </cell>
          <cell r="B7288"/>
          <cell r="C7288" t="str">
            <v>FT</v>
          </cell>
          <cell r="D7288" t="str">
            <v>WET REFLECTIVE TRAFFIC PAINT, DOTTED LINE, 4"</v>
          </cell>
          <cell r="F7288">
            <v>0</v>
          </cell>
          <cell r="G7288"/>
        </row>
        <row r="7289">
          <cell r="A7289" t="str">
            <v>807E10410</v>
          </cell>
          <cell r="B7289"/>
          <cell r="C7289" t="str">
            <v>FT</v>
          </cell>
          <cell r="D7289" t="str">
            <v>WET REFLECTIVE TRAFFIC PAINT, DOTTED LINE, 6"</v>
          </cell>
          <cell r="F7289">
            <v>0</v>
          </cell>
          <cell r="G7289"/>
        </row>
        <row r="7290">
          <cell r="A7290" t="str">
            <v>807E10420</v>
          </cell>
          <cell r="B7290"/>
          <cell r="C7290" t="str">
            <v>FT</v>
          </cell>
          <cell r="D7290" t="str">
            <v>WET REFLECTIVE TRAFFIC PAINT, DOTTED LINE, 8"</v>
          </cell>
          <cell r="F7290">
            <v>0</v>
          </cell>
          <cell r="G7290"/>
        </row>
        <row r="7291">
          <cell r="A7291" t="str">
            <v>807E10430</v>
          </cell>
          <cell r="B7291"/>
          <cell r="C7291" t="str">
            <v>FT</v>
          </cell>
          <cell r="D7291" t="str">
            <v>WET REFLECTIVE TRAFFIC PAINT, DOTTED LINE, 12"</v>
          </cell>
          <cell r="F7291">
            <v>0</v>
          </cell>
          <cell r="G7291"/>
        </row>
        <row r="7292">
          <cell r="A7292" t="str">
            <v>807E11000</v>
          </cell>
          <cell r="B7292"/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  <cell r="G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G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G7294"/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G7295"/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G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G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G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G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G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G7301"/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G7302"/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  <cell r="G7303"/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  <cell r="G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G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G7306"/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  <cell r="G7307"/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  <cell r="G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G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G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G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G7312"/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  <cell r="G7313"/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  <cell r="G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G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G7316"/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  <cell r="G7317"/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  <cell r="G7318"/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G7319"/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G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G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G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G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G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G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G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G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G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G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G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G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G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G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39"/>
  <sheetViews>
    <sheetView showGridLines="0" tabSelected="1" topLeftCell="A52" zoomScale="90" zoomScaleNormal="90" workbookViewId="0">
      <selection activeCell="D14" sqref="D14:U9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29" width="9.7109375" style="6" customWidth="1"/>
    <col min="30" max="30" width="2.71093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10</v>
      </c>
      <c r="G1" s="4" t="s">
        <v>15</v>
      </c>
      <c r="H1" s="3" t="s">
        <v>16</v>
      </c>
      <c r="I1" s="2"/>
      <c r="J1" s="2"/>
      <c r="K1" s="2"/>
      <c r="L1" s="2"/>
      <c r="M1" s="2"/>
      <c r="N1" s="2"/>
      <c r="O1" s="40"/>
      <c r="P1" s="40"/>
      <c r="Q1" s="40"/>
      <c r="R1" s="40"/>
      <c r="S1" s="40"/>
      <c r="T1" s="40"/>
      <c r="U1" s="40"/>
      <c r="V1" s="2"/>
      <c r="W1" s="2"/>
      <c r="X1" s="2"/>
      <c r="Y1" s="2"/>
      <c r="Z1" s="2"/>
      <c r="AA1" s="2"/>
      <c r="AB1" s="41"/>
      <c r="AC1" s="41"/>
    </row>
    <row r="2" spans="1:37" ht="12.75" customHeight="1" x14ac:dyDescent="0.2">
      <c r="D2" s="3"/>
      <c r="E2" s="3"/>
      <c r="F2" s="4" t="s">
        <v>8</v>
      </c>
      <c r="G2" s="4" t="s">
        <v>17</v>
      </c>
      <c r="H2" s="3" t="s">
        <v>19</v>
      </c>
      <c r="I2" s="2"/>
      <c r="J2" s="2"/>
      <c r="K2" s="2"/>
      <c r="L2" s="2"/>
      <c r="M2" s="2"/>
      <c r="N2" s="2"/>
      <c r="O2" s="40"/>
      <c r="P2" s="40"/>
      <c r="Q2" s="40"/>
      <c r="R2" s="40"/>
      <c r="S2" s="40"/>
      <c r="T2" s="40"/>
      <c r="U2" s="40"/>
      <c r="V2" s="2"/>
      <c r="W2" s="2"/>
      <c r="X2" s="2"/>
      <c r="Y2" s="2"/>
      <c r="Z2" s="2"/>
      <c r="AA2" s="2"/>
      <c r="AB2" s="41"/>
      <c r="AC2" s="41"/>
    </row>
    <row r="3" spans="1:37" ht="12.75" customHeight="1" x14ac:dyDescent="0.2">
      <c r="D3" s="3"/>
      <c r="E3" s="4"/>
      <c r="F3" s="4"/>
      <c r="G3" s="4" t="s">
        <v>18</v>
      </c>
      <c r="H3" s="3" t="s">
        <v>21</v>
      </c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41"/>
      <c r="AC3" s="41"/>
    </row>
    <row r="4" spans="1:37" ht="12.75" customHeight="1" x14ac:dyDescent="0.2">
      <c r="D4" s="3"/>
      <c r="E4" s="4"/>
      <c r="F4" s="5"/>
      <c r="G4" s="4" t="s">
        <v>20</v>
      </c>
      <c r="H4" s="3" t="s">
        <v>22</v>
      </c>
      <c r="I4" s="2"/>
      <c r="J4" s="2"/>
      <c r="K4" s="2"/>
      <c r="L4" s="2"/>
      <c r="M4" s="2"/>
      <c r="N4" s="2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2"/>
      <c r="AA4" s="2"/>
      <c r="AB4" s="41"/>
      <c r="AC4" s="41"/>
    </row>
    <row r="5" spans="1:37" ht="12.75" customHeight="1" x14ac:dyDescent="0.2">
      <c r="D5" s="3"/>
      <c r="E5" s="4"/>
      <c r="F5" s="5"/>
      <c r="G5" s="4"/>
      <c r="H5" s="3"/>
      <c r="I5" s="2"/>
      <c r="J5" s="2"/>
      <c r="K5" s="2"/>
      <c r="L5" s="2"/>
      <c r="M5" s="2"/>
      <c r="N5" s="2"/>
      <c r="O5" s="3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  <c r="AB5" s="41"/>
      <c r="AC5" s="41"/>
    </row>
    <row r="6" spans="1:37" ht="12.75" customHeight="1" x14ac:dyDescent="0.2">
      <c r="D6" s="3"/>
      <c r="E6" s="4"/>
      <c r="F6" s="5"/>
      <c r="G6" s="4"/>
      <c r="H6" s="3"/>
      <c r="I6" s="2"/>
      <c r="J6" s="2"/>
      <c r="K6" s="2"/>
      <c r="L6" s="2"/>
      <c r="M6" s="2"/>
      <c r="N6" s="2"/>
      <c r="O6" s="3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41"/>
      <c r="AC6" s="41"/>
    </row>
    <row r="7" spans="1:37" ht="12.75" customHeight="1" x14ac:dyDescent="0.2">
      <c r="D7" s="3"/>
      <c r="E7" s="7"/>
      <c r="F7" s="5"/>
      <c r="G7" s="8" t="s">
        <v>9</v>
      </c>
      <c r="H7" s="8"/>
      <c r="I7" s="2"/>
      <c r="J7" s="2"/>
      <c r="K7" s="2"/>
      <c r="L7" s="2"/>
      <c r="M7" s="2"/>
      <c r="N7" s="2"/>
      <c r="O7" s="3"/>
      <c r="P7" s="3"/>
      <c r="Q7" s="3"/>
      <c r="R7" s="3"/>
      <c r="S7" s="3"/>
      <c r="T7" s="3"/>
      <c r="U7" s="3"/>
      <c r="V7" s="2"/>
      <c r="W7" s="2"/>
      <c r="X7" s="2"/>
      <c r="Y7" s="2"/>
      <c r="Z7" s="2"/>
      <c r="AA7" s="2"/>
      <c r="AB7" s="41"/>
      <c r="AC7" s="41"/>
    </row>
    <row r="8" spans="1:37" ht="12.75" customHeight="1" thickBot="1" x14ac:dyDescent="0.25"/>
    <row r="9" spans="1:37" ht="12.75" customHeight="1" thickBot="1" x14ac:dyDescent="0.25">
      <c r="B9" s="45" t="s">
        <v>12</v>
      </c>
      <c r="D9" s="89">
        <f>AE9</f>
        <v>1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E9" s="42">
        <v>1</v>
      </c>
      <c r="AF9" s="43" t="s">
        <v>11</v>
      </c>
      <c r="AG9" s="12"/>
      <c r="AH9" s="12"/>
      <c r="AI9" s="12"/>
      <c r="AJ9" s="12"/>
      <c r="AK9" s="12"/>
    </row>
    <row r="10" spans="1:37" ht="12.75" customHeight="1" thickBot="1" x14ac:dyDescent="0.25">
      <c r="B10" s="46"/>
      <c r="D10" s="11"/>
      <c r="E10" s="11"/>
      <c r="F10" s="11"/>
      <c r="G10" s="11"/>
      <c r="H10" s="11"/>
      <c r="I10" s="12"/>
      <c r="J10" s="12"/>
      <c r="K10" s="12"/>
      <c r="L10" s="44" t="s">
        <v>91</v>
      </c>
      <c r="M10" s="44" t="s">
        <v>92</v>
      </c>
      <c r="N10" s="44" t="s">
        <v>92</v>
      </c>
      <c r="O10" s="44" t="s">
        <v>93</v>
      </c>
      <c r="P10" s="44" t="s">
        <v>94</v>
      </c>
      <c r="Q10" s="44" t="s">
        <v>96</v>
      </c>
      <c r="R10" s="44" t="s">
        <v>98</v>
      </c>
      <c r="S10" s="44" t="s">
        <v>101</v>
      </c>
      <c r="T10" s="44" t="s">
        <v>97</v>
      </c>
      <c r="U10" s="44" t="s">
        <v>102</v>
      </c>
      <c r="V10" s="44"/>
      <c r="W10" s="44"/>
      <c r="X10" s="44"/>
      <c r="Y10" s="44"/>
      <c r="Z10" s="44"/>
      <c r="AA10" s="44"/>
      <c r="AB10" s="44"/>
      <c r="AC10" s="44"/>
    </row>
    <row r="11" spans="1:37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4" t="s">
        <v>104</v>
      </c>
      <c r="M11" s="14">
        <v>-8.5000000000000006E-2</v>
      </c>
      <c r="N11" s="14">
        <v>-5.5E-2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37" ht="12.75" customHeight="1" x14ac:dyDescent="0.2">
      <c r="D12" s="12"/>
      <c r="E12" s="12"/>
      <c r="F12" s="1"/>
      <c r="G12" s="15"/>
      <c r="H12" s="12"/>
      <c r="I12" s="11"/>
      <c r="J12" s="12"/>
      <c r="K12" s="1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7" ht="12.75" customHeight="1" thickBot="1" x14ac:dyDescent="0.25">
      <c r="D13" s="12"/>
      <c r="E13" s="12"/>
      <c r="F13" s="1"/>
      <c r="G13" s="15"/>
      <c r="H13" s="12"/>
      <c r="I13" s="11"/>
      <c r="J13" s="12"/>
      <c r="K13" s="12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37" ht="12.75" customHeight="1" x14ac:dyDescent="0.2">
      <c r="B14" s="73" t="s">
        <v>13</v>
      </c>
      <c r="D14" s="113" t="s">
        <v>2</v>
      </c>
      <c r="E14" s="114"/>
      <c r="F14" s="115"/>
      <c r="G14" s="117" t="s">
        <v>6</v>
      </c>
      <c r="H14" s="110" t="s">
        <v>0</v>
      </c>
      <c r="I14" s="110" t="s">
        <v>7</v>
      </c>
      <c r="J14" s="110" t="s">
        <v>25</v>
      </c>
      <c r="K14" s="110" t="s">
        <v>24</v>
      </c>
      <c r="L14" s="61" t="str">
        <f t="shared" ref="L14:AC14" si="0">IF(OR(TRIM(L10)=0,TRIM(L10)=""),"",IF(IFERROR(TRIM(INDEX(QryItemNamed,MATCH(TRIM(L10),ITEM,0),2)),"")="Y","SPECIAL",LEFT(IFERROR(TRIM(INDEX(ITEM,MATCH(TRIM(L10),ITEM,0))),""),3)))</f>
        <v>254</v>
      </c>
      <c r="M14" s="61" t="str">
        <f>IF(OR(TRIM(M10)=0,TRIM(M10)=""),"",IF(IFERROR(TRIM(INDEX(QryItemNamed,MATCH(TRIM(M10),ITEM,0),2)),"")="Y","SPECIAL",LEFT(IFERROR(TRIM(INDEX(ITEM,MATCH(TRIM(M10),ITEM,0))),""),3)))</f>
        <v>407</v>
      </c>
      <c r="N14" s="61" t="str">
        <f>IF(OR(TRIM(N10)=0,TRIM(N10)=""),"",IF(IFERROR(TRIM(INDEX(QryItemNamed,MATCH(TRIM(N10),ITEM,0),2)),"")="Y","SPECIAL",LEFT(IFERROR(TRIM(INDEX(ITEM,MATCH(TRIM(N10),ITEM,0))),""),3)))</f>
        <v>407</v>
      </c>
      <c r="O14" s="62">
        <v>442</v>
      </c>
      <c r="P14" s="62">
        <v>442</v>
      </c>
      <c r="Q14" s="61" t="str">
        <f>IF(OR(TRIM(Q10)=0,TRIM(Q10)=""),"",IF(IFERROR(TRIM(INDEX(QryItemNamed,MATCH(TRIM(Q10),ITEM,0),2)),"")="Y","SPECIAL",LEFT(IFERROR(TRIM(INDEX(ITEM,MATCH(TRIM(Q10),ITEM,0))),""),3)))</f>
        <v>617</v>
      </c>
      <c r="R14" s="62">
        <v>621</v>
      </c>
      <c r="S14" s="61" t="str">
        <f>IF(OR(TRIM(S10)=0,TRIM(S10)=""),"",IF(IFERROR(TRIM(INDEX(QryItemNamed,MATCH(TRIM(S10),ITEM,0),2)),"")="Y","SPECIAL",LEFT(IFERROR(TRIM(INDEX(ITEM,MATCH(TRIM(S10),ITEM,0))),""),3)))</f>
        <v>621</v>
      </c>
      <c r="T14" s="61" t="str">
        <f>IF(OR(TRIM(T10)=0,TRIM(T10)=""),"",IF(IFERROR(TRIM(INDEX(QryItemNamed,MATCH(TRIM(T10),ITEM,0),2)),"")="Y","SPECIAL",LEFT(IFERROR(TRIM(INDEX(ITEM,MATCH(TRIM(T10),ITEM,0))),""),3)))</f>
        <v>875</v>
      </c>
      <c r="U14" s="63" t="str">
        <f>IF(OR(TRIM(U10)=0,TRIM(U10)=""),"",IF(IFERROR(TRIM(INDEX(QryItemNamed,MATCH(TRIM(U10),ITEM,0),2)),"")="Y","SPECIAL",LEFT(IFERROR(TRIM(INDEX(ITEM,MATCH(TRIM(U10),ITEM,0))),""),3)))</f>
        <v>209</v>
      </c>
      <c r="V14" s="54" t="str">
        <f t="shared" si="0"/>
        <v/>
      </c>
      <c r="W14" s="17" t="str">
        <f t="shared" si="0"/>
        <v/>
      </c>
      <c r="X14" s="17" t="str">
        <f t="shared" si="0"/>
        <v/>
      </c>
      <c r="Y14" s="17" t="str">
        <f t="shared" si="0"/>
        <v/>
      </c>
      <c r="Z14" s="17" t="str">
        <f t="shared" si="0"/>
        <v/>
      </c>
      <c r="AA14" s="17" t="str">
        <f t="shared" si="0"/>
        <v/>
      </c>
      <c r="AB14" s="17" t="str">
        <f t="shared" si="0"/>
        <v/>
      </c>
      <c r="AC14" s="17" t="str">
        <f t="shared" si="0"/>
        <v/>
      </c>
    </row>
    <row r="15" spans="1:37" ht="12.75" customHeight="1" x14ac:dyDescent="0.2">
      <c r="B15" s="74"/>
      <c r="D15" s="116"/>
      <c r="E15" s="94"/>
      <c r="F15" s="95"/>
      <c r="G15" s="97"/>
      <c r="H15" s="88"/>
      <c r="I15" s="88"/>
      <c r="J15" s="88"/>
      <c r="K15" s="88"/>
      <c r="L15" s="98" t="str">
        <f t="shared" ref="L15:AC15" si="1">IF(OR(TRIM(L10)=0,TRIM(L10)=""),IF(L11="","",L11),IF(IFERROR(TRIM(INDEX(QryItemNamed,MATCH(TRIM(L10),ITEM,0),2)),"")="Y",TRIM(RIGHT(IFERROR(TRIM(INDEX(QryItemNamed,MATCH(TRIM(L10),ITEM,0),4)),"123456789012"),LEN(IFERROR(TRIM(INDEX(QryItemNamed,MATCH(TRIM(L10),ITEM,0),4)),"123456789012"))-9))&amp;L11,IFERROR(TRIM(INDEX(QryItemNamed,MATCH(TRIM(L10),ITEM,0),4))&amp;L11,"ITEM CODE DOES NOT EXIST IN ITEM MASTER")))</f>
        <v>PAVEMENT PLANING, ASPHALT CONCRETE3.25"</v>
      </c>
      <c r="M15" s="76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NON-TRACKING TACK COAT-0.085</v>
      </c>
      <c r="N15" s="98" t="str">
        <f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NON-TRACKING TACK COAT-0.055</v>
      </c>
      <c r="O15" s="98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ASPHALT CONCRETE SURFACE COURSE, 12.5 MM, TYPE A (446)</v>
      </c>
      <c r="P15" s="98" t="s">
        <v>95</v>
      </c>
      <c r="Q15" s="98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COMPACTED AGGREGATE</v>
      </c>
      <c r="R15" s="98" t="s">
        <v>99</v>
      </c>
      <c r="S15" s="98" t="str">
        <f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RAISED PAVEMENT MARKER REMOVED</v>
      </c>
      <c r="T15" s="98" t="str">
        <f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LONGITUDINAL JOINT ADHESIVE</v>
      </c>
      <c r="U15" s="118" t="str">
        <f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LINEAR GRADING</v>
      </c>
      <c r="V15" s="107" t="str">
        <f t="shared" si="1"/>
        <v/>
      </c>
      <c r="W15" s="98" t="str">
        <f t="shared" si="1"/>
        <v/>
      </c>
      <c r="X15" s="98" t="str">
        <f t="shared" si="1"/>
        <v/>
      </c>
      <c r="Y15" s="98" t="str">
        <f t="shared" si="1"/>
        <v/>
      </c>
      <c r="Z15" s="98" t="str">
        <f t="shared" si="1"/>
        <v/>
      </c>
      <c r="AA15" s="98" t="str">
        <f t="shared" si="1"/>
        <v/>
      </c>
      <c r="AB15" s="98" t="str">
        <f t="shared" si="1"/>
        <v/>
      </c>
      <c r="AC15" s="98" t="str">
        <f t="shared" si="1"/>
        <v/>
      </c>
    </row>
    <row r="16" spans="1:37" ht="12.75" customHeight="1" x14ac:dyDescent="0.2">
      <c r="B16" s="74"/>
      <c r="D16" s="116"/>
      <c r="E16" s="94"/>
      <c r="F16" s="95"/>
      <c r="G16" s="97"/>
      <c r="H16" s="88"/>
      <c r="I16" s="88"/>
      <c r="J16" s="88"/>
      <c r="K16" s="88"/>
      <c r="L16" s="99"/>
      <c r="M16" s="77"/>
      <c r="N16" s="99"/>
      <c r="O16" s="99"/>
      <c r="P16" s="99"/>
      <c r="Q16" s="99"/>
      <c r="R16" s="99"/>
      <c r="S16" s="99"/>
      <c r="T16" s="99"/>
      <c r="U16" s="119"/>
      <c r="V16" s="108"/>
      <c r="W16" s="99"/>
      <c r="X16" s="99"/>
      <c r="Y16" s="99"/>
      <c r="Z16" s="99"/>
      <c r="AA16" s="99"/>
      <c r="AB16" s="99"/>
      <c r="AC16" s="99"/>
    </row>
    <row r="17" spans="2:29" ht="12.75" customHeight="1" x14ac:dyDescent="0.2">
      <c r="B17" s="74"/>
      <c r="D17" s="116"/>
      <c r="E17" s="94"/>
      <c r="F17" s="95"/>
      <c r="G17" s="97"/>
      <c r="H17" s="88"/>
      <c r="I17" s="88"/>
      <c r="J17" s="88"/>
      <c r="K17" s="88"/>
      <c r="L17" s="99"/>
      <c r="M17" s="77"/>
      <c r="N17" s="99"/>
      <c r="O17" s="99"/>
      <c r="P17" s="99"/>
      <c r="Q17" s="99"/>
      <c r="R17" s="99"/>
      <c r="S17" s="99"/>
      <c r="T17" s="99"/>
      <c r="U17" s="119"/>
      <c r="V17" s="108"/>
      <c r="W17" s="99"/>
      <c r="X17" s="99"/>
      <c r="Y17" s="99"/>
      <c r="Z17" s="99"/>
      <c r="AA17" s="99"/>
      <c r="AB17" s="99"/>
      <c r="AC17" s="99"/>
    </row>
    <row r="18" spans="2:29" ht="12.75" customHeight="1" x14ac:dyDescent="0.2">
      <c r="B18" s="74"/>
      <c r="D18" s="116"/>
      <c r="E18" s="94"/>
      <c r="F18" s="95"/>
      <c r="G18" s="97"/>
      <c r="H18" s="88"/>
      <c r="I18" s="88"/>
      <c r="J18" s="88"/>
      <c r="K18" s="88"/>
      <c r="L18" s="99"/>
      <c r="M18" s="77"/>
      <c r="N18" s="99"/>
      <c r="O18" s="99"/>
      <c r="P18" s="99"/>
      <c r="Q18" s="99"/>
      <c r="R18" s="99"/>
      <c r="S18" s="99"/>
      <c r="T18" s="99"/>
      <c r="U18" s="119"/>
      <c r="V18" s="108"/>
      <c r="W18" s="99"/>
      <c r="X18" s="99"/>
      <c r="Y18" s="99"/>
      <c r="Z18" s="99"/>
      <c r="AA18" s="99"/>
      <c r="AB18" s="99"/>
      <c r="AC18" s="99"/>
    </row>
    <row r="19" spans="2:29" ht="12.75" customHeight="1" x14ac:dyDescent="0.2">
      <c r="B19" s="74"/>
      <c r="D19" s="116"/>
      <c r="E19" s="94"/>
      <c r="F19" s="95"/>
      <c r="G19" s="97"/>
      <c r="H19" s="88"/>
      <c r="I19" s="88"/>
      <c r="J19" s="88"/>
      <c r="K19" s="88"/>
      <c r="L19" s="99"/>
      <c r="M19" s="77"/>
      <c r="N19" s="99"/>
      <c r="O19" s="99"/>
      <c r="P19" s="99"/>
      <c r="Q19" s="99"/>
      <c r="R19" s="99"/>
      <c r="S19" s="99"/>
      <c r="T19" s="99"/>
      <c r="U19" s="119"/>
      <c r="V19" s="108"/>
      <c r="W19" s="99"/>
      <c r="X19" s="99"/>
      <c r="Y19" s="99"/>
      <c r="Z19" s="99"/>
      <c r="AA19" s="99"/>
      <c r="AB19" s="99"/>
      <c r="AC19" s="99"/>
    </row>
    <row r="20" spans="2:29" ht="12.75" customHeight="1" x14ac:dyDescent="0.2">
      <c r="B20" s="74"/>
      <c r="D20" s="116"/>
      <c r="E20" s="94"/>
      <c r="F20" s="95"/>
      <c r="G20" s="97"/>
      <c r="H20" s="88"/>
      <c r="I20" s="88"/>
      <c r="J20" s="88"/>
      <c r="K20" s="88"/>
      <c r="L20" s="99"/>
      <c r="M20" s="77"/>
      <c r="N20" s="99"/>
      <c r="O20" s="99"/>
      <c r="P20" s="99"/>
      <c r="Q20" s="99"/>
      <c r="R20" s="99"/>
      <c r="S20" s="99"/>
      <c r="T20" s="99"/>
      <c r="U20" s="119"/>
      <c r="V20" s="108"/>
      <c r="W20" s="99"/>
      <c r="X20" s="99"/>
      <c r="Y20" s="99"/>
      <c r="Z20" s="99"/>
      <c r="AA20" s="99"/>
      <c r="AB20" s="99"/>
      <c r="AC20" s="99"/>
    </row>
    <row r="21" spans="2:29" ht="12.75" customHeight="1" x14ac:dyDescent="0.2">
      <c r="B21" s="74"/>
      <c r="D21" s="116"/>
      <c r="E21" s="94"/>
      <c r="F21" s="95"/>
      <c r="G21" s="97"/>
      <c r="H21" s="88"/>
      <c r="I21" s="88"/>
      <c r="J21" s="88"/>
      <c r="K21" s="88"/>
      <c r="L21" s="99"/>
      <c r="M21" s="77"/>
      <c r="N21" s="99"/>
      <c r="O21" s="99"/>
      <c r="P21" s="99"/>
      <c r="Q21" s="99"/>
      <c r="R21" s="99"/>
      <c r="S21" s="99"/>
      <c r="T21" s="99"/>
      <c r="U21" s="119"/>
      <c r="V21" s="108"/>
      <c r="W21" s="99"/>
      <c r="X21" s="99"/>
      <c r="Y21" s="99"/>
      <c r="Z21" s="99"/>
      <c r="AA21" s="99"/>
      <c r="AB21" s="99"/>
      <c r="AC21" s="99"/>
    </row>
    <row r="22" spans="2:29" ht="12.75" customHeight="1" x14ac:dyDescent="0.2">
      <c r="B22" s="74"/>
      <c r="D22" s="116"/>
      <c r="E22" s="94"/>
      <c r="F22" s="95"/>
      <c r="G22" s="97"/>
      <c r="H22" s="88"/>
      <c r="I22" s="88"/>
      <c r="J22" s="88"/>
      <c r="K22" s="88"/>
      <c r="L22" s="99"/>
      <c r="M22" s="77"/>
      <c r="N22" s="99"/>
      <c r="O22" s="99"/>
      <c r="P22" s="99"/>
      <c r="Q22" s="99"/>
      <c r="R22" s="99"/>
      <c r="S22" s="99"/>
      <c r="T22" s="99"/>
      <c r="U22" s="119"/>
      <c r="V22" s="108"/>
      <c r="W22" s="99"/>
      <c r="X22" s="99"/>
      <c r="Y22" s="99"/>
      <c r="Z22" s="99"/>
      <c r="AA22" s="99"/>
      <c r="AB22" s="99"/>
      <c r="AC22" s="99"/>
    </row>
    <row r="23" spans="2:29" ht="12.75" customHeight="1" x14ac:dyDescent="0.2">
      <c r="B23" s="74"/>
      <c r="D23" s="116"/>
      <c r="E23" s="94"/>
      <c r="F23" s="95"/>
      <c r="G23" s="97"/>
      <c r="H23" s="88"/>
      <c r="I23" s="88"/>
      <c r="J23" s="88"/>
      <c r="K23" s="88"/>
      <c r="L23" s="99"/>
      <c r="M23" s="77"/>
      <c r="N23" s="99"/>
      <c r="O23" s="99"/>
      <c r="P23" s="99"/>
      <c r="Q23" s="99"/>
      <c r="R23" s="99"/>
      <c r="S23" s="99"/>
      <c r="T23" s="99"/>
      <c r="U23" s="119"/>
      <c r="V23" s="108"/>
      <c r="W23" s="99"/>
      <c r="X23" s="99"/>
      <c r="Y23" s="99"/>
      <c r="Z23" s="99"/>
      <c r="AA23" s="99"/>
      <c r="AB23" s="99"/>
      <c r="AC23" s="99"/>
    </row>
    <row r="24" spans="2:29" ht="12.75" customHeight="1" x14ac:dyDescent="0.2">
      <c r="B24" s="74"/>
      <c r="D24" s="116"/>
      <c r="E24" s="94"/>
      <c r="F24" s="95"/>
      <c r="G24" s="97"/>
      <c r="H24" s="88"/>
      <c r="I24" s="88"/>
      <c r="J24" s="88"/>
      <c r="K24" s="88"/>
      <c r="L24" s="99"/>
      <c r="M24" s="77"/>
      <c r="N24" s="99"/>
      <c r="O24" s="99"/>
      <c r="P24" s="99"/>
      <c r="Q24" s="99"/>
      <c r="R24" s="99"/>
      <c r="S24" s="99"/>
      <c r="T24" s="99"/>
      <c r="U24" s="119"/>
      <c r="V24" s="108"/>
      <c r="W24" s="99"/>
      <c r="X24" s="99"/>
      <c r="Y24" s="99"/>
      <c r="Z24" s="99"/>
      <c r="AA24" s="99"/>
      <c r="AB24" s="99"/>
      <c r="AC24" s="99"/>
    </row>
    <row r="25" spans="2:29" ht="12.75" customHeight="1" x14ac:dyDescent="0.2">
      <c r="B25" s="74"/>
      <c r="D25" s="116"/>
      <c r="E25" s="94"/>
      <c r="F25" s="95"/>
      <c r="G25" s="97"/>
      <c r="H25" s="88"/>
      <c r="I25" s="88"/>
      <c r="J25" s="88"/>
      <c r="K25" s="88"/>
      <c r="L25" s="99"/>
      <c r="M25" s="77"/>
      <c r="N25" s="99"/>
      <c r="O25" s="99"/>
      <c r="P25" s="99"/>
      <c r="Q25" s="99"/>
      <c r="R25" s="99"/>
      <c r="S25" s="99"/>
      <c r="T25" s="99"/>
      <c r="U25" s="119"/>
      <c r="V25" s="108"/>
      <c r="W25" s="99"/>
      <c r="X25" s="99"/>
      <c r="Y25" s="99"/>
      <c r="Z25" s="99"/>
      <c r="AA25" s="99"/>
      <c r="AB25" s="99"/>
      <c r="AC25" s="99"/>
    </row>
    <row r="26" spans="2:29" ht="12.75" customHeight="1" x14ac:dyDescent="0.2">
      <c r="B26" s="74"/>
      <c r="D26" s="116"/>
      <c r="E26" s="94"/>
      <c r="F26" s="95"/>
      <c r="G26" s="97"/>
      <c r="H26" s="88"/>
      <c r="I26" s="88"/>
      <c r="J26" s="88"/>
      <c r="K26" s="88"/>
      <c r="L26" s="100"/>
      <c r="M26" s="78"/>
      <c r="N26" s="100"/>
      <c r="O26" s="100"/>
      <c r="P26" s="100"/>
      <c r="Q26" s="100"/>
      <c r="R26" s="100"/>
      <c r="S26" s="100"/>
      <c r="T26" s="100"/>
      <c r="U26" s="120"/>
      <c r="V26" s="109"/>
      <c r="W26" s="100"/>
      <c r="X26" s="100"/>
      <c r="Y26" s="100"/>
      <c r="Z26" s="100"/>
      <c r="AA26" s="100"/>
      <c r="AB26" s="100"/>
      <c r="AC26" s="100"/>
    </row>
    <row r="27" spans="2:29" ht="12.75" customHeight="1" thickBot="1" x14ac:dyDescent="0.25">
      <c r="B27" s="75"/>
      <c r="D27" s="111"/>
      <c r="E27" s="101"/>
      <c r="F27" s="101"/>
      <c r="G27" s="18"/>
      <c r="H27" s="19"/>
      <c r="I27" s="20" t="s">
        <v>5</v>
      </c>
      <c r="J27" s="20" t="s">
        <v>5</v>
      </c>
      <c r="K27" s="20" t="s">
        <v>23</v>
      </c>
      <c r="L27" s="20" t="str">
        <f t="shared" ref="L27:AC27" si="2">IF(OR(TRIM(L10)=0,TRIM(L10)=""),"",IF(IFERROR(TRIM(INDEX(QryItemNamed,MATCH(TRIM(L10),ITEM,0),3)),"")="LS","",IFERROR(TRIM(INDEX(QryItemNamed,MATCH(TRIM(L10),ITEM,0),3)),"")))</f>
        <v>SY</v>
      </c>
      <c r="M27" s="20" t="str">
        <f t="shared" si="2"/>
        <v>GAL</v>
      </c>
      <c r="N27" s="20" t="str">
        <f t="shared" si="2"/>
        <v>GAL</v>
      </c>
      <c r="O27" s="20" t="str">
        <f t="shared" si="2"/>
        <v>CY</v>
      </c>
      <c r="P27" s="20" t="s">
        <v>103</v>
      </c>
      <c r="Q27" s="20" t="str">
        <f>IF(OR(TRIM(Q10)=0,TRIM(Q10)=""),"",IF(IFERROR(TRIM(INDEX(QryItemNamed,MATCH(TRIM(Q10),ITEM,0),3)),"")="LS","",IFERROR(TRIM(INDEX(QryItemNamed,MATCH(TRIM(Q10),ITEM,0),3)),"")))</f>
        <v>CY</v>
      </c>
      <c r="R27" s="20" t="s">
        <v>100</v>
      </c>
      <c r="S27" s="20" t="str">
        <f>IF(OR(TRIM(S10)=0,TRIM(S10)=""),"",IF(IFERROR(TRIM(INDEX(QryItemNamed,MATCH(TRIM(S10),ITEM,0),3)),"")="LS","",IFERROR(TRIM(INDEX(QryItemNamed,MATCH(TRIM(S10),ITEM,0),3)),"")))</f>
        <v>EACH</v>
      </c>
      <c r="T27" s="20" t="str">
        <f>IF(OR(TRIM(T10)=0,TRIM(T10)=""),"",IF(IFERROR(TRIM(INDEX(QryItemNamed,MATCH(TRIM(T10),ITEM,0),3)),"")="LS","",IFERROR(TRIM(INDEX(QryItemNamed,MATCH(TRIM(T10),ITEM,0),3)),"")))</f>
        <v>LB</v>
      </c>
      <c r="U27" s="64" t="str">
        <f>IF(OR(TRIM(U10)=0,TRIM(U10)=""),"",IF(IFERROR(TRIM(INDEX(QryItemNamed,MATCH(TRIM(U10),ITEM,0),3)),"")="LS","",IFERROR(TRIM(INDEX(QryItemNamed,MATCH(TRIM(U10),ITEM,0),3)),"")))</f>
        <v>MILE</v>
      </c>
      <c r="V27" s="55" t="str">
        <f t="shared" si="2"/>
        <v/>
      </c>
      <c r="W27" s="20" t="str">
        <f t="shared" si="2"/>
        <v/>
      </c>
      <c r="X27" s="20" t="str">
        <f t="shared" si="2"/>
        <v/>
      </c>
      <c r="Y27" s="20" t="str">
        <f t="shared" si="2"/>
        <v/>
      </c>
      <c r="Z27" s="20" t="str">
        <f t="shared" si="2"/>
        <v/>
      </c>
      <c r="AA27" s="20" t="str">
        <f t="shared" si="2"/>
        <v/>
      </c>
      <c r="AB27" s="20" t="str">
        <f t="shared" si="2"/>
        <v/>
      </c>
      <c r="AC27" s="20" t="str">
        <f t="shared" si="2"/>
        <v/>
      </c>
    </row>
    <row r="28" spans="2:29" ht="12.75" customHeight="1" x14ac:dyDescent="0.2">
      <c r="B28" s="47"/>
      <c r="D28" s="65" t="s">
        <v>26</v>
      </c>
      <c r="E28" s="22" t="s">
        <v>1</v>
      </c>
      <c r="F28" s="21" t="s">
        <v>27</v>
      </c>
      <c r="G28" s="23"/>
      <c r="H28" s="22" t="s">
        <v>28</v>
      </c>
      <c r="I28" s="24">
        <v>25</v>
      </c>
      <c r="J28" s="24">
        <v>24</v>
      </c>
      <c r="K28" s="24">
        <v>66.7</v>
      </c>
      <c r="L28" s="24">
        <v>67</v>
      </c>
      <c r="M28" s="24">
        <v>5.67</v>
      </c>
      <c r="N28" s="24">
        <v>3.67</v>
      </c>
      <c r="O28" s="24">
        <v>2.78</v>
      </c>
      <c r="P28" s="24">
        <v>3.25</v>
      </c>
      <c r="Q28" s="24">
        <v>1</v>
      </c>
      <c r="R28" s="104">
        <v>447</v>
      </c>
      <c r="S28" s="104">
        <v>412</v>
      </c>
      <c r="T28" s="24">
        <v>6.25</v>
      </c>
      <c r="U28" s="66">
        <v>0.01</v>
      </c>
      <c r="V28" s="56"/>
      <c r="W28" s="24"/>
      <c r="X28" s="24"/>
      <c r="Y28" s="24"/>
      <c r="Z28" s="24"/>
      <c r="AA28" s="24"/>
      <c r="AB28" s="25"/>
      <c r="AC28" s="24"/>
    </row>
    <row r="29" spans="2:29" ht="12.75" customHeight="1" x14ac:dyDescent="0.2">
      <c r="B29" s="48"/>
      <c r="D29" s="65" t="s">
        <v>27</v>
      </c>
      <c r="E29" s="22" t="s">
        <v>1</v>
      </c>
      <c r="F29" s="21" t="s">
        <v>29</v>
      </c>
      <c r="G29" s="23"/>
      <c r="H29" s="22" t="s">
        <v>28</v>
      </c>
      <c r="I29" s="24">
        <v>12480</v>
      </c>
      <c r="J29" s="24">
        <v>24</v>
      </c>
      <c r="K29" s="26">
        <v>33280</v>
      </c>
      <c r="L29" s="24">
        <v>33280</v>
      </c>
      <c r="M29" s="24">
        <v>2828.8</v>
      </c>
      <c r="N29" s="24">
        <v>1830.4</v>
      </c>
      <c r="O29" s="24">
        <v>1386.67</v>
      </c>
      <c r="P29" s="24">
        <v>1619.63</v>
      </c>
      <c r="Q29" s="24">
        <v>501</v>
      </c>
      <c r="R29" s="105"/>
      <c r="S29" s="105"/>
      <c r="T29" s="24">
        <v>3120</v>
      </c>
      <c r="U29" s="66">
        <v>4.7300000000000004</v>
      </c>
      <c r="V29" s="56"/>
      <c r="W29" s="24"/>
      <c r="X29" s="24"/>
      <c r="Y29" s="24"/>
      <c r="Z29" s="24"/>
      <c r="AA29" s="24"/>
      <c r="AB29" s="25"/>
      <c r="AC29" s="26"/>
    </row>
    <row r="30" spans="2:29" ht="12.75" customHeight="1" x14ac:dyDescent="0.2">
      <c r="B30" s="48"/>
      <c r="D30" s="67" t="s">
        <v>29</v>
      </c>
      <c r="E30" s="28" t="s">
        <v>1</v>
      </c>
      <c r="F30" s="27" t="s">
        <v>30</v>
      </c>
      <c r="G30" s="29"/>
      <c r="H30" s="22" t="s">
        <v>28</v>
      </c>
      <c r="I30" s="26">
        <v>54</v>
      </c>
      <c r="J30" s="26">
        <v>26</v>
      </c>
      <c r="K30" s="26">
        <v>156</v>
      </c>
      <c r="L30" s="24">
        <v>156</v>
      </c>
      <c r="M30" s="24">
        <v>13.26</v>
      </c>
      <c r="N30" s="24">
        <v>8.58</v>
      </c>
      <c r="O30" s="24">
        <v>6.5</v>
      </c>
      <c r="P30" s="24">
        <v>7.59</v>
      </c>
      <c r="Q30" s="24">
        <v>2.17</v>
      </c>
      <c r="R30" s="105"/>
      <c r="S30" s="105"/>
      <c r="T30" s="24">
        <v>13.5</v>
      </c>
      <c r="U30" s="66">
        <v>0.02</v>
      </c>
      <c r="V30" s="56"/>
      <c r="W30" s="24"/>
      <c r="X30" s="24"/>
      <c r="Y30" s="24"/>
      <c r="Z30" s="24"/>
      <c r="AA30" s="26"/>
      <c r="AB30" s="25"/>
      <c r="AC30" s="26"/>
    </row>
    <row r="31" spans="2:29" ht="12.75" customHeight="1" x14ac:dyDescent="0.2">
      <c r="B31" s="48"/>
      <c r="D31" s="67" t="s">
        <v>30</v>
      </c>
      <c r="E31" s="28" t="s">
        <v>1</v>
      </c>
      <c r="F31" s="27" t="s">
        <v>31</v>
      </c>
      <c r="G31" s="29"/>
      <c r="H31" s="22" t="s">
        <v>28</v>
      </c>
      <c r="I31" s="26">
        <v>103.5</v>
      </c>
      <c r="J31" s="26">
        <v>26</v>
      </c>
      <c r="K31" s="26">
        <v>299</v>
      </c>
      <c r="L31" s="24"/>
      <c r="M31" s="24"/>
      <c r="N31" s="24"/>
      <c r="O31" s="24"/>
      <c r="P31" s="24"/>
      <c r="Q31" s="24"/>
      <c r="R31" s="105"/>
      <c r="S31" s="105"/>
      <c r="T31" s="24"/>
      <c r="U31" s="66"/>
      <c r="V31" s="56"/>
      <c r="W31" s="24"/>
      <c r="X31" s="24"/>
      <c r="Y31" s="24"/>
      <c r="Z31" s="24"/>
      <c r="AA31" s="26"/>
      <c r="AB31" s="25"/>
      <c r="AC31" s="26"/>
    </row>
    <row r="32" spans="2:29" ht="12.75" customHeight="1" x14ac:dyDescent="0.2">
      <c r="B32" s="48"/>
      <c r="D32" s="67" t="s">
        <v>31</v>
      </c>
      <c r="E32" s="28" t="s">
        <v>1</v>
      </c>
      <c r="F32" s="27" t="s">
        <v>32</v>
      </c>
      <c r="G32" s="29"/>
      <c r="H32" s="22" t="s">
        <v>28</v>
      </c>
      <c r="I32" s="26">
        <v>82</v>
      </c>
      <c r="J32" s="26">
        <v>26</v>
      </c>
      <c r="K32" s="26">
        <v>236.89</v>
      </c>
      <c r="L32" s="24">
        <v>237</v>
      </c>
      <c r="M32" s="24">
        <v>20.14</v>
      </c>
      <c r="N32" s="24">
        <v>13.03</v>
      </c>
      <c r="O32" s="24">
        <v>9.8699999999999992</v>
      </c>
      <c r="P32" s="24">
        <v>11.53</v>
      </c>
      <c r="Q32" s="24">
        <v>3.3</v>
      </c>
      <c r="R32" s="105"/>
      <c r="S32" s="105"/>
      <c r="T32" s="24">
        <v>20.5</v>
      </c>
      <c r="U32" s="66">
        <v>0.03</v>
      </c>
      <c r="V32" s="56"/>
      <c r="W32" s="24"/>
      <c r="X32" s="30"/>
      <c r="Y32" s="30"/>
      <c r="Z32" s="26"/>
      <c r="AA32" s="26"/>
      <c r="AB32" s="25"/>
      <c r="AC32" s="26"/>
    </row>
    <row r="33" spans="2:29" ht="12.75" customHeight="1" x14ac:dyDescent="0.2">
      <c r="B33" s="48"/>
      <c r="D33" s="67" t="s">
        <v>32</v>
      </c>
      <c r="E33" s="28" t="s">
        <v>1</v>
      </c>
      <c r="F33" s="27" t="s">
        <v>33</v>
      </c>
      <c r="G33" s="29"/>
      <c r="H33" s="22" t="s">
        <v>28</v>
      </c>
      <c r="I33" s="26">
        <v>10214.5</v>
      </c>
      <c r="J33" s="26">
        <v>24</v>
      </c>
      <c r="K33" s="26">
        <v>27238.7</v>
      </c>
      <c r="L33" s="24">
        <v>27239</v>
      </c>
      <c r="M33" s="24">
        <v>2315.29</v>
      </c>
      <c r="N33" s="24">
        <v>1498.13</v>
      </c>
      <c r="O33" s="24">
        <v>1134.99</v>
      </c>
      <c r="P33" s="24">
        <v>1325.62</v>
      </c>
      <c r="Q33" s="24">
        <v>410</v>
      </c>
      <c r="R33" s="105"/>
      <c r="S33" s="105"/>
      <c r="T33" s="24">
        <v>2553.63</v>
      </c>
      <c r="U33" s="66">
        <v>3.87</v>
      </c>
      <c r="V33" s="57"/>
      <c r="W33" s="24"/>
      <c r="X33" s="30"/>
      <c r="Y33" s="30"/>
      <c r="Z33" s="26"/>
      <c r="AA33" s="26"/>
      <c r="AB33" s="25"/>
      <c r="AC33" s="26"/>
    </row>
    <row r="34" spans="2:29" ht="12.75" customHeight="1" x14ac:dyDescent="0.2">
      <c r="B34" s="48"/>
      <c r="D34" s="67" t="s">
        <v>33</v>
      </c>
      <c r="E34" s="28" t="s">
        <v>1</v>
      </c>
      <c r="F34" s="27" t="s">
        <v>34</v>
      </c>
      <c r="G34" s="29"/>
      <c r="H34" s="22" t="s">
        <v>28</v>
      </c>
      <c r="I34" s="26">
        <v>15</v>
      </c>
      <c r="J34" s="26">
        <v>25.6</v>
      </c>
      <c r="K34" s="26">
        <v>42.7</v>
      </c>
      <c r="L34" s="24">
        <v>43</v>
      </c>
      <c r="M34" s="24">
        <v>3.63</v>
      </c>
      <c r="N34" s="24">
        <v>2.35</v>
      </c>
      <c r="O34" s="24">
        <v>1.78</v>
      </c>
      <c r="P34" s="24">
        <v>2.08</v>
      </c>
      <c r="Q34" s="24">
        <v>0.6</v>
      </c>
      <c r="R34" s="105"/>
      <c r="S34" s="105"/>
      <c r="T34" s="24">
        <v>3.75</v>
      </c>
      <c r="U34" s="66">
        <v>0.01</v>
      </c>
      <c r="V34" s="57"/>
      <c r="W34" s="24"/>
      <c r="X34" s="30"/>
      <c r="Y34" s="30"/>
      <c r="Z34" s="26"/>
      <c r="AA34" s="26"/>
      <c r="AB34" s="25"/>
      <c r="AC34" s="26"/>
    </row>
    <row r="35" spans="2:29" ht="12.75" customHeight="1" x14ac:dyDescent="0.2">
      <c r="B35" s="48"/>
      <c r="D35" s="67" t="s">
        <v>34</v>
      </c>
      <c r="E35" s="28" t="s">
        <v>1</v>
      </c>
      <c r="F35" s="27" t="s">
        <v>35</v>
      </c>
      <c r="G35" s="29"/>
      <c r="H35" s="22" t="s">
        <v>28</v>
      </c>
      <c r="I35" s="26">
        <v>191</v>
      </c>
      <c r="J35" s="26">
        <v>32.799999999999997</v>
      </c>
      <c r="K35" s="26">
        <v>696.1</v>
      </c>
      <c r="L35" s="24">
        <v>697</v>
      </c>
      <c r="M35" s="24">
        <v>59.17</v>
      </c>
      <c r="N35" s="24">
        <v>38.29</v>
      </c>
      <c r="O35" s="24">
        <v>29</v>
      </c>
      <c r="P35" s="24">
        <v>33.880000000000003</v>
      </c>
      <c r="Q35" s="24">
        <v>7.67</v>
      </c>
      <c r="R35" s="105"/>
      <c r="S35" s="105"/>
      <c r="T35" s="24">
        <v>47.75</v>
      </c>
      <c r="U35" s="66">
        <v>7.0000000000000007E-2</v>
      </c>
      <c r="V35" s="57"/>
      <c r="W35" s="24"/>
      <c r="X35" s="30"/>
      <c r="Y35" s="30"/>
      <c r="Z35" s="26"/>
      <c r="AA35" s="26"/>
      <c r="AB35" s="25"/>
      <c r="AC35" s="26"/>
    </row>
    <row r="36" spans="2:29" ht="12.75" customHeight="1" x14ac:dyDescent="0.2">
      <c r="B36" s="48"/>
      <c r="D36" s="67" t="s">
        <v>35</v>
      </c>
      <c r="E36" s="28" t="s">
        <v>1</v>
      </c>
      <c r="F36" s="27" t="s">
        <v>36</v>
      </c>
      <c r="G36" s="29"/>
      <c r="H36" s="22" t="s">
        <v>28</v>
      </c>
      <c r="I36" s="26">
        <v>25</v>
      </c>
      <c r="J36" s="26">
        <v>40</v>
      </c>
      <c r="K36" s="26">
        <v>111.1</v>
      </c>
      <c r="L36" s="24">
        <v>112</v>
      </c>
      <c r="M36" s="24">
        <v>9.44</v>
      </c>
      <c r="N36" s="24">
        <v>6.11</v>
      </c>
      <c r="O36" s="24">
        <v>4.63</v>
      </c>
      <c r="P36" s="24">
        <v>5.41</v>
      </c>
      <c r="Q36" s="24">
        <v>1</v>
      </c>
      <c r="R36" s="105"/>
      <c r="S36" s="105"/>
      <c r="T36" s="24">
        <v>6.25</v>
      </c>
      <c r="U36" s="66">
        <v>0.01</v>
      </c>
      <c r="V36" s="57"/>
      <c r="W36" s="24"/>
      <c r="X36" s="30"/>
      <c r="Y36" s="30"/>
      <c r="Z36" s="26"/>
      <c r="AA36" s="26"/>
      <c r="AB36" s="25"/>
      <c r="AC36" s="26"/>
    </row>
    <row r="37" spans="2:29" ht="12.75" customHeight="1" x14ac:dyDescent="0.2">
      <c r="B37" s="48"/>
      <c r="D37" s="67" t="s">
        <v>36</v>
      </c>
      <c r="E37" s="28" t="s">
        <v>1</v>
      </c>
      <c r="F37" s="27" t="s">
        <v>37</v>
      </c>
      <c r="G37" s="29"/>
      <c r="H37" s="22" t="s">
        <v>28</v>
      </c>
      <c r="I37" s="26">
        <v>205</v>
      </c>
      <c r="J37" s="26"/>
      <c r="K37" s="26">
        <f t="shared" ref="K37" si="3">IF(D37&lt;&gt;"",I37*J37/9,"")</f>
        <v>0</v>
      </c>
      <c r="L37" s="24"/>
      <c r="M37" s="24"/>
      <c r="N37" s="24"/>
      <c r="O37" s="24"/>
      <c r="P37" s="24"/>
      <c r="Q37" s="24"/>
      <c r="R37" s="105"/>
      <c r="S37" s="105"/>
      <c r="T37" s="24"/>
      <c r="U37" s="66"/>
      <c r="V37" s="57"/>
      <c r="W37" s="24"/>
      <c r="X37" s="30"/>
      <c r="Y37" s="30"/>
      <c r="Z37" s="26"/>
      <c r="AA37" s="26"/>
      <c r="AB37" s="25"/>
      <c r="AC37" s="26"/>
    </row>
    <row r="38" spans="2:29" ht="12.75" customHeight="1" x14ac:dyDescent="0.2">
      <c r="B38" s="48"/>
      <c r="D38" s="67" t="s">
        <v>37</v>
      </c>
      <c r="E38" s="28" t="s">
        <v>1</v>
      </c>
      <c r="F38" s="27" t="s">
        <v>38</v>
      </c>
      <c r="G38" s="29"/>
      <c r="H38" s="22" t="s">
        <v>28</v>
      </c>
      <c r="I38" s="26">
        <v>25</v>
      </c>
      <c r="J38" s="26">
        <v>40</v>
      </c>
      <c r="K38" s="26">
        <v>111.1</v>
      </c>
      <c r="L38" s="24">
        <v>112</v>
      </c>
      <c r="M38" s="24">
        <v>9.44</v>
      </c>
      <c r="N38" s="24">
        <v>6.11</v>
      </c>
      <c r="O38" s="24">
        <v>4.63</v>
      </c>
      <c r="P38" s="24">
        <v>5.41</v>
      </c>
      <c r="Q38" s="24">
        <v>1</v>
      </c>
      <c r="R38" s="105"/>
      <c r="S38" s="105"/>
      <c r="T38" s="24">
        <v>6.25</v>
      </c>
      <c r="U38" s="66">
        <v>0.01</v>
      </c>
      <c r="V38" s="57"/>
      <c r="W38" s="24"/>
      <c r="X38" s="30"/>
      <c r="Y38" s="30"/>
      <c r="Z38" s="26"/>
      <c r="AA38" s="26"/>
      <c r="AB38" s="25"/>
      <c r="AC38" s="26"/>
    </row>
    <row r="39" spans="2:29" ht="12.75" customHeight="1" x14ac:dyDescent="0.2">
      <c r="B39" s="48"/>
      <c r="D39" s="67" t="s">
        <v>38</v>
      </c>
      <c r="E39" s="28" t="s">
        <v>1</v>
      </c>
      <c r="F39" s="27" t="s">
        <v>39</v>
      </c>
      <c r="G39" s="29"/>
      <c r="H39" s="22" t="s">
        <v>28</v>
      </c>
      <c r="I39" s="26">
        <v>304</v>
      </c>
      <c r="J39" s="26">
        <v>39</v>
      </c>
      <c r="K39" s="26">
        <v>1317.33</v>
      </c>
      <c r="L39" s="24">
        <v>1318</v>
      </c>
      <c r="M39" s="24">
        <v>111.97</v>
      </c>
      <c r="N39" s="24">
        <v>72.45</v>
      </c>
      <c r="O39" s="24">
        <v>54.89</v>
      </c>
      <c r="P39" s="24">
        <v>64.11</v>
      </c>
      <c r="Q39" s="24">
        <v>12.21</v>
      </c>
      <c r="R39" s="105"/>
      <c r="S39" s="105"/>
      <c r="T39" s="24">
        <v>76</v>
      </c>
      <c r="U39" s="66">
        <v>0.12</v>
      </c>
      <c r="V39" s="57"/>
      <c r="W39" s="24"/>
      <c r="X39" s="30"/>
      <c r="Y39" s="30"/>
      <c r="Z39" s="26"/>
      <c r="AA39" s="26"/>
      <c r="AB39" s="25"/>
      <c r="AC39" s="26"/>
    </row>
    <row r="40" spans="2:29" ht="12.75" customHeight="1" x14ac:dyDescent="0.2">
      <c r="B40" s="48"/>
      <c r="D40" s="67" t="s">
        <v>39</v>
      </c>
      <c r="E40" s="28" t="s">
        <v>1</v>
      </c>
      <c r="F40" s="27" t="s">
        <v>40</v>
      </c>
      <c r="G40" s="29"/>
      <c r="H40" s="22" t="s">
        <v>28</v>
      </c>
      <c r="I40" s="26">
        <v>103</v>
      </c>
      <c r="J40" s="26">
        <v>33</v>
      </c>
      <c r="K40" s="26">
        <v>377.7</v>
      </c>
      <c r="L40" s="24">
        <v>378</v>
      </c>
      <c r="M40" s="24">
        <v>32.1</v>
      </c>
      <c r="N40" s="24">
        <v>20.77</v>
      </c>
      <c r="O40" s="24">
        <v>15.74</v>
      </c>
      <c r="P40" s="24">
        <v>18.38</v>
      </c>
      <c r="Q40" s="24">
        <v>4.1399999999999997</v>
      </c>
      <c r="R40" s="105"/>
      <c r="S40" s="105"/>
      <c r="T40" s="24">
        <v>25.75</v>
      </c>
      <c r="U40" s="66">
        <v>0.04</v>
      </c>
      <c r="V40" s="57"/>
      <c r="W40" s="24"/>
      <c r="X40" s="30"/>
      <c r="Y40" s="30"/>
      <c r="Z40" s="26"/>
      <c r="AA40" s="26"/>
      <c r="AB40" s="25"/>
      <c r="AC40" s="26"/>
    </row>
    <row r="41" spans="2:29" ht="12.75" customHeight="1" x14ac:dyDescent="0.2">
      <c r="B41" s="48"/>
      <c r="D41" s="67" t="s">
        <v>40</v>
      </c>
      <c r="E41" s="28" t="s">
        <v>1</v>
      </c>
      <c r="F41" s="27" t="s">
        <v>41</v>
      </c>
      <c r="G41" s="29"/>
      <c r="H41" s="22" t="s">
        <v>28</v>
      </c>
      <c r="I41" s="26">
        <v>894.2</v>
      </c>
      <c r="J41" s="26">
        <v>24</v>
      </c>
      <c r="K41" s="26">
        <v>2384.5300000000002</v>
      </c>
      <c r="L41" s="24">
        <v>2385</v>
      </c>
      <c r="M41" s="24">
        <v>202.69</v>
      </c>
      <c r="N41" s="24">
        <v>131.15</v>
      </c>
      <c r="O41" s="24">
        <v>99.36</v>
      </c>
      <c r="P41" s="24">
        <v>116.05</v>
      </c>
      <c r="Q41" s="24">
        <v>35.9</v>
      </c>
      <c r="R41" s="105"/>
      <c r="S41" s="105"/>
      <c r="T41" s="24">
        <v>223.55</v>
      </c>
      <c r="U41" s="66">
        <v>0.34</v>
      </c>
      <c r="V41" s="57"/>
      <c r="W41" s="24"/>
      <c r="X41" s="30"/>
      <c r="Y41" s="30"/>
      <c r="Z41" s="26"/>
      <c r="AA41" s="26"/>
      <c r="AB41" s="25"/>
      <c r="AC41" s="26"/>
    </row>
    <row r="42" spans="2:29" ht="12.75" customHeight="1" x14ac:dyDescent="0.2">
      <c r="B42" s="48"/>
      <c r="D42" s="67" t="s">
        <v>41</v>
      </c>
      <c r="E42" s="28" t="s">
        <v>1</v>
      </c>
      <c r="F42" s="27" t="s">
        <v>42</v>
      </c>
      <c r="G42" s="29"/>
      <c r="H42" s="22" t="s">
        <v>28</v>
      </c>
      <c r="I42" s="26">
        <v>1313.8</v>
      </c>
      <c r="J42" s="26">
        <v>24</v>
      </c>
      <c r="K42" s="26">
        <v>3503.5</v>
      </c>
      <c r="L42" s="24">
        <v>3504</v>
      </c>
      <c r="M42" s="24">
        <v>297.8</v>
      </c>
      <c r="N42" s="24">
        <v>192.69</v>
      </c>
      <c r="O42" s="24">
        <v>145.97999999999999</v>
      </c>
      <c r="P42" s="24">
        <v>170.5</v>
      </c>
      <c r="Q42" s="24">
        <v>52.75</v>
      </c>
      <c r="R42" s="105"/>
      <c r="S42" s="105"/>
      <c r="T42" s="24">
        <v>328.45</v>
      </c>
      <c r="U42" s="66">
        <v>0.5</v>
      </c>
      <c r="V42" s="57"/>
      <c r="W42" s="24"/>
      <c r="X42" s="30"/>
      <c r="Y42" s="30"/>
      <c r="Z42" s="26"/>
      <c r="AA42" s="26"/>
      <c r="AB42" s="25"/>
      <c r="AC42" s="26"/>
    </row>
    <row r="43" spans="2:29" ht="12.75" customHeight="1" x14ac:dyDescent="0.2">
      <c r="B43" s="48"/>
      <c r="D43" s="67" t="s">
        <v>42</v>
      </c>
      <c r="E43" s="28" t="s">
        <v>1</v>
      </c>
      <c r="F43" s="27" t="s">
        <v>43</v>
      </c>
      <c r="G43" s="29"/>
      <c r="H43" s="22" t="s">
        <v>28</v>
      </c>
      <c r="I43" s="26">
        <v>100</v>
      </c>
      <c r="J43" s="26">
        <v>25</v>
      </c>
      <c r="K43" s="26">
        <v>277.8</v>
      </c>
      <c r="L43" s="24">
        <v>278</v>
      </c>
      <c r="M43" s="24">
        <v>23.61</v>
      </c>
      <c r="N43" s="24">
        <v>15.28</v>
      </c>
      <c r="O43" s="24">
        <v>11.58</v>
      </c>
      <c r="P43" s="24">
        <v>13.52</v>
      </c>
      <c r="Q43" s="24">
        <v>4.01</v>
      </c>
      <c r="R43" s="105"/>
      <c r="S43" s="105"/>
      <c r="T43" s="24">
        <v>25</v>
      </c>
      <c r="U43" s="66">
        <v>0.04</v>
      </c>
      <c r="V43" s="57"/>
      <c r="W43" s="24"/>
      <c r="X43" s="30"/>
      <c r="Y43" s="30"/>
      <c r="Z43" s="26"/>
      <c r="AA43" s="26"/>
      <c r="AB43" s="25"/>
      <c r="AC43" s="26"/>
    </row>
    <row r="44" spans="2:29" ht="12.75" customHeight="1" x14ac:dyDescent="0.2">
      <c r="B44" s="48"/>
      <c r="D44" s="67" t="s">
        <v>43</v>
      </c>
      <c r="E44" s="28" t="s">
        <v>1</v>
      </c>
      <c r="F44" s="27" t="s">
        <v>44</v>
      </c>
      <c r="G44" s="29"/>
      <c r="H44" s="22" t="s">
        <v>28</v>
      </c>
      <c r="I44" s="26">
        <v>88</v>
      </c>
      <c r="J44" s="26">
        <v>30</v>
      </c>
      <c r="K44" s="26">
        <v>293.33</v>
      </c>
      <c r="L44" s="24">
        <v>294</v>
      </c>
      <c r="M44" s="24">
        <v>23.47</v>
      </c>
      <c r="N44" s="24">
        <v>1613</v>
      </c>
      <c r="O44" s="24">
        <v>12.22</v>
      </c>
      <c r="P44" s="24">
        <v>14.28</v>
      </c>
      <c r="Q44" s="24">
        <v>3.53</v>
      </c>
      <c r="R44" s="105"/>
      <c r="S44" s="105"/>
      <c r="T44" s="24">
        <v>22</v>
      </c>
      <c r="U44" s="66">
        <v>0.34</v>
      </c>
      <c r="V44" s="57"/>
      <c r="W44" s="24"/>
      <c r="X44" s="30"/>
      <c r="Y44" s="30"/>
      <c r="Z44" s="26"/>
      <c r="AA44" s="26"/>
      <c r="AB44" s="25"/>
      <c r="AC44" s="26"/>
    </row>
    <row r="45" spans="2:29" ht="12.75" customHeight="1" x14ac:dyDescent="0.2">
      <c r="B45" s="48"/>
      <c r="D45" s="67" t="s">
        <v>44</v>
      </c>
      <c r="E45" s="28" t="s">
        <v>1</v>
      </c>
      <c r="F45" s="27" t="s">
        <v>45</v>
      </c>
      <c r="G45" s="29"/>
      <c r="H45" s="22" t="s">
        <v>28</v>
      </c>
      <c r="I45" s="26">
        <v>909</v>
      </c>
      <c r="J45" s="26">
        <v>30.5</v>
      </c>
      <c r="K45" s="26">
        <v>3080.5</v>
      </c>
      <c r="L45" s="24">
        <v>3081</v>
      </c>
      <c r="M45" s="24">
        <v>261.83999999999997</v>
      </c>
      <c r="N45" s="24">
        <v>169.43</v>
      </c>
      <c r="O45" s="24">
        <v>128.35</v>
      </c>
      <c r="P45" s="24">
        <v>149.91999999999999</v>
      </c>
      <c r="Q45" s="24"/>
      <c r="R45" s="105"/>
      <c r="S45" s="105"/>
      <c r="T45" s="24">
        <v>227.25</v>
      </c>
      <c r="U45" s="66"/>
      <c r="V45" s="57"/>
      <c r="W45" s="24"/>
      <c r="X45" s="30"/>
      <c r="Y45" s="30"/>
      <c r="Z45" s="26"/>
      <c r="AA45" s="26"/>
      <c r="AB45" s="25"/>
      <c r="AC45" s="26"/>
    </row>
    <row r="46" spans="2:29" ht="12.75" customHeight="1" x14ac:dyDescent="0.2">
      <c r="B46" s="48"/>
      <c r="D46" s="67" t="s">
        <v>45</v>
      </c>
      <c r="E46" s="28" t="s">
        <v>1</v>
      </c>
      <c r="F46" s="27" t="s">
        <v>46</v>
      </c>
      <c r="G46" s="29"/>
      <c r="H46" s="22" t="s">
        <v>28</v>
      </c>
      <c r="I46" s="26">
        <v>222</v>
      </c>
      <c r="J46" s="26">
        <v>48.9</v>
      </c>
      <c r="K46" s="26">
        <v>1206.2</v>
      </c>
      <c r="L46" s="24">
        <v>1207</v>
      </c>
      <c r="M46" s="24">
        <v>102.53</v>
      </c>
      <c r="N46" s="24">
        <v>66.34</v>
      </c>
      <c r="O46" s="24">
        <v>50.26</v>
      </c>
      <c r="P46" s="24">
        <v>58.7</v>
      </c>
      <c r="Q46" s="24"/>
      <c r="R46" s="105"/>
      <c r="S46" s="105"/>
      <c r="T46" s="24">
        <v>55.5</v>
      </c>
      <c r="U46" s="66"/>
      <c r="V46" s="57"/>
      <c r="W46" s="24"/>
      <c r="X46" s="30"/>
      <c r="Y46" s="30"/>
      <c r="Z46" s="26"/>
      <c r="AA46" s="26"/>
      <c r="AB46" s="25"/>
      <c r="AC46" s="26"/>
    </row>
    <row r="47" spans="2:29" ht="12.75" customHeight="1" x14ac:dyDescent="0.2">
      <c r="B47" s="48"/>
      <c r="D47" s="67" t="s">
        <v>46</v>
      </c>
      <c r="E47" s="28" t="s">
        <v>1</v>
      </c>
      <c r="F47" s="27" t="s">
        <v>47</v>
      </c>
      <c r="G47" s="29"/>
      <c r="H47" s="22" t="s">
        <v>28</v>
      </c>
      <c r="I47" s="26">
        <v>185</v>
      </c>
      <c r="J47" s="26">
        <v>58.2</v>
      </c>
      <c r="K47" s="26">
        <v>1196.33</v>
      </c>
      <c r="L47" s="24">
        <v>1197</v>
      </c>
      <c r="M47" s="24">
        <v>101.69</v>
      </c>
      <c r="N47" s="24">
        <v>65.8</v>
      </c>
      <c r="O47" s="24">
        <v>49.85</v>
      </c>
      <c r="P47" s="24">
        <v>58.22</v>
      </c>
      <c r="Q47" s="24"/>
      <c r="R47" s="105"/>
      <c r="S47" s="105"/>
      <c r="T47" s="24">
        <v>46.25</v>
      </c>
      <c r="U47" s="66"/>
      <c r="V47" s="57"/>
      <c r="W47" s="24"/>
      <c r="X47" s="30"/>
      <c r="Y47" s="30"/>
      <c r="Z47" s="26"/>
      <c r="AA47" s="26"/>
      <c r="AB47" s="25"/>
      <c r="AC47" s="26"/>
    </row>
    <row r="48" spans="2:29" ht="12.75" customHeight="1" x14ac:dyDescent="0.2">
      <c r="B48" s="48"/>
      <c r="D48" s="67" t="s">
        <v>47</v>
      </c>
      <c r="E48" s="28" t="s">
        <v>1</v>
      </c>
      <c r="F48" s="27" t="s">
        <v>48</v>
      </c>
      <c r="G48" s="29"/>
      <c r="H48" s="22" t="s">
        <v>28</v>
      </c>
      <c r="I48" s="26">
        <v>571</v>
      </c>
      <c r="J48" s="26">
        <v>54</v>
      </c>
      <c r="K48" s="26">
        <v>3426</v>
      </c>
      <c r="L48" s="24">
        <v>3426</v>
      </c>
      <c r="M48" s="24">
        <v>291.20999999999998</v>
      </c>
      <c r="N48" s="24">
        <v>188.43</v>
      </c>
      <c r="O48" s="24">
        <v>142.75</v>
      </c>
      <c r="P48" s="24">
        <v>166.73</v>
      </c>
      <c r="Q48" s="24"/>
      <c r="R48" s="105"/>
      <c r="S48" s="105"/>
      <c r="T48" s="24">
        <v>142.75</v>
      </c>
      <c r="U48" s="66"/>
      <c r="V48" s="57"/>
      <c r="W48" s="24"/>
      <c r="X48" s="30"/>
      <c r="Y48" s="30"/>
      <c r="Z48" s="26"/>
      <c r="AA48" s="26"/>
      <c r="AB48" s="25"/>
      <c r="AC48" s="26"/>
    </row>
    <row r="49" spans="2:29" ht="12.75" customHeight="1" x14ac:dyDescent="0.2">
      <c r="B49" s="48"/>
      <c r="D49" s="67" t="s">
        <v>48</v>
      </c>
      <c r="E49" s="28" t="s">
        <v>1</v>
      </c>
      <c r="F49" s="27" t="s">
        <v>49</v>
      </c>
      <c r="G49" s="29"/>
      <c r="H49" s="22" t="s">
        <v>28</v>
      </c>
      <c r="I49" s="26">
        <v>1925</v>
      </c>
      <c r="J49" s="26">
        <v>30</v>
      </c>
      <c r="K49" s="26">
        <v>6417</v>
      </c>
      <c r="L49" s="24">
        <v>6417</v>
      </c>
      <c r="M49" s="24">
        <v>545.45000000000005</v>
      </c>
      <c r="N49" s="24">
        <v>352.94</v>
      </c>
      <c r="O49" s="24">
        <v>267.38</v>
      </c>
      <c r="P49" s="24">
        <v>312.29000000000002</v>
      </c>
      <c r="Q49" s="24"/>
      <c r="R49" s="105"/>
      <c r="S49" s="105"/>
      <c r="T49" s="24">
        <v>481.25</v>
      </c>
      <c r="U49" s="66"/>
      <c r="V49" s="57"/>
      <c r="W49" s="24"/>
      <c r="X49" s="30"/>
      <c r="Y49" s="30"/>
      <c r="Z49" s="26"/>
      <c r="AA49" s="26"/>
      <c r="AB49" s="25"/>
      <c r="AC49" s="26"/>
    </row>
    <row r="50" spans="2:29" ht="12.75" customHeight="1" x14ac:dyDescent="0.2">
      <c r="B50" s="48"/>
      <c r="D50" s="67" t="s">
        <v>49</v>
      </c>
      <c r="E50" s="28" t="s">
        <v>1</v>
      </c>
      <c r="F50" s="27" t="s">
        <v>50</v>
      </c>
      <c r="G50" s="29"/>
      <c r="H50" s="22" t="s">
        <v>28</v>
      </c>
      <c r="I50" s="26">
        <v>133</v>
      </c>
      <c r="J50" s="26">
        <v>31.2</v>
      </c>
      <c r="K50" s="26">
        <v>461.07</v>
      </c>
      <c r="L50" s="24">
        <v>462</v>
      </c>
      <c r="M50" s="24">
        <v>39.19</v>
      </c>
      <c r="N50" s="24">
        <v>25.36</v>
      </c>
      <c r="O50" s="24">
        <v>19.21</v>
      </c>
      <c r="P50" s="24">
        <v>22.44</v>
      </c>
      <c r="Q50" s="24">
        <v>5.34</v>
      </c>
      <c r="R50" s="105"/>
      <c r="S50" s="105"/>
      <c r="T50" s="24">
        <v>33.25</v>
      </c>
      <c r="U50" s="66">
        <v>0.05</v>
      </c>
      <c r="V50" s="57"/>
      <c r="W50" s="24"/>
      <c r="X50" s="30"/>
      <c r="Y50" s="30"/>
      <c r="Z50" s="26"/>
      <c r="AA50" s="26"/>
      <c r="AB50" s="25"/>
      <c r="AC50" s="26"/>
    </row>
    <row r="51" spans="2:29" ht="12.75" customHeight="1" x14ac:dyDescent="0.2">
      <c r="B51" s="48"/>
      <c r="D51" s="67" t="s">
        <v>50</v>
      </c>
      <c r="E51" s="28" t="s">
        <v>1</v>
      </c>
      <c r="F51" s="27" t="s">
        <v>51</v>
      </c>
      <c r="G51" s="29"/>
      <c r="H51" s="22" t="s">
        <v>28</v>
      </c>
      <c r="I51" s="26">
        <v>359</v>
      </c>
      <c r="J51" s="26">
        <v>28.6</v>
      </c>
      <c r="K51" s="26">
        <v>1140.82</v>
      </c>
      <c r="L51" s="24">
        <v>1141</v>
      </c>
      <c r="M51" s="24">
        <v>96.97</v>
      </c>
      <c r="N51" s="24">
        <v>62.75</v>
      </c>
      <c r="O51" s="24">
        <v>47.53</v>
      </c>
      <c r="P51" s="24">
        <v>55.52</v>
      </c>
      <c r="Q51" s="24">
        <v>14.41</v>
      </c>
      <c r="R51" s="105"/>
      <c r="S51" s="105"/>
      <c r="T51" s="24">
        <v>89.75</v>
      </c>
      <c r="U51" s="66">
        <v>0.14000000000000001</v>
      </c>
      <c r="V51" s="57"/>
      <c r="W51" s="24"/>
      <c r="X51" s="30"/>
      <c r="Y51" s="30"/>
      <c r="Z51" s="26"/>
      <c r="AA51" s="26"/>
      <c r="AB51" s="25"/>
      <c r="AC51" s="26"/>
    </row>
    <row r="52" spans="2:29" ht="12.75" customHeight="1" x14ac:dyDescent="0.2">
      <c r="B52" s="48"/>
      <c r="D52" s="67" t="s">
        <v>51</v>
      </c>
      <c r="E52" s="28" t="s">
        <v>1</v>
      </c>
      <c r="F52" s="27" t="s">
        <v>52</v>
      </c>
      <c r="G52" s="29"/>
      <c r="H52" s="22" t="s">
        <v>28</v>
      </c>
      <c r="I52" s="26">
        <v>5265</v>
      </c>
      <c r="J52" s="26">
        <v>26.5</v>
      </c>
      <c r="K52" s="26">
        <v>15502.5</v>
      </c>
      <c r="L52" s="24">
        <v>15503</v>
      </c>
      <c r="M52" s="24">
        <v>1317.71</v>
      </c>
      <c r="N52" s="24">
        <v>852.64</v>
      </c>
      <c r="O52" s="24">
        <v>645.94000000000005</v>
      </c>
      <c r="P52" s="24">
        <v>754.46</v>
      </c>
      <c r="Q52" s="24">
        <v>211.38</v>
      </c>
      <c r="R52" s="105"/>
      <c r="S52" s="105"/>
      <c r="T52" s="24">
        <v>1316.25</v>
      </c>
      <c r="U52" s="66">
        <v>1.99</v>
      </c>
      <c r="V52" s="57"/>
      <c r="W52" s="24"/>
      <c r="X52" s="30"/>
      <c r="Y52" s="30"/>
      <c r="Z52" s="26"/>
      <c r="AA52" s="26"/>
      <c r="AB52" s="25"/>
      <c r="AC52" s="26"/>
    </row>
    <row r="53" spans="2:29" ht="12.75" customHeight="1" x14ac:dyDescent="0.2">
      <c r="B53" s="48"/>
      <c r="D53" s="67" t="s">
        <v>52</v>
      </c>
      <c r="E53" s="28" t="s">
        <v>1</v>
      </c>
      <c r="F53" s="27" t="s">
        <v>53</v>
      </c>
      <c r="G53" s="29"/>
      <c r="H53" s="22" t="s">
        <v>28</v>
      </c>
      <c r="I53" s="26">
        <v>24</v>
      </c>
      <c r="J53" s="26">
        <v>26.5</v>
      </c>
      <c r="K53" s="26">
        <v>70.7</v>
      </c>
      <c r="L53" s="24">
        <v>71</v>
      </c>
      <c r="M53" s="24">
        <v>6.01</v>
      </c>
      <c r="N53" s="24">
        <v>3.89</v>
      </c>
      <c r="O53" s="24">
        <v>2.95</v>
      </c>
      <c r="P53" s="24">
        <v>3.44</v>
      </c>
      <c r="Q53" s="24">
        <v>1</v>
      </c>
      <c r="R53" s="105"/>
      <c r="S53" s="105"/>
      <c r="T53" s="24">
        <v>6</v>
      </c>
      <c r="U53" s="66">
        <v>0.01</v>
      </c>
      <c r="V53" s="56"/>
      <c r="W53" s="24"/>
      <c r="X53" s="30"/>
      <c r="Y53" s="30"/>
      <c r="Z53" s="26"/>
      <c r="AA53" s="26"/>
      <c r="AB53" s="25"/>
      <c r="AC53" s="26"/>
    </row>
    <row r="54" spans="2:29" ht="12.75" customHeight="1" x14ac:dyDescent="0.2">
      <c r="B54" s="48"/>
      <c r="D54" s="67" t="s">
        <v>53</v>
      </c>
      <c r="E54" s="28" t="s">
        <v>1</v>
      </c>
      <c r="F54" s="27" t="s">
        <v>54</v>
      </c>
      <c r="G54" s="29"/>
      <c r="H54" s="22" t="s">
        <v>28</v>
      </c>
      <c r="I54" s="26">
        <v>25</v>
      </c>
      <c r="J54" s="26">
        <v>26.5</v>
      </c>
      <c r="K54" s="26">
        <v>73.599999999999994</v>
      </c>
      <c r="L54" s="24">
        <v>74</v>
      </c>
      <c r="M54" s="24">
        <v>6.26</v>
      </c>
      <c r="N54" s="24">
        <v>4.05</v>
      </c>
      <c r="O54" s="24">
        <v>3.07</v>
      </c>
      <c r="P54" s="24">
        <v>3.58</v>
      </c>
      <c r="Q54" s="24">
        <v>1</v>
      </c>
      <c r="R54" s="105"/>
      <c r="S54" s="105"/>
      <c r="T54" s="24">
        <v>6.25</v>
      </c>
      <c r="U54" s="66">
        <v>0.01</v>
      </c>
      <c r="V54" s="57"/>
      <c r="W54" s="24"/>
      <c r="X54" s="30"/>
      <c r="Y54" s="30"/>
      <c r="Z54" s="26"/>
      <c r="AA54" s="26"/>
      <c r="AB54" s="25"/>
      <c r="AC54" s="26"/>
    </row>
    <row r="55" spans="2:29" ht="12.75" customHeight="1" x14ac:dyDescent="0.2">
      <c r="B55" s="48"/>
      <c r="D55" s="67" t="s">
        <v>55</v>
      </c>
      <c r="E55" s="28" t="s">
        <v>1</v>
      </c>
      <c r="F55" s="27" t="s">
        <v>56</v>
      </c>
      <c r="G55" s="29"/>
      <c r="H55" s="22" t="s">
        <v>28</v>
      </c>
      <c r="I55" s="26">
        <v>25</v>
      </c>
      <c r="J55" s="26">
        <v>26.5</v>
      </c>
      <c r="K55" s="26">
        <v>73.599999999999994</v>
      </c>
      <c r="L55" s="24">
        <v>74</v>
      </c>
      <c r="M55" s="24">
        <v>6.26</v>
      </c>
      <c r="N55" s="24">
        <v>4.05</v>
      </c>
      <c r="O55" s="24">
        <v>3.07</v>
      </c>
      <c r="P55" s="24">
        <v>3.58</v>
      </c>
      <c r="Q55" s="24">
        <v>1</v>
      </c>
      <c r="R55" s="105"/>
      <c r="S55" s="105"/>
      <c r="T55" s="24">
        <v>6.25</v>
      </c>
      <c r="U55" s="66">
        <v>0.01</v>
      </c>
      <c r="V55" s="57"/>
      <c r="W55" s="24"/>
      <c r="X55" s="30"/>
      <c r="Y55" s="30"/>
      <c r="Z55" s="26"/>
      <c r="AA55" s="26"/>
      <c r="AB55" s="25"/>
      <c r="AC55" s="26"/>
    </row>
    <row r="56" spans="2:29" ht="12.75" customHeight="1" x14ac:dyDescent="0.2">
      <c r="B56" s="48"/>
      <c r="D56" s="67" t="s">
        <v>56</v>
      </c>
      <c r="E56" s="28" t="s">
        <v>1</v>
      </c>
      <c r="F56" s="27" t="s">
        <v>57</v>
      </c>
      <c r="G56" s="29"/>
      <c r="H56" s="22" t="s">
        <v>28</v>
      </c>
      <c r="I56" s="26">
        <v>3229</v>
      </c>
      <c r="J56" s="26">
        <v>26.5</v>
      </c>
      <c r="K56" s="26">
        <v>9507.6</v>
      </c>
      <c r="L56" s="24">
        <v>9508</v>
      </c>
      <c r="M56" s="24">
        <v>808.15</v>
      </c>
      <c r="N56" s="24">
        <v>522.91999999999996</v>
      </c>
      <c r="O56" s="24">
        <v>396.15</v>
      </c>
      <c r="P56" s="24">
        <v>462.7</v>
      </c>
      <c r="Q56" s="24">
        <v>129.63999999999999</v>
      </c>
      <c r="R56" s="105"/>
      <c r="S56" s="105"/>
      <c r="T56" s="24">
        <v>807.25</v>
      </c>
      <c r="U56" s="66">
        <v>1.22</v>
      </c>
      <c r="V56" s="57"/>
      <c r="W56" s="24"/>
      <c r="X56" s="30"/>
      <c r="Y56" s="30"/>
      <c r="Z56" s="26"/>
      <c r="AA56" s="26"/>
      <c r="AB56" s="25"/>
      <c r="AC56" s="26"/>
    </row>
    <row r="57" spans="2:29" ht="12.75" customHeight="1" x14ac:dyDescent="0.2">
      <c r="B57" s="48"/>
      <c r="D57" s="67" t="s">
        <v>57</v>
      </c>
      <c r="E57" s="28" t="s">
        <v>1</v>
      </c>
      <c r="F57" s="27" t="s">
        <v>58</v>
      </c>
      <c r="G57" s="29"/>
      <c r="H57" s="22" t="s">
        <v>28</v>
      </c>
      <c r="I57" s="26">
        <v>83</v>
      </c>
      <c r="J57" s="26">
        <v>26.5</v>
      </c>
      <c r="K57" s="26">
        <v>244.4</v>
      </c>
      <c r="L57" s="24">
        <v>245</v>
      </c>
      <c r="M57" s="24">
        <v>20.77</v>
      </c>
      <c r="N57" s="24">
        <v>13.44</v>
      </c>
      <c r="O57" s="24">
        <v>10.18</v>
      </c>
      <c r="P57" s="24">
        <v>11.89</v>
      </c>
      <c r="Q57" s="24">
        <v>3.33</v>
      </c>
      <c r="R57" s="105"/>
      <c r="S57" s="105"/>
      <c r="T57" s="24">
        <v>20.75</v>
      </c>
      <c r="U57" s="66">
        <v>0.03</v>
      </c>
      <c r="V57" s="56"/>
      <c r="W57" s="24"/>
      <c r="X57" s="30"/>
      <c r="Y57" s="30"/>
      <c r="Z57" s="26"/>
      <c r="AA57" s="26"/>
      <c r="AB57" s="25"/>
      <c r="AC57" s="26"/>
    </row>
    <row r="58" spans="2:29" ht="12.75" customHeight="1" x14ac:dyDescent="0.2">
      <c r="B58" s="48"/>
      <c r="D58" s="67" t="s">
        <v>58</v>
      </c>
      <c r="E58" s="28" t="s">
        <v>1</v>
      </c>
      <c r="F58" s="27" t="s">
        <v>59</v>
      </c>
      <c r="G58" s="29"/>
      <c r="H58" s="22" t="s">
        <v>28</v>
      </c>
      <c r="I58" s="26">
        <v>63</v>
      </c>
      <c r="J58" s="26">
        <v>26.5</v>
      </c>
      <c r="K58" s="26">
        <v>185.5</v>
      </c>
      <c r="L58" s="24">
        <v>186</v>
      </c>
      <c r="M58" s="24">
        <v>15.77</v>
      </c>
      <c r="N58" s="24">
        <v>10.199999999999999</v>
      </c>
      <c r="O58" s="24">
        <v>7.73</v>
      </c>
      <c r="P58" s="24">
        <v>9.0299999999999994</v>
      </c>
      <c r="Q58" s="24">
        <v>2.5299999999999998</v>
      </c>
      <c r="R58" s="105"/>
      <c r="S58" s="105"/>
      <c r="T58" s="24">
        <v>15.75</v>
      </c>
      <c r="U58" s="66">
        <v>0.02</v>
      </c>
      <c r="V58" s="56"/>
      <c r="W58" s="24"/>
      <c r="X58" s="30"/>
      <c r="Y58" s="30"/>
      <c r="Z58" s="26"/>
      <c r="AA58" s="26"/>
      <c r="AB58" s="25"/>
      <c r="AC58" s="26"/>
    </row>
    <row r="59" spans="2:29" ht="12.75" customHeight="1" x14ac:dyDescent="0.2">
      <c r="B59" s="48"/>
      <c r="D59" s="67" t="s">
        <v>60</v>
      </c>
      <c r="E59" s="28" t="s">
        <v>1</v>
      </c>
      <c r="F59" s="27" t="s">
        <v>61</v>
      </c>
      <c r="G59" s="29"/>
      <c r="H59" s="22" t="s">
        <v>28</v>
      </c>
      <c r="I59" s="26">
        <v>73</v>
      </c>
      <c r="J59" s="26">
        <v>26.5</v>
      </c>
      <c r="K59" s="26">
        <v>214.9</v>
      </c>
      <c r="L59" s="24">
        <v>215</v>
      </c>
      <c r="M59" s="24">
        <v>18.27</v>
      </c>
      <c r="N59" s="24">
        <v>11.82</v>
      </c>
      <c r="O59" s="24">
        <v>8.9499999999999993</v>
      </c>
      <c r="P59" s="24">
        <v>10.46</v>
      </c>
      <c r="Q59" s="24">
        <v>2.93</v>
      </c>
      <c r="R59" s="105"/>
      <c r="S59" s="105"/>
      <c r="T59" s="24">
        <v>18.25</v>
      </c>
      <c r="U59" s="66">
        <v>0.03</v>
      </c>
      <c r="V59" s="56"/>
      <c r="W59" s="24"/>
      <c r="X59" s="30"/>
      <c r="Y59" s="30"/>
      <c r="Z59" s="26"/>
      <c r="AA59" s="26"/>
      <c r="AB59" s="25"/>
      <c r="AC59" s="26"/>
    </row>
    <row r="60" spans="2:29" ht="12.75" customHeight="1" x14ac:dyDescent="0.2">
      <c r="B60" s="48"/>
      <c r="D60" s="67" t="s">
        <v>61</v>
      </c>
      <c r="E60" s="28" t="s">
        <v>1</v>
      </c>
      <c r="F60" s="27" t="s">
        <v>62</v>
      </c>
      <c r="G60" s="29"/>
      <c r="H60" s="22" t="s">
        <v>28</v>
      </c>
      <c r="I60" s="26">
        <v>52</v>
      </c>
      <c r="J60" s="26">
        <v>26.5</v>
      </c>
      <c r="K60" s="26">
        <v>153.1</v>
      </c>
      <c r="L60" s="24">
        <v>154</v>
      </c>
      <c r="M60" s="24">
        <v>13.01</v>
      </c>
      <c r="N60" s="24">
        <v>8.42</v>
      </c>
      <c r="O60" s="24">
        <v>6.38</v>
      </c>
      <c r="P60" s="24">
        <v>7.45</v>
      </c>
      <c r="Q60" s="24">
        <v>2.09</v>
      </c>
      <c r="R60" s="105"/>
      <c r="S60" s="105"/>
      <c r="T60" s="24">
        <v>13</v>
      </c>
      <c r="U60" s="66">
        <v>0.02</v>
      </c>
      <c r="V60" s="56"/>
      <c r="W60" s="24"/>
      <c r="X60" s="30"/>
      <c r="Y60" s="30"/>
      <c r="Z60" s="26"/>
      <c r="AA60" s="26"/>
      <c r="AB60" s="25"/>
      <c r="AC60" s="26"/>
    </row>
    <row r="61" spans="2:29" ht="12.75" customHeight="1" x14ac:dyDescent="0.2">
      <c r="B61" s="48"/>
      <c r="D61" s="67" t="s">
        <v>62</v>
      </c>
      <c r="E61" s="28" t="s">
        <v>1</v>
      </c>
      <c r="F61" s="27" t="s">
        <v>63</v>
      </c>
      <c r="G61" s="29"/>
      <c r="H61" s="22" t="s">
        <v>28</v>
      </c>
      <c r="I61" s="26">
        <v>25</v>
      </c>
      <c r="J61" s="26">
        <v>26.5</v>
      </c>
      <c r="K61" s="26">
        <v>73.599999999999994</v>
      </c>
      <c r="L61" s="24">
        <v>74</v>
      </c>
      <c r="M61" s="24">
        <v>6.04</v>
      </c>
      <c r="N61" s="24">
        <v>4.05</v>
      </c>
      <c r="O61" s="24">
        <v>3.07</v>
      </c>
      <c r="P61" s="24">
        <v>3.58</v>
      </c>
      <c r="Q61" s="24">
        <v>1</v>
      </c>
      <c r="R61" s="105"/>
      <c r="S61" s="105"/>
      <c r="T61" s="24">
        <v>6.25</v>
      </c>
      <c r="U61" s="66">
        <v>0.01</v>
      </c>
      <c r="V61" s="56"/>
      <c r="W61" s="24"/>
      <c r="X61" s="30"/>
      <c r="Y61" s="30"/>
      <c r="Z61" s="26"/>
      <c r="AA61" s="26"/>
      <c r="AB61" s="25"/>
      <c r="AC61" s="26"/>
    </row>
    <row r="62" spans="2:29" ht="12.75" customHeight="1" x14ac:dyDescent="0.2">
      <c r="B62" s="48"/>
      <c r="D62" s="79" t="s">
        <v>64</v>
      </c>
      <c r="E62" s="80"/>
      <c r="F62" s="81"/>
      <c r="G62" s="29"/>
      <c r="H62" s="28" t="s">
        <v>65</v>
      </c>
      <c r="I62" s="26"/>
      <c r="J62" s="26"/>
      <c r="K62" s="26">
        <v>78</v>
      </c>
      <c r="L62" s="24">
        <v>78</v>
      </c>
      <c r="M62" s="24">
        <v>6.63</v>
      </c>
      <c r="N62" s="24">
        <v>4.29</v>
      </c>
      <c r="O62" s="24">
        <v>3.25</v>
      </c>
      <c r="P62" s="24">
        <v>3.8</v>
      </c>
      <c r="Q62" s="24">
        <v>1</v>
      </c>
      <c r="R62" s="105"/>
      <c r="S62" s="105"/>
      <c r="T62" s="24"/>
      <c r="U62" s="66"/>
      <c r="V62" s="56"/>
      <c r="W62" s="24"/>
      <c r="X62" s="30"/>
      <c r="Y62" s="30"/>
      <c r="Z62" s="26"/>
      <c r="AA62" s="26"/>
      <c r="AB62" s="25"/>
      <c r="AC62" s="26"/>
    </row>
    <row r="63" spans="2:29" ht="12.75" customHeight="1" x14ac:dyDescent="0.2">
      <c r="B63" s="48"/>
      <c r="D63" s="79" t="s">
        <v>66</v>
      </c>
      <c r="E63" s="80"/>
      <c r="F63" s="81"/>
      <c r="G63" s="29"/>
      <c r="H63" s="28" t="s">
        <v>65</v>
      </c>
      <c r="I63" s="26"/>
      <c r="J63" s="26"/>
      <c r="K63" s="26">
        <v>49</v>
      </c>
      <c r="L63" s="24">
        <v>49</v>
      </c>
      <c r="M63" s="24">
        <v>4.17</v>
      </c>
      <c r="N63" s="24">
        <v>2.7</v>
      </c>
      <c r="O63" s="24">
        <v>1.88</v>
      </c>
      <c r="P63" s="24">
        <v>2.38</v>
      </c>
      <c r="Q63" s="24">
        <v>1</v>
      </c>
      <c r="R63" s="105"/>
      <c r="S63" s="105"/>
      <c r="T63" s="24"/>
      <c r="U63" s="66"/>
      <c r="V63" s="56"/>
      <c r="W63" s="26"/>
      <c r="X63" s="30"/>
      <c r="Y63" s="30"/>
      <c r="Z63" s="26"/>
      <c r="AA63" s="26"/>
      <c r="AB63" s="30"/>
      <c r="AC63" s="26"/>
    </row>
    <row r="64" spans="2:29" ht="12.75" customHeight="1" x14ac:dyDescent="0.2">
      <c r="B64" s="48"/>
      <c r="D64" s="79" t="s">
        <v>67</v>
      </c>
      <c r="E64" s="80"/>
      <c r="F64" s="81"/>
      <c r="G64" s="29"/>
      <c r="H64" s="28" t="s">
        <v>68</v>
      </c>
      <c r="I64" s="26"/>
      <c r="J64" s="26"/>
      <c r="K64" s="26">
        <v>100</v>
      </c>
      <c r="L64" s="24">
        <v>100</v>
      </c>
      <c r="M64" s="24">
        <v>8.5</v>
      </c>
      <c r="N64" s="24">
        <v>5.5</v>
      </c>
      <c r="O64" s="24">
        <v>4.17</v>
      </c>
      <c r="P64" s="24">
        <v>4.87</v>
      </c>
      <c r="Q64" s="24">
        <v>1</v>
      </c>
      <c r="R64" s="105"/>
      <c r="S64" s="105"/>
      <c r="T64" s="24"/>
      <c r="U64" s="66"/>
      <c r="V64" s="56"/>
      <c r="W64" s="26"/>
      <c r="X64" s="24"/>
      <c r="Y64" s="24"/>
      <c r="Z64" s="24"/>
      <c r="AA64" s="26"/>
      <c r="AB64" s="25"/>
      <c r="AC64" s="26"/>
    </row>
    <row r="65" spans="2:32" ht="12.75" customHeight="1" x14ac:dyDescent="0.2">
      <c r="B65" s="48"/>
      <c r="D65" s="79" t="s">
        <v>69</v>
      </c>
      <c r="E65" s="80"/>
      <c r="F65" s="81"/>
      <c r="G65" s="29"/>
      <c r="H65" s="28" t="s">
        <v>68</v>
      </c>
      <c r="I65" s="26"/>
      <c r="J65" s="26"/>
      <c r="K65" s="26">
        <v>62</v>
      </c>
      <c r="L65" s="24">
        <v>62</v>
      </c>
      <c r="M65" s="24">
        <v>5.27</v>
      </c>
      <c r="N65" s="24">
        <v>3.41</v>
      </c>
      <c r="O65" s="24">
        <v>2.58</v>
      </c>
      <c r="P65" s="24">
        <v>3.02</v>
      </c>
      <c r="Q65" s="24">
        <v>1</v>
      </c>
      <c r="R65" s="105"/>
      <c r="S65" s="105"/>
      <c r="T65" s="24"/>
      <c r="U65" s="66"/>
      <c r="V65" s="56"/>
      <c r="W65" s="26"/>
      <c r="X65" s="24"/>
      <c r="Y65" s="24"/>
      <c r="Z65" s="24"/>
      <c r="AA65" s="26"/>
      <c r="AB65" s="25"/>
      <c r="AC65" s="26"/>
    </row>
    <row r="66" spans="2:32" ht="12.75" customHeight="1" x14ac:dyDescent="0.2">
      <c r="B66" s="48"/>
      <c r="D66" s="79" t="s">
        <v>69</v>
      </c>
      <c r="E66" s="80"/>
      <c r="F66" s="81"/>
      <c r="G66" s="29"/>
      <c r="H66" s="28" t="s">
        <v>65</v>
      </c>
      <c r="I66" s="26"/>
      <c r="J66" s="26"/>
      <c r="K66" s="26">
        <v>76</v>
      </c>
      <c r="L66" s="24">
        <v>76</v>
      </c>
      <c r="M66" s="24">
        <v>6.46</v>
      </c>
      <c r="N66" s="24">
        <v>4.18</v>
      </c>
      <c r="O66" s="24">
        <v>3.17</v>
      </c>
      <c r="P66" s="24">
        <v>3.7</v>
      </c>
      <c r="Q66" s="24">
        <v>1</v>
      </c>
      <c r="R66" s="105"/>
      <c r="S66" s="105"/>
      <c r="T66" s="24"/>
      <c r="U66" s="66"/>
      <c r="V66" s="56"/>
      <c r="W66" s="26"/>
      <c r="X66" s="24"/>
      <c r="Y66" s="24"/>
      <c r="Z66" s="24"/>
      <c r="AA66" s="26"/>
      <c r="AB66" s="25"/>
      <c r="AC66" s="26"/>
    </row>
    <row r="67" spans="2:32" ht="12.75" customHeight="1" x14ac:dyDescent="0.2">
      <c r="B67" s="48"/>
      <c r="D67" s="79" t="s">
        <v>70</v>
      </c>
      <c r="E67" s="80"/>
      <c r="F67" s="81"/>
      <c r="G67" s="29"/>
      <c r="H67" s="28" t="s">
        <v>65</v>
      </c>
      <c r="I67" s="26"/>
      <c r="J67" s="26"/>
      <c r="K67" s="26">
        <v>77</v>
      </c>
      <c r="L67" s="24">
        <v>77</v>
      </c>
      <c r="M67" s="24">
        <v>6.55</v>
      </c>
      <c r="N67" s="24">
        <v>4.24</v>
      </c>
      <c r="O67" s="24">
        <v>3.21</v>
      </c>
      <c r="P67" s="24">
        <v>3.75</v>
      </c>
      <c r="Q67" s="24">
        <v>1</v>
      </c>
      <c r="R67" s="105"/>
      <c r="S67" s="105"/>
      <c r="T67" s="24"/>
      <c r="U67" s="66"/>
      <c r="V67" s="56"/>
      <c r="W67" s="26"/>
      <c r="X67" s="24"/>
      <c r="Y67" s="24"/>
      <c r="Z67" s="24"/>
      <c r="AA67" s="26"/>
      <c r="AB67" s="25"/>
      <c r="AC67" s="26"/>
    </row>
    <row r="68" spans="2:32" ht="12.75" customHeight="1" x14ac:dyDescent="0.2">
      <c r="B68" s="48"/>
      <c r="D68" s="79" t="s">
        <v>71</v>
      </c>
      <c r="E68" s="80"/>
      <c r="F68" s="81"/>
      <c r="G68" s="29"/>
      <c r="H68" s="28" t="s">
        <v>68</v>
      </c>
      <c r="I68" s="26"/>
      <c r="J68" s="26"/>
      <c r="K68" s="26">
        <v>69</v>
      </c>
      <c r="L68" s="24">
        <v>69</v>
      </c>
      <c r="M68" s="24">
        <v>5.86</v>
      </c>
      <c r="N68" s="24">
        <v>3.8</v>
      </c>
      <c r="O68" s="24">
        <v>2.88</v>
      </c>
      <c r="P68" s="24">
        <v>3.36</v>
      </c>
      <c r="Q68" s="24">
        <v>1</v>
      </c>
      <c r="R68" s="105"/>
      <c r="S68" s="105"/>
      <c r="T68" s="24"/>
      <c r="U68" s="66"/>
      <c r="V68" s="56"/>
      <c r="W68" s="26"/>
      <c r="X68" s="24"/>
      <c r="Y68" s="24"/>
      <c r="Z68" s="24"/>
      <c r="AA68" s="26"/>
      <c r="AB68" s="25"/>
      <c r="AC68" s="26"/>
    </row>
    <row r="69" spans="2:32" ht="12.75" customHeight="1" x14ac:dyDescent="0.2">
      <c r="B69" s="48"/>
      <c r="D69" s="79" t="s">
        <v>72</v>
      </c>
      <c r="E69" s="80"/>
      <c r="F69" s="81"/>
      <c r="G69" s="29"/>
      <c r="H69" s="28" t="s">
        <v>68</v>
      </c>
      <c r="I69" s="26"/>
      <c r="J69" s="26"/>
      <c r="K69" s="26">
        <v>66</v>
      </c>
      <c r="L69" s="24">
        <v>66</v>
      </c>
      <c r="M69" s="24">
        <v>5.61</v>
      </c>
      <c r="N69" s="24">
        <v>3.63</v>
      </c>
      <c r="O69" s="24">
        <v>2.75</v>
      </c>
      <c r="P69" s="24">
        <v>3.21</v>
      </c>
      <c r="Q69" s="24">
        <v>1</v>
      </c>
      <c r="R69" s="105"/>
      <c r="S69" s="105"/>
      <c r="T69" s="24"/>
      <c r="U69" s="66"/>
      <c r="V69" s="56"/>
      <c r="W69" s="24"/>
      <c r="X69" s="24"/>
      <c r="Y69" s="24"/>
      <c r="Z69" s="24"/>
      <c r="AA69" s="26"/>
      <c r="AB69" s="25"/>
      <c r="AC69" s="26"/>
    </row>
    <row r="70" spans="2:32" ht="12.75" customHeight="1" x14ac:dyDescent="0.2">
      <c r="B70" s="48"/>
      <c r="D70" s="79" t="s">
        <v>72</v>
      </c>
      <c r="E70" s="80"/>
      <c r="F70" s="81"/>
      <c r="G70" s="29"/>
      <c r="H70" s="28" t="s">
        <v>65</v>
      </c>
      <c r="I70" s="26"/>
      <c r="J70" s="26"/>
      <c r="K70" s="26">
        <v>64</v>
      </c>
      <c r="L70" s="24">
        <v>64</v>
      </c>
      <c r="M70" s="24">
        <v>5.44</v>
      </c>
      <c r="N70" s="24">
        <v>3.52</v>
      </c>
      <c r="O70" s="24">
        <v>2.67</v>
      </c>
      <c r="P70" s="24">
        <v>3.11</v>
      </c>
      <c r="Q70" s="24">
        <v>1</v>
      </c>
      <c r="R70" s="105"/>
      <c r="S70" s="105"/>
      <c r="T70" s="24"/>
      <c r="U70" s="66"/>
      <c r="V70" s="56"/>
      <c r="W70" s="24"/>
      <c r="X70" s="24"/>
      <c r="Y70" s="24"/>
      <c r="Z70" s="24"/>
      <c r="AA70" s="26"/>
      <c r="AB70" s="25"/>
      <c r="AC70" s="26"/>
    </row>
    <row r="71" spans="2:32" ht="12.75" customHeight="1" x14ac:dyDescent="0.2">
      <c r="B71" s="48"/>
      <c r="D71" s="79" t="s">
        <v>73</v>
      </c>
      <c r="E71" s="80"/>
      <c r="F71" s="81"/>
      <c r="G71" s="29"/>
      <c r="H71" s="31" t="s">
        <v>68</v>
      </c>
      <c r="I71" s="26"/>
      <c r="J71" s="26"/>
      <c r="K71" s="26">
        <v>96</v>
      </c>
      <c r="L71" s="24">
        <v>96</v>
      </c>
      <c r="M71" s="24">
        <v>8.16</v>
      </c>
      <c r="N71" s="24">
        <v>5.28</v>
      </c>
      <c r="O71" s="24">
        <v>4</v>
      </c>
      <c r="P71" s="24">
        <v>4.67</v>
      </c>
      <c r="Q71" s="24">
        <v>1</v>
      </c>
      <c r="R71" s="105"/>
      <c r="S71" s="105"/>
      <c r="T71" s="24"/>
      <c r="U71" s="66"/>
      <c r="V71" s="56"/>
      <c r="W71" s="24"/>
      <c r="X71" s="24"/>
      <c r="Y71" s="24"/>
      <c r="Z71" s="24"/>
      <c r="AA71" s="26"/>
      <c r="AB71" s="25"/>
      <c r="AC71" s="26"/>
    </row>
    <row r="72" spans="2:32" ht="12.75" customHeight="1" x14ac:dyDescent="0.2">
      <c r="B72" s="48"/>
      <c r="D72" s="79" t="s">
        <v>74</v>
      </c>
      <c r="E72" s="80"/>
      <c r="F72" s="81"/>
      <c r="G72" s="29"/>
      <c r="H72" s="31" t="s">
        <v>65</v>
      </c>
      <c r="I72" s="26"/>
      <c r="J72" s="26"/>
      <c r="K72" s="26">
        <v>59</v>
      </c>
      <c r="L72" s="24">
        <v>59</v>
      </c>
      <c r="M72" s="24">
        <v>5.0199999999999996</v>
      </c>
      <c r="N72" s="24">
        <v>3.25</v>
      </c>
      <c r="O72" s="24">
        <v>2.46</v>
      </c>
      <c r="P72" s="24">
        <v>2.87</v>
      </c>
      <c r="Q72" s="24">
        <v>1</v>
      </c>
      <c r="R72" s="105"/>
      <c r="S72" s="105"/>
      <c r="T72" s="24"/>
      <c r="U72" s="66"/>
      <c r="V72" s="56"/>
      <c r="W72" s="24"/>
      <c r="X72" s="24"/>
      <c r="Y72" s="24"/>
      <c r="Z72" s="24"/>
      <c r="AA72" s="26"/>
      <c r="AB72" s="25"/>
      <c r="AC72" s="26"/>
    </row>
    <row r="73" spans="2:32" ht="12.75" customHeight="1" x14ac:dyDescent="0.2">
      <c r="B73" s="48"/>
      <c r="D73" s="79" t="s">
        <v>75</v>
      </c>
      <c r="E73" s="80"/>
      <c r="F73" s="81"/>
      <c r="G73" s="29"/>
      <c r="H73" s="31" t="s">
        <v>68</v>
      </c>
      <c r="I73" s="26"/>
      <c r="J73" s="26"/>
      <c r="K73" s="26">
        <v>72</v>
      </c>
      <c r="L73" s="24">
        <v>72</v>
      </c>
      <c r="M73" s="24">
        <v>6.12</v>
      </c>
      <c r="N73" s="24">
        <v>3.96</v>
      </c>
      <c r="O73" s="24">
        <v>3</v>
      </c>
      <c r="P73" s="24">
        <v>3.5</v>
      </c>
      <c r="Q73" s="24">
        <v>1</v>
      </c>
      <c r="R73" s="105"/>
      <c r="S73" s="105"/>
      <c r="T73" s="24"/>
      <c r="U73" s="66"/>
      <c r="V73" s="56"/>
      <c r="W73" s="24"/>
      <c r="X73" s="24"/>
      <c r="Y73" s="24"/>
      <c r="Z73" s="24"/>
      <c r="AA73" s="26"/>
      <c r="AB73" s="25"/>
      <c r="AC73" s="26"/>
    </row>
    <row r="74" spans="2:32" ht="12.75" customHeight="1" x14ac:dyDescent="0.2">
      <c r="B74" s="48"/>
      <c r="D74" s="79" t="s">
        <v>76</v>
      </c>
      <c r="E74" s="80"/>
      <c r="F74" s="81"/>
      <c r="G74" s="29"/>
      <c r="H74" s="28" t="s">
        <v>65</v>
      </c>
      <c r="I74" s="26"/>
      <c r="J74" s="26"/>
      <c r="K74" s="26">
        <v>85</v>
      </c>
      <c r="L74" s="26">
        <v>85</v>
      </c>
      <c r="M74" s="26">
        <v>7.23</v>
      </c>
      <c r="N74" s="26">
        <v>4.68</v>
      </c>
      <c r="O74" s="26">
        <v>3.54</v>
      </c>
      <c r="P74" s="26">
        <v>4.1399999999999997</v>
      </c>
      <c r="Q74" s="26">
        <v>1</v>
      </c>
      <c r="R74" s="105"/>
      <c r="S74" s="105"/>
      <c r="T74" s="26"/>
      <c r="U74" s="68"/>
      <c r="V74" s="57"/>
      <c r="W74" s="26"/>
      <c r="X74" s="30"/>
      <c r="Y74" s="24"/>
      <c r="Z74" s="24"/>
      <c r="AA74" s="26"/>
      <c r="AB74" s="25"/>
      <c r="AC74" s="26"/>
    </row>
    <row r="75" spans="2:32" ht="12.75" customHeight="1" x14ac:dyDescent="0.2">
      <c r="B75" s="48"/>
      <c r="D75" s="79" t="s">
        <v>77</v>
      </c>
      <c r="E75" s="80"/>
      <c r="F75" s="81"/>
      <c r="G75" s="29"/>
      <c r="H75" s="28" t="s">
        <v>68</v>
      </c>
      <c r="I75" s="26"/>
      <c r="J75" s="26"/>
      <c r="K75" s="26">
        <v>51</v>
      </c>
      <c r="L75" s="26">
        <v>51</v>
      </c>
      <c r="M75" s="26">
        <v>4.34</v>
      </c>
      <c r="N75" s="26">
        <v>2.81</v>
      </c>
      <c r="O75" s="26">
        <v>2.13</v>
      </c>
      <c r="P75" s="26">
        <v>2.48</v>
      </c>
      <c r="Q75" s="26">
        <v>1</v>
      </c>
      <c r="R75" s="105"/>
      <c r="S75" s="105"/>
      <c r="T75" s="26"/>
      <c r="U75" s="68"/>
      <c r="V75" s="57"/>
      <c r="W75" s="26"/>
      <c r="X75" s="30"/>
      <c r="Y75" s="24"/>
      <c r="Z75" s="24"/>
      <c r="AA75" s="26"/>
      <c r="AB75" s="25"/>
      <c r="AC75" s="26"/>
    </row>
    <row r="76" spans="2:32" ht="12.75" customHeight="1" x14ac:dyDescent="0.2">
      <c r="B76" s="48"/>
      <c r="D76" s="79" t="s">
        <v>78</v>
      </c>
      <c r="E76" s="80"/>
      <c r="F76" s="81"/>
      <c r="G76" s="29"/>
      <c r="H76" s="28" t="s">
        <v>65</v>
      </c>
      <c r="I76" s="26"/>
      <c r="J76" s="26"/>
      <c r="K76" s="26">
        <v>47</v>
      </c>
      <c r="L76" s="26">
        <v>47</v>
      </c>
      <c r="M76" s="26">
        <v>4</v>
      </c>
      <c r="N76" s="26">
        <v>2.59</v>
      </c>
      <c r="O76" s="26">
        <v>1.96</v>
      </c>
      <c r="P76" s="26">
        <v>2.29</v>
      </c>
      <c r="Q76" s="26">
        <v>1</v>
      </c>
      <c r="R76" s="105"/>
      <c r="S76" s="105"/>
      <c r="T76" s="26"/>
      <c r="U76" s="68"/>
      <c r="V76" s="57"/>
      <c r="W76" s="26"/>
      <c r="X76" s="30"/>
      <c r="Y76" s="24"/>
      <c r="Z76" s="24"/>
      <c r="AA76" s="26"/>
      <c r="AB76" s="25"/>
      <c r="AC76" s="26"/>
    </row>
    <row r="77" spans="2:32" ht="12.75" customHeight="1" x14ac:dyDescent="0.2">
      <c r="B77" s="48"/>
      <c r="D77" s="79" t="s">
        <v>79</v>
      </c>
      <c r="E77" s="80"/>
      <c r="F77" s="81"/>
      <c r="G77" s="29"/>
      <c r="H77" s="28" t="s">
        <v>68</v>
      </c>
      <c r="I77" s="26"/>
      <c r="J77" s="26"/>
      <c r="K77" s="26">
        <v>54</v>
      </c>
      <c r="L77" s="26">
        <v>54</v>
      </c>
      <c r="M77" s="26">
        <v>4.59</v>
      </c>
      <c r="N77" s="26">
        <v>2.97</v>
      </c>
      <c r="O77" s="26">
        <v>2.25</v>
      </c>
      <c r="P77" s="26">
        <v>2.63</v>
      </c>
      <c r="Q77" s="26"/>
      <c r="R77" s="105"/>
      <c r="S77" s="105"/>
      <c r="T77" s="26"/>
      <c r="U77" s="68"/>
      <c r="V77" s="57"/>
      <c r="W77" s="26"/>
      <c r="X77" s="30"/>
      <c r="Y77" s="24"/>
      <c r="Z77" s="24"/>
      <c r="AA77" s="26"/>
      <c r="AB77" s="25"/>
      <c r="AC77" s="26"/>
      <c r="AF77" s="53"/>
    </row>
    <row r="78" spans="2:32" ht="12.75" customHeight="1" x14ac:dyDescent="0.2">
      <c r="B78" s="48"/>
      <c r="D78" s="79" t="s">
        <v>80</v>
      </c>
      <c r="E78" s="80"/>
      <c r="F78" s="81"/>
      <c r="G78" s="29"/>
      <c r="H78" s="28" t="s">
        <v>68</v>
      </c>
      <c r="I78" s="26"/>
      <c r="J78" s="26"/>
      <c r="K78" s="26">
        <v>51</v>
      </c>
      <c r="L78" s="26">
        <v>51</v>
      </c>
      <c r="M78" s="26">
        <v>4.34</v>
      </c>
      <c r="N78" s="26">
        <v>2.81</v>
      </c>
      <c r="O78" s="26">
        <v>2.13</v>
      </c>
      <c r="P78" s="26">
        <v>2.48</v>
      </c>
      <c r="Q78" s="26"/>
      <c r="R78" s="105"/>
      <c r="S78" s="105"/>
      <c r="T78" s="26"/>
      <c r="U78" s="68"/>
      <c r="V78" s="57"/>
      <c r="W78" s="26"/>
      <c r="X78" s="30"/>
      <c r="Y78" s="24"/>
      <c r="Z78" s="24"/>
      <c r="AA78" s="26"/>
      <c r="AB78" s="25"/>
      <c r="AC78" s="26"/>
    </row>
    <row r="79" spans="2:32" ht="12.75" customHeight="1" x14ac:dyDescent="0.2">
      <c r="B79" s="48"/>
      <c r="D79" s="79" t="s">
        <v>81</v>
      </c>
      <c r="E79" s="80"/>
      <c r="F79" s="81"/>
      <c r="G79" s="29"/>
      <c r="H79" s="28" t="s">
        <v>68</v>
      </c>
      <c r="I79" s="26"/>
      <c r="J79" s="26"/>
      <c r="K79" s="26">
        <v>62</v>
      </c>
      <c r="L79" s="24">
        <v>62</v>
      </c>
      <c r="M79" s="24">
        <v>5.27</v>
      </c>
      <c r="N79" s="24">
        <v>3.41</v>
      </c>
      <c r="O79" s="24">
        <v>2.58</v>
      </c>
      <c r="P79" s="24">
        <v>3.02</v>
      </c>
      <c r="Q79" s="24"/>
      <c r="R79" s="105"/>
      <c r="S79" s="105"/>
      <c r="T79" s="24"/>
      <c r="U79" s="66"/>
      <c r="V79" s="56"/>
      <c r="W79" s="24"/>
      <c r="X79" s="30"/>
      <c r="Y79" s="30"/>
      <c r="Z79" s="26"/>
      <c r="AA79" s="26"/>
      <c r="AB79" s="25"/>
      <c r="AC79" s="26"/>
    </row>
    <row r="80" spans="2:32" ht="12.75" customHeight="1" x14ac:dyDescent="0.2">
      <c r="B80" s="48"/>
      <c r="D80" s="79" t="s">
        <v>81</v>
      </c>
      <c r="E80" s="80"/>
      <c r="F80" s="81"/>
      <c r="G80" s="29"/>
      <c r="H80" s="28" t="s">
        <v>65</v>
      </c>
      <c r="I80" s="26"/>
      <c r="J80" s="26"/>
      <c r="K80" s="26">
        <v>60</v>
      </c>
      <c r="L80" s="24">
        <v>60</v>
      </c>
      <c r="M80" s="24">
        <v>5.0999999999999996</v>
      </c>
      <c r="N80" s="24">
        <v>3.3</v>
      </c>
      <c r="O80" s="24">
        <v>2.5</v>
      </c>
      <c r="P80" s="24">
        <v>2.92</v>
      </c>
      <c r="Q80" s="24"/>
      <c r="R80" s="105"/>
      <c r="S80" s="105"/>
      <c r="T80" s="24"/>
      <c r="U80" s="66"/>
      <c r="V80" s="56"/>
      <c r="W80" s="24"/>
      <c r="X80" s="30"/>
      <c r="Y80" s="30"/>
      <c r="Z80" s="26"/>
      <c r="AA80" s="26"/>
      <c r="AB80" s="25"/>
      <c r="AC80" s="26"/>
    </row>
    <row r="81" spans="2:31" ht="12.75" customHeight="1" x14ac:dyDescent="0.2">
      <c r="B81" s="48"/>
      <c r="D81" s="79" t="s">
        <v>82</v>
      </c>
      <c r="E81" s="80"/>
      <c r="F81" s="81"/>
      <c r="G81" s="29"/>
      <c r="H81" s="28" t="s">
        <v>68</v>
      </c>
      <c r="I81" s="26"/>
      <c r="J81" s="26"/>
      <c r="K81" s="26">
        <v>131</v>
      </c>
      <c r="L81" s="24">
        <v>131</v>
      </c>
      <c r="M81" s="24">
        <v>11.14</v>
      </c>
      <c r="N81" s="24">
        <v>7.21</v>
      </c>
      <c r="O81" s="24">
        <v>5.46</v>
      </c>
      <c r="P81" s="24">
        <v>6.38</v>
      </c>
      <c r="Q81" s="24"/>
      <c r="R81" s="105"/>
      <c r="S81" s="105"/>
      <c r="T81" s="24"/>
      <c r="U81" s="66"/>
      <c r="V81" s="56"/>
      <c r="W81" s="24"/>
      <c r="X81" s="30"/>
      <c r="Y81" s="30"/>
      <c r="Z81" s="26"/>
      <c r="AA81" s="26"/>
      <c r="AB81" s="25"/>
      <c r="AC81" s="26"/>
    </row>
    <row r="82" spans="2:31" ht="12.75" customHeight="1" x14ac:dyDescent="0.2">
      <c r="B82" s="48"/>
      <c r="D82" s="79" t="s">
        <v>83</v>
      </c>
      <c r="E82" s="80"/>
      <c r="F82" s="81"/>
      <c r="G82" s="29"/>
      <c r="H82" s="28" t="s">
        <v>68</v>
      </c>
      <c r="I82" s="26"/>
      <c r="J82" s="26"/>
      <c r="K82" s="26">
        <v>62</v>
      </c>
      <c r="L82" s="24">
        <v>62</v>
      </c>
      <c r="M82" s="24">
        <v>5.27</v>
      </c>
      <c r="N82" s="24">
        <v>3.41</v>
      </c>
      <c r="O82" s="24">
        <v>2.58</v>
      </c>
      <c r="P82" s="24">
        <v>3.02</v>
      </c>
      <c r="Q82" s="24"/>
      <c r="R82" s="105"/>
      <c r="S82" s="105"/>
      <c r="T82" s="24"/>
      <c r="U82" s="66"/>
      <c r="V82" s="56"/>
      <c r="W82" s="24"/>
      <c r="X82" s="30"/>
      <c r="Y82" s="30"/>
      <c r="Z82" s="26"/>
      <c r="AA82" s="26"/>
      <c r="AB82" s="25"/>
      <c r="AC82" s="26"/>
    </row>
    <row r="83" spans="2:31" ht="12.75" customHeight="1" x14ac:dyDescent="0.2">
      <c r="B83" s="48"/>
      <c r="D83" s="79" t="s">
        <v>84</v>
      </c>
      <c r="E83" s="80"/>
      <c r="F83" s="81"/>
      <c r="G83" s="33"/>
      <c r="H83" s="31" t="s">
        <v>68</v>
      </c>
      <c r="I83" s="34"/>
      <c r="J83" s="34"/>
      <c r="K83" s="34">
        <v>65</v>
      </c>
      <c r="L83" s="34">
        <v>65</v>
      </c>
      <c r="M83" s="34">
        <v>5.53</v>
      </c>
      <c r="N83" s="34">
        <v>3.58</v>
      </c>
      <c r="O83" s="34">
        <v>2.71</v>
      </c>
      <c r="P83" s="34">
        <v>3.16</v>
      </c>
      <c r="Q83" s="34"/>
      <c r="R83" s="105"/>
      <c r="S83" s="105"/>
      <c r="T83" s="34"/>
      <c r="U83" s="69"/>
      <c r="V83" s="58"/>
      <c r="W83" s="34"/>
      <c r="X83" s="35"/>
      <c r="Y83" s="35"/>
      <c r="Z83" s="34"/>
      <c r="AA83" s="34"/>
      <c r="AB83" s="35"/>
      <c r="AC83" s="34"/>
    </row>
    <row r="84" spans="2:31" ht="12.75" customHeight="1" x14ac:dyDescent="0.2">
      <c r="B84" s="48"/>
      <c r="D84" s="79" t="s">
        <v>84</v>
      </c>
      <c r="E84" s="80"/>
      <c r="F84" s="81"/>
      <c r="G84" s="33"/>
      <c r="H84" s="31" t="s">
        <v>65</v>
      </c>
      <c r="I84" s="34"/>
      <c r="J84" s="34"/>
      <c r="K84" s="34">
        <v>59</v>
      </c>
      <c r="L84" s="34">
        <v>59</v>
      </c>
      <c r="M84" s="34">
        <v>5.0199999999999996</v>
      </c>
      <c r="N84" s="34">
        <v>3.25</v>
      </c>
      <c r="O84" s="34">
        <v>2.46</v>
      </c>
      <c r="P84" s="34">
        <v>2.87</v>
      </c>
      <c r="Q84" s="34"/>
      <c r="R84" s="105"/>
      <c r="S84" s="105"/>
      <c r="T84" s="34"/>
      <c r="U84" s="69"/>
      <c r="V84" s="58"/>
      <c r="W84" s="34"/>
      <c r="X84" s="35"/>
      <c r="Y84" s="35"/>
      <c r="Z84" s="34"/>
      <c r="AA84" s="34"/>
      <c r="AB84" s="35"/>
      <c r="AC84" s="34"/>
    </row>
    <row r="85" spans="2:31" ht="12.75" customHeight="1" x14ac:dyDescent="0.2">
      <c r="B85" s="48"/>
      <c r="D85" s="79" t="s">
        <v>85</v>
      </c>
      <c r="E85" s="80"/>
      <c r="F85" s="81"/>
      <c r="G85" s="33"/>
      <c r="H85" s="31" t="s">
        <v>68</v>
      </c>
      <c r="I85" s="34"/>
      <c r="J85" s="34"/>
      <c r="K85" s="34">
        <v>64</v>
      </c>
      <c r="L85" s="34">
        <v>64</v>
      </c>
      <c r="M85" s="34">
        <v>5.44</v>
      </c>
      <c r="N85" s="34">
        <v>3.52</v>
      </c>
      <c r="O85" s="34">
        <v>2.67</v>
      </c>
      <c r="P85" s="34">
        <v>3.11</v>
      </c>
      <c r="Q85" s="34"/>
      <c r="R85" s="105"/>
      <c r="S85" s="105"/>
      <c r="T85" s="34"/>
      <c r="U85" s="69"/>
      <c r="V85" s="58"/>
      <c r="W85" s="34"/>
      <c r="X85" s="35"/>
      <c r="Y85" s="35"/>
      <c r="Z85" s="34"/>
      <c r="AA85" s="34"/>
      <c r="AB85" s="35"/>
      <c r="AC85" s="34"/>
    </row>
    <row r="86" spans="2:31" ht="12.75" customHeight="1" x14ac:dyDescent="0.2">
      <c r="B86" s="48"/>
      <c r="D86" s="79" t="s">
        <v>85</v>
      </c>
      <c r="E86" s="80"/>
      <c r="F86" s="81"/>
      <c r="G86" s="33"/>
      <c r="H86" s="31" t="s">
        <v>65</v>
      </c>
      <c r="I86" s="34"/>
      <c r="J86" s="34"/>
      <c r="K86" s="34">
        <v>58</v>
      </c>
      <c r="L86" s="34">
        <v>58</v>
      </c>
      <c r="M86" s="34">
        <v>4.93</v>
      </c>
      <c r="N86" s="34">
        <v>3.19</v>
      </c>
      <c r="O86" s="34">
        <v>2.42</v>
      </c>
      <c r="P86" s="34">
        <v>2.82</v>
      </c>
      <c r="Q86" s="34"/>
      <c r="R86" s="105"/>
      <c r="S86" s="105"/>
      <c r="T86" s="34"/>
      <c r="U86" s="69"/>
      <c r="V86" s="58"/>
      <c r="W86" s="34"/>
      <c r="X86" s="35"/>
      <c r="Y86" s="35"/>
      <c r="Z86" s="34"/>
      <c r="AA86" s="34"/>
      <c r="AB86" s="35"/>
      <c r="AC86" s="34"/>
    </row>
    <row r="87" spans="2:31" ht="12.75" customHeight="1" x14ac:dyDescent="0.2">
      <c r="B87" s="48"/>
      <c r="D87" s="79" t="s">
        <v>86</v>
      </c>
      <c r="E87" s="80"/>
      <c r="F87" s="81"/>
      <c r="G87" s="33"/>
      <c r="H87" s="31" t="s">
        <v>65</v>
      </c>
      <c r="I87" s="34"/>
      <c r="J87" s="34"/>
      <c r="K87" s="34">
        <v>55</v>
      </c>
      <c r="L87" s="34">
        <v>55</v>
      </c>
      <c r="M87" s="34">
        <v>4.68</v>
      </c>
      <c r="N87" s="34">
        <v>3.03</v>
      </c>
      <c r="O87" s="34">
        <v>2.2999999999999998</v>
      </c>
      <c r="P87" s="34">
        <v>2.68</v>
      </c>
      <c r="Q87" s="34"/>
      <c r="R87" s="105"/>
      <c r="S87" s="105"/>
      <c r="T87" s="34"/>
      <c r="U87" s="69"/>
      <c r="V87" s="58"/>
      <c r="W87" s="34"/>
      <c r="X87" s="35"/>
      <c r="Y87" s="35"/>
      <c r="Z87" s="34"/>
      <c r="AA87" s="34"/>
      <c r="AB87" s="35"/>
      <c r="AC87" s="34"/>
    </row>
    <row r="88" spans="2:31" ht="12.75" customHeight="1" x14ac:dyDescent="0.2">
      <c r="B88" s="48"/>
      <c r="D88" s="79" t="s">
        <v>87</v>
      </c>
      <c r="E88" s="80"/>
      <c r="F88" s="81"/>
      <c r="G88" s="33"/>
      <c r="H88" s="31" t="s">
        <v>68</v>
      </c>
      <c r="I88" s="34"/>
      <c r="J88" s="34"/>
      <c r="K88" s="34">
        <v>78</v>
      </c>
      <c r="L88" s="34">
        <v>78</v>
      </c>
      <c r="M88" s="34">
        <v>6.63</v>
      </c>
      <c r="N88" s="34">
        <v>4.29</v>
      </c>
      <c r="O88" s="34">
        <v>3.25</v>
      </c>
      <c r="P88" s="34">
        <v>3.8</v>
      </c>
      <c r="Q88" s="34">
        <v>1</v>
      </c>
      <c r="R88" s="105"/>
      <c r="S88" s="105"/>
      <c r="T88" s="34"/>
      <c r="U88" s="69"/>
      <c r="V88" s="58"/>
      <c r="W88" s="34"/>
      <c r="X88" s="35"/>
      <c r="Y88" s="35"/>
      <c r="Z88" s="34"/>
      <c r="AA88" s="34"/>
      <c r="AB88" s="35"/>
      <c r="AC88" s="34"/>
    </row>
    <row r="89" spans="2:31" ht="12.75" customHeight="1" x14ac:dyDescent="0.2">
      <c r="B89" s="48"/>
      <c r="D89" s="79" t="s">
        <v>87</v>
      </c>
      <c r="E89" s="80"/>
      <c r="F89" s="81"/>
      <c r="G89" s="33"/>
      <c r="H89" s="31" t="s">
        <v>65</v>
      </c>
      <c r="I89" s="34"/>
      <c r="J89" s="34"/>
      <c r="K89" s="34">
        <v>69</v>
      </c>
      <c r="L89" s="34">
        <v>69</v>
      </c>
      <c r="M89" s="34">
        <v>5.86</v>
      </c>
      <c r="N89" s="34">
        <v>3.8</v>
      </c>
      <c r="O89" s="34">
        <v>2.88</v>
      </c>
      <c r="P89" s="34">
        <v>3.36</v>
      </c>
      <c r="Q89" s="34">
        <v>1</v>
      </c>
      <c r="R89" s="105"/>
      <c r="S89" s="105"/>
      <c r="T89" s="34"/>
      <c r="U89" s="69"/>
      <c r="V89" s="58"/>
      <c r="W89" s="34"/>
      <c r="X89" s="35"/>
      <c r="Y89" s="35"/>
      <c r="Z89" s="34"/>
      <c r="AA89" s="34"/>
      <c r="AB89" s="35"/>
      <c r="AC89" s="34"/>
    </row>
    <row r="90" spans="2:31" ht="12.75" customHeight="1" x14ac:dyDescent="0.2">
      <c r="B90" s="48"/>
      <c r="D90" s="79" t="s">
        <v>88</v>
      </c>
      <c r="E90" s="80"/>
      <c r="F90" s="81"/>
      <c r="G90" s="33"/>
      <c r="H90" s="31" t="s">
        <v>65</v>
      </c>
      <c r="I90" s="34"/>
      <c r="J90" s="34"/>
      <c r="K90" s="34">
        <v>44</v>
      </c>
      <c r="L90" s="34">
        <v>44</v>
      </c>
      <c r="M90" s="34">
        <v>3.74</v>
      </c>
      <c r="N90" s="34">
        <v>2.42</v>
      </c>
      <c r="O90" s="34">
        <v>1.83</v>
      </c>
      <c r="P90" s="34">
        <v>2.14</v>
      </c>
      <c r="Q90" s="34">
        <v>1</v>
      </c>
      <c r="R90" s="105"/>
      <c r="S90" s="105"/>
      <c r="T90" s="34"/>
      <c r="U90" s="69"/>
      <c r="V90" s="58"/>
      <c r="W90" s="34"/>
      <c r="X90" s="35"/>
      <c r="Y90" s="35"/>
      <c r="Z90" s="34"/>
      <c r="AA90" s="34"/>
      <c r="AB90" s="35"/>
      <c r="AC90" s="34"/>
    </row>
    <row r="91" spans="2:31" ht="12.75" customHeight="1" x14ac:dyDescent="0.2">
      <c r="B91" s="48"/>
      <c r="D91" s="79" t="s">
        <v>89</v>
      </c>
      <c r="E91" s="80"/>
      <c r="F91" s="81"/>
      <c r="G91" s="33"/>
      <c r="H91" s="31" t="s">
        <v>65</v>
      </c>
      <c r="I91" s="34"/>
      <c r="J91" s="34"/>
      <c r="K91" s="34">
        <v>45</v>
      </c>
      <c r="L91" s="34">
        <v>45</v>
      </c>
      <c r="M91" s="34">
        <v>3.83</v>
      </c>
      <c r="N91" s="34">
        <v>2.48</v>
      </c>
      <c r="O91" s="34">
        <v>1.88</v>
      </c>
      <c r="P91" s="34">
        <v>2.19</v>
      </c>
      <c r="Q91" s="34">
        <v>1</v>
      </c>
      <c r="R91" s="105"/>
      <c r="S91" s="105"/>
      <c r="T91" s="34"/>
      <c r="U91" s="69"/>
      <c r="V91" s="58"/>
      <c r="W91" s="34"/>
      <c r="X91" s="35"/>
      <c r="Y91" s="35"/>
      <c r="Z91" s="34"/>
      <c r="AA91" s="34"/>
      <c r="AB91" s="35"/>
      <c r="AC91" s="34"/>
    </row>
    <row r="92" spans="2:31" ht="12.75" customHeight="1" x14ac:dyDescent="0.2">
      <c r="B92" s="48"/>
      <c r="D92" s="79" t="s">
        <v>89</v>
      </c>
      <c r="E92" s="80"/>
      <c r="F92" s="81"/>
      <c r="G92" s="33"/>
      <c r="H92" s="31" t="s">
        <v>68</v>
      </c>
      <c r="I92" s="34"/>
      <c r="J92" s="34"/>
      <c r="K92" s="34">
        <v>56</v>
      </c>
      <c r="L92" s="34">
        <v>56</v>
      </c>
      <c r="M92" s="34">
        <v>4.76</v>
      </c>
      <c r="N92" s="34">
        <v>3.08</v>
      </c>
      <c r="O92" s="34">
        <v>2.33</v>
      </c>
      <c r="P92" s="34">
        <v>2.73</v>
      </c>
      <c r="Q92" s="34">
        <v>1</v>
      </c>
      <c r="R92" s="105"/>
      <c r="S92" s="105"/>
      <c r="T92" s="34"/>
      <c r="U92" s="69"/>
      <c r="V92" s="58"/>
      <c r="W92" s="34"/>
      <c r="X92" s="35"/>
      <c r="Y92" s="35"/>
      <c r="Z92" s="34"/>
      <c r="AA92" s="34"/>
      <c r="AB92" s="35"/>
      <c r="AC92" s="34"/>
      <c r="AE92" s="53"/>
    </row>
    <row r="93" spans="2:31" ht="12.75" customHeight="1" x14ac:dyDescent="0.2">
      <c r="B93" s="48"/>
      <c r="D93" s="79" t="s">
        <v>90</v>
      </c>
      <c r="E93" s="80"/>
      <c r="F93" s="81"/>
      <c r="G93" s="33"/>
      <c r="H93" s="31" t="s">
        <v>65</v>
      </c>
      <c r="I93" s="34"/>
      <c r="J93" s="34"/>
      <c r="K93" s="34">
        <v>642</v>
      </c>
      <c r="L93" s="34">
        <v>642</v>
      </c>
      <c r="M93" s="34">
        <v>54.57</v>
      </c>
      <c r="N93" s="34">
        <v>35.31</v>
      </c>
      <c r="O93" s="34">
        <v>26.75</v>
      </c>
      <c r="P93" s="34">
        <v>31.24</v>
      </c>
      <c r="Q93" s="34">
        <v>3.45</v>
      </c>
      <c r="R93" s="105"/>
      <c r="S93" s="105"/>
      <c r="T93" s="34"/>
      <c r="U93" s="69"/>
      <c r="V93" s="58"/>
      <c r="W93" s="34"/>
      <c r="X93" s="35"/>
      <c r="Y93" s="35"/>
      <c r="Z93" s="34"/>
      <c r="AA93" s="34"/>
      <c r="AB93" s="35"/>
      <c r="AC93" s="34"/>
    </row>
    <row r="94" spans="2:31" ht="12.75" customHeight="1" thickBot="1" x14ac:dyDescent="0.25">
      <c r="B94" s="49"/>
      <c r="D94" s="82" t="s">
        <v>67</v>
      </c>
      <c r="E94" s="83"/>
      <c r="F94" s="84"/>
      <c r="G94" s="33"/>
      <c r="H94" s="31" t="s">
        <v>68</v>
      </c>
      <c r="I94" s="31"/>
      <c r="J94" s="34"/>
      <c r="K94" s="34">
        <v>75</v>
      </c>
      <c r="L94" s="34">
        <v>75</v>
      </c>
      <c r="M94" s="34">
        <v>6.38</v>
      </c>
      <c r="N94" s="34">
        <v>4.13</v>
      </c>
      <c r="O94" s="34">
        <v>3.13</v>
      </c>
      <c r="P94" s="34">
        <v>3.65</v>
      </c>
      <c r="Q94" s="34">
        <v>1</v>
      </c>
      <c r="R94" s="106"/>
      <c r="S94" s="106"/>
      <c r="T94" s="34"/>
      <c r="U94" s="69"/>
      <c r="V94" s="58"/>
      <c r="W94" s="34"/>
      <c r="X94" s="35"/>
      <c r="Y94" s="35"/>
      <c r="Z94" s="34"/>
      <c r="AA94" s="34"/>
      <c r="AB94" s="35"/>
      <c r="AC94" s="34"/>
    </row>
    <row r="95" spans="2:31" ht="12.75" customHeight="1" thickBot="1" x14ac:dyDescent="0.25">
      <c r="D95" s="112" t="s">
        <v>3</v>
      </c>
      <c r="E95" s="103"/>
      <c r="F95" s="103"/>
      <c r="G95" s="103"/>
      <c r="H95" s="103"/>
      <c r="I95" s="103"/>
      <c r="J95" s="103"/>
      <c r="K95" s="103"/>
      <c r="L95" s="123"/>
      <c r="M95" s="38">
        <v>9850.0499999999993</v>
      </c>
      <c r="N95" s="38">
        <v>7971.57</v>
      </c>
      <c r="O95" s="38">
        <v>4829.2</v>
      </c>
      <c r="P95" s="38">
        <v>5640.58</v>
      </c>
      <c r="Q95" s="38">
        <v>1440.38</v>
      </c>
      <c r="R95" s="38">
        <v>447</v>
      </c>
      <c r="S95" s="38">
        <v>412</v>
      </c>
      <c r="T95" s="38">
        <v>8965.86</v>
      </c>
      <c r="U95" s="70">
        <f t="shared" ref="U95:AC95" si="4">IF(U10="","",IF(U27="","",IF(SUM(U28:U94)&lt;&gt;0,SUM(U28:U94),"")))</f>
        <v>13.679999999999996</v>
      </c>
      <c r="V95" s="59" t="str">
        <f t="shared" si="4"/>
        <v/>
      </c>
      <c r="W95" s="38" t="str">
        <f t="shared" si="4"/>
        <v/>
      </c>
      <c r="X95" s="38" t="str">
        <f t="shared" si="4"/>
        <v/>
      </c>
      <c r="Y95" s="38" t="str">
        <f t="shared" si="4"/>
        <v/>
      </c>
      <c r="Z95" s="38" t="str">
        <f t="shared" si="4"/>
        <v/>
      </c>
      <c r="AA95" s="38" t="str">
        <f t="shared" si="4"/>
        <v/>
      </c>
      <c r="AB95" s="38" t="str">
        <f t="shared" si="4"/>
        <v/>
      </c>
      <c r="AC95" s="38" t="str">
        <f t="shared" si="4"/>
        <v/>
      </c>
    </row>
    <row r="96" spans="2:31" ht="12.75" customHeight="1" thickBot="1" x14ac:dyDescent="0.25">
      <c r="B96" s="6" t="s">
        <v>14</v>
      </c>
      <c r="D96" s="112" t="s">
        <v>4</v>
      </c>
      <c r="E96" s="103"/>
      <c r="F96" s="103"/>
      <c r="G96" s="103"/>
      <c r="H96" s="103"/>
      <c r="I96" s="103"/>
      <c r="J96" s="103"/>
      <c r="K96" s="103"/>
      <c r="L96" s="71">
        <v>115916</v>
      </c>
      <c r="M96" s="121">
        <v>17822</v>
      </c>
      <c r="N96" s="122"/>
      <c r="O96" s="71">
        <v>4830</v>
      </c>
      <c r="P96" s="71">
        <v>5641</v>
      </c>
      <c r="Q96" s="71">
        <v>1441</v>
      </c>
      <c r="R96" s="71">
        <v>447</v>
      </c>
      <c r="S96" s="71">
        <v>412</v>
      </c>
      <c r="T96" s="71">
        <v>8966</v>
      </c>
      <c r="U96" s="72">
        <f t="shared" ref="U96:AC96" si="5">IF(U10="","",IF(U27="",IF(SUM(COUNTIF(U28:U94,"LS")+COUNTIF(U28:U94,"LUMP"))&gt;0,"LS",""),IF(U95&lt;&gt;"",ROUNDUP(U95,0),"")))</f>
        <v>14</v>
      </c>
      <c r="V96" s="60" t="str">
        <f t="shared" si="5"/>
        <v/>
      </c>
      <c r="W96" s="39" t="str">
        <f t="shared" si="5"/>
        <v/>
      </c>
      <c r="X96" s="39" t="str">
        <f t="shared" si="5"/>
        <v/>
      </c>
      <c r="Y96" s="39" t="str">
        <f t="shared" si="5"/>
        <v/>
      </c>
      <c r="Z96" s="39" t="str">
        <f t="shared" si="5"/>
        <v/>
      </c>
      <c r="AA96" s="39" t="str">
        <f t="shared" si="5"/>
        <v/>
      </c>
      <c r="AB96" s="39" t="str">
        <f t="shared" si="5"/>
        <v/>
      </c>
      <c r="AC96" s="39" t="str">
        <f t="shared" si="5"/>
        <v/>
      </c>
    </row>
    <row r="97" spans="2:29" ht="12.75" customHeight="1" thickBot="1" x14ac:dyDescent="0.25">
      <c r="N97" s="53"/>
      <c r="O97" s="53"/>
      <c r="P97" s="53"/>
    </row>
    <row r="98" spans="2:29" ht="12.75" customHeight="1" thickBot="1" x14ac:dyDescent="0.25">
      <c r="B98" s="45" t="s">
        <v>12</v>
      </c>
      <c r="D98" s="89">
        <f>D9+1</f>
        <v>2</v>
      </c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</row>
    <row r="99" spans="2:29" ht="12.75" customHeight="1" thickBot="1" x14ac:dyDescent="0.25">
      <c r="B99" s="46"/>
      <c r="D99" s="11"/>
      <c r="E99" s="11"/>
      <c r="F99" s="11"/>
      <c r="G99" s="11"/>
      <c r="H99" s="11"/>
      <c r="I99" s="12"/>
      <c r="J99" s="12"/>
      <c r="K99" s="12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</row>
    <row r="100" spans="2:29" ht="12.75" customHeight="1" x14ac:dyDescent="0.2">
      <c r="D100" s="11"/>
      <c r="E100" s="11"/>
      <c r="F100" s="11"/>
      <c r="G100" s="11"/>
      <c r="H100" s="11"/>
      <c r="I100" s="12"/>
      <c r="J100" s="12"/>
      <c r="K100" s="12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 spans="2:29" ht="12.75" customHeight="1" x14ac:dyDescent="0.2">
      <c r="D101" s="12"/>
      <c r="E101" s="12"/>
      <c r="F101" s="1"/>
      <c r="G101" s="15"/>
      <c r="H101" s="12"/>
      <c r="I101" s="11"/>
      <c r="J101" s="12"/>
      <c r="K101" s="12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spans="2:29" ht="12.75" customHeight="1" thickBot="1" x14ac:dyDescent="0.25">
      <c r="D102" s="12"/>
      <c r="E102" s="12"/>
      <c r="F102" s="1"/>
      <c r="G102" s="15"/>
      <c r="H102" s="12"/>
      <c r="I102" s="11"/>
      <c r="J102" s="12"/>
      <c r="K102" s="12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</row>
    <row r="103" spans="2:29" ht="12.75" customHeight="1" x14ac:dyDescent="0.2">
      <c r="B103" s="73" t="s">
        <v>13</v>
      </c>
      <c r="D103" s="90" t="s">
        <v>2</v>
      </c>
      <c r="E103" s="91"/>
      <c r="F103" s="92"/>
      <c r="G103" s="96" t="s">
        <v>6</v>
      </c>
      <c r="H103" s="87" t="s">
        <v>0</v>
      </c>
      <c r="I103" s="87" t="s">
        <v>7</v>
      </c>
      <c r="J103" s="87" t="s">
        <v>25</v>
      </c>
      <c r="K103" s="87" t="s">
        <v>24</v>
      </c>
      <c r="L103" s="17" t="str">
        <f t="shared" ref="L103:AC103" si="6">IF(OR(TRIM(L99)=0,TRIM(L99)=""),"",IF(IFERROR(TRIM(INDEX(QryItemNamed,MATCH(TRIM(L99),ITEM,0),2)),"")="Y","SPECIAL",LEFT(IFERROR(TRIM(INDEX(ITEM,MATCH(TRIM(L99),ITEM,0))),""),3)))</f>
        <v/>
      </c>
      <c r="M103" s="17"/>
      <c r="N103" s="17" t="str">
        <f t="shared" si="6"/>
        <v/>
      </c>
      <c r="O103" s="17" t="str">
        <f t="shared" si="6"/>
        <v/>
      </c>
      <c r="P103" s="17" t="str">
        <f t="shared" si="6"/>
        <v/>
      </c>
      <c r="Q103" s="17" t="str">
        <f t="shared" si="6"/>
        <v/>
      </c>
      <c r="R103" s="17" t="str">
        <f t="shared" si="6"/>
        <v/>
      </c>
      <c r="S103" s="17" t="str">
        <f t="shared" si="6"/>
        <v/>
      </c>
      <c r="T103" s="17" t="str">
        <f t="shared" si="6"/>
        <v/>
      </c>
      <c r="U103" s="17" t="str">
        <f t="shared" si="6"/>
        <v/>
      </c>
      <c r="V103" s="17" t="str">
        <f t="shared" si="6"/>
        <v/>
      </c>
      <c r="W103" s="17" t="str">
        <f t="shared" si="6"/>
        <v/>
      </c>
      <c r="X103" s="17" t="str">
        <f t="shared" si="6"/>
        <v/>
      </c>
      <c r="Y103" s="17" t="str">
        <f t="shared" si="6"/>
        <v/>
      </c>
      <c r="Z103" s="17" t="str">
        <f t="shared" si="6"/>
        <v/>
      </c>
      <c r="AA103" s="17" t="str">
        <f t="shared" si="6"/>
        <v/>
      </c>
      <c r="AB103" s="17" t="str">
        <f t="shared" si="6"/>
        <v/>
      </c>
      <c r="AC103" s="17" t="str">
        <f t="shared" si="6"/>
        <v/>
      </c>
    </row>
    <row r="104" spans="2:29" ht="12.75" customHeight="1" x14ac:dyDescent="0.2">
      <c r="B104" s="74"/>
      <c r="D104" s="93"/>
      <c r="E104" s="94"/>
      <c r="F104" s="95"/>
      <c r="G104" s="97"/>
      <c r="H104" s="88"/>
      <c r="I104" s="88"/>
      <c r="J104" s="88"/>
      <c r="K104" s="88"/>
      <c r="L104" s="98" t="str">
        <f t="shared" ref="L104:AC104" si="7">IF(OR(TRIM(L99)=0,TRIM(L99)=""),IF(L100="","",L100),IF(IFERROR(TRIM(INDEX(QryItemNamed,MATCH(TRIM(L99),ITEM,0),2)),"")="Y",TRIM(RIGHT(IFERROR(TRIM(INDEX(QryItemNamed,MATCH(TRIM(L99),ITEM,0),4)),"123456789012"),LEN(IFERROR(TRIM(INDEX(QryItemNamed,MATCH(TRIM(L99),ITEM,0),4)),"123456789012"))-9))&amp;L100,IFERROR(TRIM(INDEX(QryItemNamed,MATCH(TRIM(L99),ITEM,0),4))&amp;L100,"ITEM CODE DOES NOT EXIST IN ITEM MASTER")))</f>
        <v/>
      </c>
      <c r="M104" s="50"/>
      <c r="N104" s="98" t="str">
        <f t="shared" si="7"/>
        <v/>
      </c>
      <c r="O104" s="98" t="str">
        <f t="shared" si="7"/>
        <v/>
      </c>
      <c r="P104" s="98" t="str">
        <f t="shared" si="7"/>
        <v/>
      </c>
      <c r="Q104" s="98" t="str">
        <f t="shared" si="7"/>
        <v/>
      </c>
      <c r="R104" s="98" t="str">
        <f t="shared" si="7"/>
        <v/>
      </c>
      <c r="S104" s="98" t="str">
        <f t="shared" si="7"/>
        <v/>
      </c>
      <c r="T104" s="98" t="str">
        <f t="shared" si="7"/>
        <v/>
      </c>
      <c r="U104" s="98" t="str">
        <f t="shared" si="7"/>
        <v/>
      </c>
      <c r="V104" s="98" t="str">
        <f t="shared" si="7"/>
        <v/>
      </c>
      <c r="W104" s="98" t="str">
        <f t="shared" si="7"/>
        <v/>
      </c>
      <c r="X104" s="98" t="str">
        <f t="shared" si="7"/>
        <v/>
      </c>
      <c r="Y104" s="98" t="str">
        <f t="shared" si="7"/>
        <v/>
      </c>
      <c r="Z104" s="98" t="str">
        <f t="shared" si="7"/>
        <v/>
      </c>
      <c r="AA104" s="98" t="str">
        <f t="shared" si="7"/>
        <v/>
      </c>
      <c r="AB104" s="98" t="str">
        <f t="shared" si="7"/>
        <v/>
      </c>
      <c r="AC104" s="98" t="str">
        <f t="shared" si="7"/>
        <v/>
      </c>
    </row>
    <row r="105" spans="2:29" ht="12.75" customHeight="1" x14ac:dyDescent="0.2">
      <c r="B105" s="74"/>
      <c r="D105" s="93"/>
      <c r="E105" s="94"/>
      <c r="F105" s="95"/>
      <c r="G105" s="97"/>
      <c r="H105" s="88"/>
      <c r="I105" s="88"/>
      <c r="J105" s="88"/>
      <c r="K105" s="88"/>
      <c r="L105" s="99"/>
      <c r="M105" s="51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</row>
    <row r="106" spans="2:29" ht="12.75" customHeight="1" x14ac:dyDescent="0.2">
      <c r="B106" s="74"/>
      <c r="D106" s="93"/>
      <c r="E106" s="94"/>
      <c r="F106" s="95"/>
      <c r="G106" s="97"/>
      <c r="H106" s="88"/>
      <c r="I106" s="88"/>
      <c r="J106" s="88"/>
      <c r="K106" s="88"/>
      <c r="L106" s="99"/>
      <c r="M106" s="51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</row>
    <row r="107" spans="2:29" ht="12.75" customHeight="1" x14ac:dyDescent="0.2">
      <c r="B107" s="74"/>
      <c r="D107" s="93"/>
      <c r="E107" s="94"/>
      <c r="F107" s="95"/>
      <c r="G107" s="97"/>
      <c r="H107" s="88"/>
      <c r="I107" s="88"/>
      <c r="J107" s="88"/>
      <c r="K107" s="88"/>
      <c r="L107" s="99"/>
      <c r="M107" s="51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</row>
    <row r="108" spans="2:29" ht="12.75" customHeight="1" x14ac:dyDescent="0.2">
      <c r="B108" s="74"/>
      <c r="D108" s="93"/>
      <c r="E108" s="94"/>
      <c r="F108" s="95"/>
      <c r="G108" s="97"/>
      <c r="H108" s="88"/>
      <c r="I108" s="88"/>
      <c r="J108" s="88"/>
      <c r="K108" s="88"/>
      <c r="L108" s="99"/>
      <c r="M108" s="51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</row>
    <row r="109" spans="2:29" ht="12.75" customHeight="1" x14ac:dyDescent="0.2">
      <c r="B109" s="74"/>
      <c r="D109" s="93"/>
      <c r="E109" s="94"/>
      <c r="F109" s="95"/>
      <c r="G109" s="97"/>
      <c r="H109" s="88"/>
      <c r="I109" s="88"/>
      <c r="J109" s="88"/>
      <c r="K109" s="88"/>
      <c r="L109" s="99"/>
      <c r="M109" s="51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</row>
    <row r="110" spans="2:29" ht="12.75" customHeight="1" x14ac:dyDescent="0.2">
      <c r="B110" s="74"/>
      <c r="D110" s="93"/>
      <c r="E110" s="94"/>
      <c r="F110" s="95"/>
      <c r="G110" s="97"/>
      <c r="H110" s="88"/>
      <c r="I110" s="88"/>
      <c r="J110" s="88"/>
      <c r="K110" s="88"/>
      <c r="L110" s="99"/>
      <c r="M110" s="51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</row>
    <row r="111" spans="2:29" ht="12.75" customHeight="1" x14ac:dyDescent="0.2">
      <c r="B111" s="74"/>
      <c r="D111" s="93"/>
      <c r="E111" s="94"/>
      <c r="F111" s="95"/>
      <c r="G111" s="97"/>
      <c r="H111" s="88"/>
      <c r="I111" s="88"/>
      <c r="J111" s="88"/>
      <c r="K111" s="88"/>
      <c r="L111" s="99"/>
      <c r="M111" s="51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</row>
    <row r="112" spans="2:29" ht="12.75" customHeight="1" x14ac:dyDescent="0.2">
      <c r="B112" s="74"/>
      <c r="D112" s="93"/>
      <c r="E112" s="94"/>
      <c r="F112" s="95"/>
      <c r="G112" s="97"/>
      <c r="H112" s="88"/>
      <c r="I112" s="88"/>
      <c r="J112" s="88"/>
      <c r="K112" s="88"/>
      <c r="L112" s="99"/>
      <c r="M112" s="51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</row>
    <row r="113" spans="2:29" ht="12.75" customHeight="1" x14ac:dyDescent="0.2">
      <c r="B113" s="74"/>
      <c r="D113" s="93"/>
      <c r="E113" s="94"/>
      <c r="F113" s="95"/>
      <c r="G113" s="97"/>
      <c r="H113" s="88"/>
      <c r="I113" s="88"/>
      <c r="J113" s="88"/>
      <c r="K113" s="88"/>
      <c r="L113" s="99"/>
      <c r="M113" s="51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</row>
    <row r="114" spans="2:29" ht="12.75" customHeight="1" x14ac:dyDescent="0.2">
      <c r="B114" s="74"/>
      <c r="D114" s="93"/>
      <c r="E114" s="94"/>
      <c r="F114" s="95"/>
      <c r="G114" s="97"/>
      <c r="H114" s="88"/>
      <c r="I114" s="88"/>
      <c r="J114" s="88"/>
      <c r="K114" s="88"/>
      <c r="L114" s="99"/>
      <c r="M114" s="51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</row>
    <row r="115" spans="2:29" ht="12.75" customHeight="1" x14ac:dyDescent="0.2">
      <c r="B115" s="74"/>
      <c r="D115" s="93"/>
      <c r="E115" s="94"/>
      <c r="F115" s="95"/>
      <c r="G115" s="97"/>
      <c r="H115" s="88"/>
      <c r="I115" s="88"/>
      <c r="J115" s="88"/>
      <c r="K115" s="88"/>
      <c r="L115" s="100"/>
      <c r="M115" s="52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</row>
    <row r="116" spans="2:29" ht="12.75" customHeight="1" thickBot="1" x14ac:dyDescent="0.25">
      <c r="B116" s="75"/>
      <c r="D116" s="101"/>
      <c r="E116" s="101"/>
      <c r="F116" s="101"/>
      <c r="G116" s="18"/>
      <c r="H116" s="19"/>
      <c r="I116" s="20" t="s">
        <v>5</v>
      </c>
      <c r="J116" s="20" t="s">
        <v>5</v>
      </c>
      <c r="K116" s="20" t="s">
        <v>23</v>
      </c>
      <c r="L116" s="20" t="str">
        <f t="shared" ref="L116:AC116" si="8">IF(OR(TRIM(L99)=0,TRIM(L99)=""),"",IF(IFERROR(TRIM(INDEX(QryItemNamed,MATCH(TRIM(L99),ITEM,0),3)),"")="LS","",IFERROR(TRIM(INDEX(QryItemNamed,MATCH(TRIM(L99),ITEM,0),3)),"")))</f>
        <v/>
      </c>
      <c r="M116" s="20"/>
      <c r="N116" s="20" t="str">
        <f t="shared" si="8"/>
        <v/>
      </c>
      <c r="O116" s="20" t="str">
        <f t="shared" si="8"/>
        <v/>
      </c>
      <c r="P116" s="20" t="str">
        <f t="shared" si="8"/>
        <v/>
      </c>
      <c r="Q116" s="20" t="str">
        <f t="shared" si="8"/>
        <v/>
      </c>
      <c r="R116" s="20" t="str">
        <f t="shared" si="8"/>
        <v/>
      </c>
      <c r="S116" s="20" t="str">
        <f t="shared" si="8"/>
        <v/>
      </c>
      <c r="T116" s="20" t="str">
        <f t="shared" si="8"/>
        <v/>
      </c>
      <c r="U116" s="20" t="str">
        <f t="shared" si="8"/>
        <v/>
      </c>
      <c r="V116" s="20" t="str">
        <f t="shared" si="8"/>
        <v/>
      </c>
      <c r="W116" s="20" t="str">
        <f t="shared" si="8"/>
        <v/>
      </c>
      <c r="X116" s="20" t="str">
        <f t="shared" si="8"/>
        <v/>
      </c>
      <c r="Y116" s="20" t="str">
        <f t="shared" si="8"/>
        <v/>
      </c>
      <c r="Z116" s="20" t="str">
        <f t="shared" si="8"/>
        <v/>
      </c>
      <c r="AA116" s="20" t="str">
        <f t="shared" si="8"/>
        <v/>
      </c>
      <c r="AB116" s="20" t="str">
        <f t="shared" si="8"/>
        <v/>
      </c>
      <c r="AC116" s="20" t="str">
        <f t="shared" si="8"/>
        <v/>
      </c>
    </row>
    <row r="117" spans="2:29" ht="12.75" customHeight="1" x14ac:dyDescent="0.2">
      <c r="B117" s="47"/>
      <c r="D117" s="21"/>
      <c r="E117" s="22"/>
      <c r="F117" s="21"/>
      <c r="G117" s="23"/>
      <c r="H117" s="22"/>
      <c r="I117" s="24" t="str">
        <f>IF(D117&lt;&gt;"",F117-D117,"")</f>
        <v/>
      </c>
      <c r="J117" s="24"/>
      <c r="K117" s="24" t="str">
        <f>IF(D117&lt;&gt;"",I117*J117/9,"")</f>
        <v/>
      </c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5"/>
      <c r="AC117" s="24"/>
    </row>
    <row r="118" spans="2:29" ht="12.75" customHeight="1" x14ac:dyDescent="0.2">
      <c r="B118" s="48"/>
      <c r="D118" s="21"/>
      <c r="E118" s="22" t="s">
        <v>1</v>
      </c>
      <c r="F118" s="21"/>
      <c r="G118" s="23"/>
      <c r="H118" s="22"/>
      <c r="I118" s="24" t="str">
        <f t="shared" ref="I118:I175" si="9">IF(D118&lt;&gt;"",F118-D118,"")</f>
        <v/>
      </c>
      <c r="J118" s="24"/>
      <c r="K118" s="24" t="str">
        <f t="shared" ref="K118:K175" si="10">IF(D118&lt;&gt;"",I118*J118/9,"")</f>
        <v/>
      </c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5"/>
      <c r="AC118" s="26"/>
    </row>
    <row r="119" spans="2:29" ht="12.75" customHeight="1" x14ac:dyDescent="0.2">
      <c r="B119" s="48"/>
      <c r="D119" s="27"/>
      <c r="E119" s="28"/>
      <c r="F119" s="27"/>
      <c r="G119" s="29"/>
      <c r="H119" s="28"/>
      <c r="I119" s="26" t="str">
        <f t="shared" si="9"/>
        <v/>
      </c>
      <c r="J119" s="26"/>
      <c r="K119" s="26" t="str">
        <f t="shared" si="10"/>
        <v/>
      </c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6"/>
      <c r="AB119" s="25"/>
      <c r="AC119" s="26"/>
    </row>
    <row r="120" spans="2:29" ht="12.75" customHeight="1" x14ac:dyDescent="0.2">
      <c r="B120" s="48"/>
      <c r="D120" s="27"/>
      <c r="E120" s="28"/>
      <c r="F120" s="27"/>
      <c r="G120" s="29"/>
      <c r="H120" s="28"/>
      <c r="I120" s="26" t="str">
        <f t="shared" si="9"/>
        <v/>
      </c>
      <c r="J120" s="26"/>
      <c r="K120" s="26" t="str">
        <f t="shared" si="10"/>
        <v/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6"/>
      <c r="AB120" s="25"/>
      <c r="AC120" s="26"/>
    </row>
    <row r="121" spans="2:29" ht="12.75" customHeight="1" x14ac:dyDescent="0.2">
      <c r="B121" s="48"/>
      <c r="D121" s="27"/>
      <c r="E121" s="28"/>
      <c r="F121" s="27"/>
      <c r="G121" s="29"/>
      <c r="H121" s="28"/>
      <c r="I121" s="26" t="str">
        <f t="shared" si="9"/>
        <v/>
      </c>
      <c r="J121" s="26"/>
      <c r="K121" s="26" t="str">
        <f t="shared" si="10"/>
        <v/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30"/>
      <c r="Y121" s="30"/>
      <c r="Z121" s="26"/>
      <c r="AA121" s="26"/>
      <c r="AB121" s="25"/>
      <c r="AC121" s="26"/>
    </row>
    <row r="122" spans="2:29" ht="12.75" customHeight="1" x14ac:dyDescent="0.2">
      <c r="B122" s="48"/>
      <c r="D122" s="27"/>
      <c r="E122" s="28"/>
      <c r="F122" s="27"/>
      <c r="G122" s="29"/>
      <c r="H122" s="28"/>
      <c r="I122" s="26" t="str">
        <f t="shared" si="9"/>
        <v/>
      </c>
      <c r="J122" s="26"/>
      <c r="K122" s="26" t="str">
        <f t="shared" si="10"/>
        <v/>
      </c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6"/>
      <c r="W122" s="24"/>
      <c r="X122" s="30"/>
      <c r="Y122" s="30"/>
      <c r="Z122" s="26"/>
      <c r="AA122" s="26"/>
      <c r="AB122" s="25"/>
      <c r="AC122" s="26"/>
    </row>
    <row r="123" spans="2:29" ht="12.75" customHeight="1" x14ac:dyDescent="0.2">
      <c r="B123" s="48"/>
      <c r="D123" s="27"/>
      <c r="E123" s="28"/>
      <c r="F123" s="27"/>
      <c r="G123" s="29"/>
      <c r="H123" s="28"/>
      <c r="I123" s="26" t="str">
        <f t="shared" si="9"/>
        <v/>
      </c>
      <c r="J123" s="26"/>
      <c r="K123" s="26" t="str">
        <f t="shared" si="10"/>
        <v/>
      </c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6"/>
      <c r="W123" s="24"/>
      <c r="X123" s="30"/>
      <c r="Y123" s="30"/>
      <c r="Z123" s="26"/>
      <c r="AA123" s="26"/>
      <c r="AB123" s="25"/>
      <c r="AC123" s="26"/>
    </row>
    <row r="124" spans="2:29" ht="12.75" customHeight="1" x14ac:dyDescent="0.2">
      <c r="B124" s="48"/>
      <c r="D124" s="27"/>
      <c r="E124" s="28"/>
      <c r="F124" s="27"/>
      <c r="G124" s="29"/>
      <c r="H124" s="28"/>
      <c r="I124" s="26" t="str">
        <f t="shared" si="9"/>
        <v/>
      </c>
      <c r="J124" s="26"/>
      <c r="K124" s="26" t="str">
        <f t="shared" si="10"/>
        <v/>
      </c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6"/>
      <c r="W124" s="24"/>
      <c r="X124" s="30"/>
      <c r="Y124" s="30"/>
      <c r="Z124" s="26"/>
      <c r="AA124" s="26"/>
      <c r="AB124" s="25"/>
      <c r="AC124" s="26"/>
    </row>
    <row r="125" spans="2:29" ht="12.75" customHeight="1" x14ac:dyDescent="0.2">
      <c r="B125" s="48"/>
      <c r="D125" s="27"/>
      <c r="E125" s="28"/>
      <c r="F125" s="27"/>
      <c r="G125" s="29"/>
      <c r="H125" s="28"/>
      <c r="I125" s="26" t="str">
        <f t="shared" si="9"/>
        <v/>
      </c>
      <c r="J125" s="26"/>
      <c r="K125" s="26" t="str">
        <f t="shared" si="10"/>
        <v/>
      </c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6"/>
      <c r="W125" s="24"/>
      <c r="X125" s="30"/>
      <c r="Y125" s="30"/>
      <c r="Z125" s="26"/>
      <c r="AA125" s="26"/>
      <c r="AB125" s="25"/>
      <c r="AC125" s="26"/>
    </row>
    <row r="126" spans="2:29" ht="12.75" customHeight="1" x14ac:dyDescent="0.2">
      <c r="B126" s="48"/>
      <c r="D126" s="27"/>
      <c r="E126" s="28"/>
      <c r="F126" s="27"/>
      <c r="G126" s="29"/>
      <c r="H126" s="28"/>
      <c r="I126" s="26" t="str">
        <f t="shared" si="9"/>
        <v/>
      </c>
      <c r="J126" s="26"/>
      <c r="K126" s="26" t="str">
        <f t="shared" si="10"/>
        <v/>
      </c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6"/>
      <c r="W126" s="24"/>
      <c r="X126" s="30"/>
      <c r="Y126" s="30"/>
      <c r="Z126" s="26"/>
      <c r="AA126" s="26"/>
      <c r="AB126" s="25"/>
      <c r="AC126" s="26"/>
    </row>
    <row r="127" spans="2:29" ht="12.75" customHeight="1" x14ac:dyDescent="0.2">
      <c r="B127" s="48"/>
      <c r="D127" s="27"/>
      <c r="E127" s="28"/>
      <c r="F127" s="27"/>
      <c r="G127" s="29"/>
      <c r="H127" s="28"/>
      <c r="I127" s="26" t="str">
        <f t="shared" si="9"/>
        <v/>
      </c>
      <c r="J127" s="26"/>
      <c r="K127" s="26" t="str">
        <f t="shared" si="10"/>
        <v/>
      </c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6"/>
      <c r="W127" s="24"/>
      <c r="X127" s="30"/>
      <c r="Y127" s="30"/>
      <c r="Z127" s="26"/>
      <c r="AA127" s="26"/>
      <c r="AB127" s="25"/>
      <c r="AC127" s="26"/>
    </row>
    <row r="128" spans="2:29" ht="12.75" customHeight="1" x14ac:dyDescent="0.2">
      <c r="B128" s="48"/>
      <c r="D128" s="27"/>
      <c r="E128" s="28"/>
      <c r="F128" s="27"/>
      <c r="G128" s="29"/>
      <c r="H128" s="28"/>
      <c r="I128" s="26" t="str">
        <f t="shared" si="9"/>
        <v/>
      </c>
      <c r="J128" s="26"/>
      <c r="K128" s="26" t="str">
        <f t="shared" si="10"/>
        <v/>
      </c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6"/>
      <c r="W128" s="24"/>
      <c r="X128" s="30"/>
      <c r="Y128" s="30"/>
      <c r="Z128" s="26"/>
      <c r="AA128" s="26"/>
      <c r="AB128" s="25"/>
      <c r="AC128" s="26"/>
    </row>
    <row r="129" spans="2:29" ht="12.75" customHeight="1" x14ac:dyDescent="0.2">
      <c r="B129" s="48"/>
      <c r="D129" s="27"/>
      <c r="E129" s="28"/>
      <c r="F129" s="27"/>
      <c r="G129" s="29"/>
      <c r="H129" s="28"/>
      <c r="I129" s="26" t="str">
        <f t="shared" si="9"/>
        <v/>
      </c>
      <c r="J129" s="26"/>
      <c r="K129" s="26" t="str">
        <f t="shared" si="10"/>
        <v/>
      </c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6"/>
      <c r="W129" s="24"/>
      <c r="X129" s="30"/>
      <c r="Y129" s="30"/>
      <c r="Z129" s="26"/>
      <c r="AA129" s="26"/>
      <c r="AB129" s="25"/>
      <c r="AC129" s="26"/>
    </row>
    <row r="130" spans="2:29" ht="12.75" customHeight="1" x14ac:dyDescent="0.2">
      <c r="B130" s="48"/>
      <c r="D130" s="27"/>
      <c r="E130" s="28"/>
      <c r="F130" s="27"/>
      <c r="G130" s="29"/>
      <c r="H130" s="28"/>
      <c r="I130" s="26" t="str">
        <f t="shared" si="9"/>
        <v/>
      </c>
      <c r="J130" s="26"/>
      <c r="K130" s="26" t="str">
        <f t="shared" si="10"/>
        <v/>
      </c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6"/>
      <c r="W130" s="24"/>
      <c r="X130" s="30"/>
      <c r="Y130" s="30"/>
      <c r="Z130" s="26"/>
      <c r="AA130" s="26"/>
      <c r="AB130" s="25"/>
      <c r="AC130" s="26"/>
    </row>
    <row r="131" spans="2:29" ht="12.75" customHeight="1" x14ac:dyDescent="0.2">
      <c r="B131" s="48"/>
      <c r="D131" s="27"/>
      <c r="E131" s="28"/>
      <c r="F131" s="27"/>
      <c r="G131" s="29"/>
      <c r="H131" s="28"/>
      <c r="I131" s="26" t="str">
        <f t="shared" si="9"/>
        <v/>
      </c>
      <c r="J131" s="26"/>
      <c r="K131" s="26" t="str">
        <f t="shared" si="10"/>
        <v/>
      </c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6"/>
      <c r="W131" s="24"/>
      <c r="X131" s="30"/>
      <c r="Y131" s="30"/>
      <c r="Z131" s="26"/>
      <c r="AA131" s="26"/>
      <c r="AB131" s="25"/>
      <c r="AC131" s="26"/>
    </row>
    <row r="132" spans="2:29" ht="12.75" customHeight="1" x14ac:dyDescent="0.2">
      <c r="B132" s="48"/>
      <c r="D132" s="27"/>
      <c r="E132" s="28"/>
      <c r="F132" s="27"/>
      <c r="G132" s="29"/>
      <c r="H132" s="28"/>
      <c r="I132" s="26" t="str">
        <f t="shared" si="9"/>
        <v/>
      </c>
      <c r="J132" s="26"/>
      <c r="K132" s="26" t="str">
        <f t="shared" si="10"/>
        <v/>
      </c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6"/>
      <c r="W132" s="24"/>
      <c r="X132" s="30"/>
      <c r="Y132" s="30"/>
      <c r="Z132" s="26"/>
      <c r="AA132" s="26"/>
      <c r="AB132" s="25"/>
      <c r="AC132" s="26"/>
    </row>
    <row r="133" spans="2:29" ht="12.75" customHeight="1" x14ac:dyDescent="0.2">
      <c r="B133" s="48"/>
      <c r="D133" s="27"/>
      <c r="E133" s="28"/>
      <c r="F133" s="27"/>
      <c r="G133" s="29"/>
      <c r="H133" s="28"/>
      <c r="I133" s="26" t="str">
        <f t="shared" si="9"/>
        <v/>
      </c>
      <c r="J133" s="26"/>
      <c r="K133" s="26" t="str">
        <f t="shared" si="10"/>
        <v/>
      </c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6"/>
      <c r="W133" s="24"/>
      <c r="X133" s="30"/>
      <c r="Y133" s="30"/>
      <c r="Z133" s="26"/>
      <c r="AA133" s="26"/>
      <c r="AB133" s="25"/>
      <c r="AC133" s="26"/>
    </row>
    <row r="134" spans="2:29" ht="12.75" customHeight="1" x14ac:dyDescent="0.2">
      <c r="B134" s="48"/>
      <c r="D134" s="27"/>
      <c r="E134" s="28"/>
      <c r="F134" s="27"/>
      <c r="G134" s="29"/>
      <c r="H134" s="28"/>
      <c r="I134" s="26" t="str">
        <f t="shared" si="9"/>
        <v/>
      </c>
      <c r="J134" s="26"/>
      <c r="K134" s="26" t="str">
        <f t="shared" si="10"/>
        <v/>
      </c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6"/>
      <c r="W134" s="24"/>
      <c r="X134" s="30"/>
      <c r="Y134" s="30"/>
      <c r="Z134" s="26"/>
      <c r="AA134" s="26"/>
      <c r="AB134" s="25"/>
      <c r="AC134" s="26"/>
    </row>
    <row r="135" spans="2:29" ht="12.75" customHeight="1" x14ac:dyDescent="0.2">
      <c r="B135" s="48"/>
      <c r="D135" s="27"/>
      <c r="E135" s="28"/>
      <c r="F135" s="27"/>
      <c r="G135" s="29"/>
      <c r="H135" s="28"/>
      <c r="I135" s="26" t="str">
        <f t="shared" si="9"/>
        <v/>
      </c>
      <c r="J135" s="26"/>
      <c r="K135" s="26" t="str">
        <f t="shared" si="10"/>
        <v/>
      </c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6"/>
      <c r="W135" s="24"/>
      <c r="X135" s="30"/>
      <c r="Y135" s="30"/>
      <c r="Z135" s="26"/>
      <c r="AA135" s="26"/>
      <c r="AB135" s="25"/>
      <c r="AC135" s="26"/>
    </row>
    <row r="136" spans="2:29" ht="12.75" customHeight="1" x14ac:dyDescent="0.2">
      <c r="B136" s="48"/>
      <c r="D136" s="27"/>
      <c r="E136" s="28"/>
      <c r="F136" s="27"/>
      <c r="G136" s="29"/>
      <c r="H136" s="28"/>
      <c r="I136" s="26" t="str">
        <f t="shared" si="9"/>
        <v/>
      </c>
      <c r="J136" s="26"/>
      <c r="K136" s="26" t="str">
        <f t="shared" si="10"/>
        <v/>
      </c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6"/>
      <c r="W136" s="24"/>
      <c r="X136" s="30"/>
      <c r="Y136" s="30"/>
      <c r="Z136" s="26"/>
      <c r="AA136" s="26"/>
      <c r="AB136" s="25"/>
      <c r="AC136" s="26"/>
    </row>
    <row r="137" spans="2:29" ht="12.75" customHeight="1" x14ac:dyDescent="0.2">
      <c r="B137" s="48"/>
      <c r="D137" s="27"/>
      <c r="E137" s="28"/>
      <c r="F137" s="27"/>
      <c r="G137" s="29"/>
      <c r="H137" s="28"/>
      <c r="I137" s="26" t="str">
        <f t="shared" si="9"/>
        <v/>
      </c>
      <c r="J137" s="26"/>
      <c r="K137" s="26" t="str">
        <f t="shared" si="10"/>
        <v/>
      </c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6"/>
      <c r="W137" s="24"/>
      <c r="X137" s="30"/>
      <c r="Y137" s="30"/>
      <c r="Z137" s="26"/>
      <c r="AA137" s="26"/>
      <c r="AB137" s="25"/>
      <c r="AC137" s="26"/>
    </row>
    <row r="138" spans="2:29" ht="12.75" customHeight="1" x14ac:dyDescent="0.2">
      <c r="B138" s="48"/>
      <c r="D138" s="27"/>
      <c r="E138" s="28"/>
      <c r="F138" s="27"/>
      <c r="G138" s="29"/>
      <c r="H138" s="28"/>
      <c r="I138" s="26" t="str">
        <f t="shared" si="9"/>
        <v/>
      </c>
      <c r="J138" s="26"/>
      <c r="K138" s="26" t="str">
        <f t="shared" si="10"/>
        <v/>
      </c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6"/>
      <c r="W138" s="24"/>
      <c r="X138" s="30"/>
      <c r="Y138" s="30"/>
      <c r="Z138" s="26"/>
      <c r="AA138" s="26"/>
      <c r="AB138" s="25"/>
      <c r="AC138" s="26"/>
    </row>
    <row r="139" spans="2:29" ht="12.75" customHeight="1" x14ac:dyDescent="0.2">
      <c r="B139" s="48"/>
      <c r="D139" s="27"/>
      <c r="E139" s="28"/>
      <c r="F139" s="27"/>
      <c r="G139" s="29"/>
      <c r="H139" s="28"/>
      <c r="I139" s="26" t="str">
        <f t="shared" si="9"/>
        <v/>
      </c>
      <c r="J139" s="26"/>
      <c r="K139" s="26" t="str">
        <f t="shared" si="10"/>
        <v/>
      </c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6"/>
      <c r="W139" s="24"/>
      <c r="X139" s="30"/>
      <c r="Y139" s="30"/>
      <c r="Z139" s="26"/>
      <c r="AA139" s="26"/>
      <c r="AB139" s="25"/>
      <c r="AC139" s="26"/>
    </row>
    <row r="140" spans="2:29" ht="12.75" customHeight="1" x14ac:dyDescent="0.2">
      <c r="B140" s="48"/>
      <c r="D140" s="27"/>
      <c r="E140" s="28"/>
      <c r="F140" s="27"/>
      <c r="G140" s="29"/>
      <c r="H140" s="28"/>
      <c r="I140" s="26" t="str">
        <f t="shared" si="9"/>
        <v/>
      </c>
      <c r="J140" s="26"/>
      <c r="K140" s="26" t="str">
        <f t="shared" si="10"/>
        <v/>
      </c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6"/>
      <c r="W140" s="24"/>
      <c r="X140" s="30"/>
      <c r="Y140" s="30"/>
      <c r="Z140" s="26"/>
      <c r="AA140" s="26"/>
      <c r="AB140" s="25"/>
      <c r="AC140" s="26"/>
    </row>
    <row r="141" spans="2:29" ht="12.75" customHeight="1" x14ac:dyDescent="0.2">
      <c r="B141" s="48"/>
      <c r="D141" s="27"/>
      <c r="E141" s="28"/>
      <c r="F141" s="27"/>
      <c r="G141" s="29"/>
      <c r="H141" s="28"/>
      <c r="I141" s="26" t="str">
        <f t="shared" si="9"/>
        <v/>
      </c>
      <c r="J141" s="26"/>
      <c r="K141" s="26" t="str">
        <f t="shared" si="10"/>
        <v/>
      </c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6"/>
      <c r="W141" s="24"/>
      <c r="X141" s="30"/>
      <c r="Y141" s="30"/>
      <c r="Z141" s="26"/>
      <c r="AA141" s="26"/>
      <c r="AB141" s="25"/>
      <c r="AC141" s="26"/>
    </row>
    <row r="142" spans="2:29" ht="12.75" customHeight="1" x14ac:dyDescent="0.2">
      <c r="B142" s="48"/>
      <c r="D142" s="27"/>
      <c r="E142" s="28"/>
      <c r="F142" s="27"/>
      <c r="G142" s="29"/>
      <c r="H142" s="28"/>
      <c r="I142" s="26" t="str">
        <f t="shared" si="9"/>
        <v/>
      </c>
      <c r="J142" s="26"/>
      <c r="K142" s="26" t="str">
        <f t="shared" si="10"/>
        <v/>
      </c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30"/>
      <c r="Y142" s="30"/>
      <c r="Z142" s="26"/>
      <c r="AA142" s="26"/>
      <c r="AB142" s="25"/>
      <c r="AC142" s="26"/>
    </row>
    <row r="143" spans="2:29" ht="12.75" customHeight="1" x14ac:dyDescent="0.2">
      <c r="B143" s="48"/>
      <c r="D143" s="27"/>
      <c r="E143" s="28"/>
      <c r="F143" s="27"/>
      <c r="G143" s="29"/>
      <c r="H143" s="28"/>
      <c r="I143" s="26" t="str">
        <f t="shared" si="9"/>
        <v/>
      </c>
      <c r="J143" s="26"/>
      <c r="K143" s="26" t="str">
        <f t="shared" si="10"/>
        <v/>
      </c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6"/>
      <c r="W143" s="24"/>
      <c r="X143" s="30"/>
      <c r="Y143" s="30"/>
      <c r="Z143" s="26"/>
      <c r="AA143" s="26"/>
      <c r="AB143" s="25"/>
      <c r="AC143" s="26"/>
    </row>
    <row r="144" spans="2:29" ht="12.75" customHeight="1" x14ac:dyDescent="0.2">
      <c r="B144" s="48"/>
      <c r="D144" s="27"/>
      <c r="E144" s="28"/>
      <c r="F144" s="27"/>
      <c r="G144" s="29"/>
      <c r="H144" s="28"/>
      <c r="I144" s="26" t="str">
        <f t="shared" si="9"/>
        <v/>
      </c>
      <c r="J144" s="26"/>
      <c r="K144" s="26" t="str">
        <f t="shared" si="10"/>
        <v/>
      </c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6"/>
      <c r="W144" s="24"/>
      <c r="X144" s="30"/>
      <c r="Y144" s="30"/>
      <c r="Z144" s="26"/>
      <c r="AA144" s="26"/>
      <c r="AB144" s="25"/>
      <c r="AC144" s="26"/>
    </row>
    <row r="145" spans="2:29" ht="12.75" customHeight="1" x14ac:dyDescent="0.2">
      <c r="B145" s="48"/>
      <c r="D145" s="27"/>
      <c r="E145" s="28"/>
      <c r="F145" s="27"/>
      <c r="G145" s="29"/>
      <c r="H145" s="28"/>
      <c r="I145" s="26" t="str">
        <f t="shared" si="9"/>
        <v/>
      </c>
      <c r="J145" s="26"/>
      <c r="K145" s="26" t="str">
        <f t="shared" si="10"/>
        <v/>
      </c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6"/>
      <c r="W145" s="24"/>
      <c r="X145" s="30"/>
      <c r="Y145" s="30"/>
      <c r="Z145" s="26"/>
      <c r="AA145" s="26"/>
      <c r="AB145" s="25"/>
      <c r="AC145" s="26"/>
    </row>
    <row r="146" spans="2:29" ht="12.75" customHeight="1" x14ac:dyDescent="0.2">
      <c r="B146" s="48"/>
      <c r="D146" s="27"/>
      <c r="E146" s="28"/>
      <c r="F146" s="27"/>
      <c r="G146" s="29"/>
      <c r="H146" s="28"/>
      <c r="I146" s="26" t="str">
        <f t="shared" si="9"/>
        <v/>
      </c>
      <c r="J146" s="26"/>
      <c r="K146" s="26" t="str">
        <f t="shared" si="10"/>
        <v/>
      </c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30"/>
      <c r="Y146" s="30"/>
      <c r="Z146" s="26"/>
      <c r="AA146" s="26"/>
      <c r="AB146" s="25"/>
      <c r="AC146" s="26"/>
    </row>
    <row r="147" spans="2:29" ht="12.75" customHeight="1" x14ac:dyDescent="0.2">
      <c r="B147" s="48"/>
      <c r="D147" s="27"/>
      <c r="E147" s="28"/>
      <c r="F147" s="27"/>
      <c r="G147" s="29"/>
      <c r="H147" s="28"/>
      <c r="I147" s="26" t="str">
        <f t="shared" si="9"/>
        <v/>
      </c>
      <c r="J147" s="26"/>
      <c r="K147" s="26" t="str">
        <f t="shared" si="10"/>
        <v/>
      </c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30"/>
      <c r="Y147" s="30"/>
      <c r="Z147" s="26"/>
      <c r="AA147" s="26"/>
      <c r="AB147" s="25"/>
      <c r="AC147" s="26"/>
    </row>
    <row r="148" spans="2:29" ht="12.75" customHeight="1" x14ac:dyDescent="0.2">
      <c r="B148" s="48"/>
      <c r="D148" s="27"/>
      <c r="E148" s="28"/>
      <c r="F148" s="27"/>
      <c r="G148" s="29"/>
      <c r="H148" s="28"/>
      <c r="I148" s="26" t="str">
        <f t="shared" si="9"/>
        <v/>
      </c>
      <c r="J148" s="26"/>
      <c r="K148" s="26" t="str">
        <f t="shared" si="10"/>
        <v/>
      </c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30"/>
      <c r="Y148" s="30"/>
      <c r="Z148" s="26"/>
      <c r="AA148" s="26"/>
      <c r="AB148" s="25"/>
      <c r="AC148" s="26"/>
    </row>
    <row r="149" spans="2:29" ht="12.75" customHeight="1" x14ac:dyDescent="0.2">
      <c r="B149" s="48"/>
      <c r="D149" s="27"/>
      <c r="E149" s="28"/>
      <c r="F149" s="27"/>
      <c r="G149" s="29"/>
      <c r="H149" s="28"/>
      <c r="I149" s="26" t="str">
        <f t="shared" si="9"/>
        <v/>
      </c>
      <c r="J149" s="26"/>
      <c r="K149" s="26" t="str">
        <f t="shared" si="10"/>
        <v/>
      </c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30"/>
      <c r="Y149" s="30"/>
      <c r="Z149" s="26"/>
      <c r="AA149" s="26"/>
      <c r="AB149" s="25"/>
      <c r="AC149" s="26"/>
    </row>
    <row r="150" spans="2:29" ht="12.75" customHeight="1" x14ac:dyDescent="0.2">
      <c r="B150" s="48"/>
      <c r="D150" s="27"/>
      <c r="E150" s="28"/>
      <c r="F150" s="27"/>
      <c r="G150" s="29"/>
      <c r="H150" s="28"/>
      <c r="I150" s="26" t="str">
        <f t="shared" si="9"/>
        <v/>
      </c>
      <c r="J150" s="26"/>
      <c r="K150" s="26" t="str">
        <f t="shared" si="10"/>
        <v/>
      </c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30"/>
      <c r="Y150" s="30"/>
      <c r="Z150" s="26"/>
      <c r="AA150" s="26"/>
      <c r="AB150" s="25"/>
      <c r="AC150" s="26"/>
    </row>
    <row r="151" spans="2:29" ht="12.75" customHeight="1" x14ac:dyDescent="0.2">
      <c r="B151" s="48"/>
      <c r="D151" s="27"/>
      <c r="E151" s="28"/>
      <c r="F151" s="27"/>
      <c r="G151" s="29"/>
      <c r="H151" s="28"/>
      <c r="I151" s="26" t="str">
        <f t="shared" si="9"/>
        <v/>
      </c>
      <c r="J151" s="26"/>
      <c r="K151" s="26" t="str">
        <f t="shared" si="10"/>
        <v/>
      </c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30"/>
      <c r="Y151" s="30"/>
      <c r="Z151" s="26"/>
      <c r="AA151" s="26"/>
      <c r="AB151" s="25"/>
      <c r="AC151" s="26"/>
    </row>
    <row r="152" spans="2:29" ht="12.75" customHeight="1" x14ac:dyDescent="0.2">
      <c r="B152" s="48"/>
      <c r="D152" s="27"/>
      <c r="E152" s="28"/>
      <c r="F152" s="27"/>
      <c r="G152" s="29"/>
      <c r="H152" s="28"/>
      <c r="I152" s="26" t="str">
        <f t="shared" si="9"/>
        <v/>
      </c>
      <c r="J152" s="26"/>
      <c r="K152" s="26" t="str">
        <f t="shared" si="10"/>
        <v/>
      </c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6"/>
      <c r="X152" s="30"/>
      <c r="Y152" s="30"/>
      <c r="Z152" s="26"/>
      <c r="AA152" s="26"/>
      <c r="AB152" s="30"/>
      <c r="AC152" s="26"/>
    </row>
    <row r="153" spans="2:29" ht="12.75" customHeight="1" x14ac:dyDescent="0.2">
      <c r="B153" s="48"/>
      <c r="D153" s="27"/>
      <c r="E153" s="28"/>
      <c r="F153" s="27"/>
      <c r="G153" s="29"/>
      <c r="H153" s="28"/>
      <c r="I153" s="26" t="str">
        <f t="shared" si="9"/>
        <v/>
      </c>
      <c r="J153" s="26"/>
      <c r="K153" s="26" t="str">
        <f t="shared" si="10"/>
        <v/>
      </c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6"/>
      <c r="X153" s="24"/>
      <c r="Y153" s="24"/>
      <c r="Z153" s="24"/>
      <c r="AA153" s="26"/>
      <c r="AB153" s="25"/>
      <c r="AC153" s="26"/>
    </row>
    <row r="154" spans="2:29" ht="12.75" customHeight="1" x14ac:dyDescent="0.2">
      <c r="B154" s="48"/>
      <c r="D154" s="27"/>
      <c r="E154" s="28"/>
      <c r="F154" s="27"/>
      <c r="G154" s="29"/>
      <c r="H154" s="28"/>
      <c r="I154" s="26" t="str">
        <f t="shared" si="9"/>
        <v/>
      </c>
      <c r="J154" s="26"/>
      <c r="K154" s="26" t="str">
        <f t="shared" si="10"/>
        <v/>
      </c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6"/>
      <c r="X154" s="24"/>
      <c r="Y154" s="24"/>
      <c r="Z154" s="24"/>
      <c r="AA154" s="26"/>
      <c r="AB154" s="25"/>
      <c r="AC154" s="26"/>
    </row>
    <row r="155" spans="2:29" ht="12.75" customHeight="1" x14ac:dyDescent="0.2">
      <c r="B155" s="48"/>
      <c r="D155" s="27"/>
      <c r="E155" s="28"/>
      <c r="F155" s="27"/>
      <c r="G155" s="29"/>
      <c r="H155" s="28"/>
      <c r="I155" s="26" t="str">
        <f t="shared" si="9"/>
        <v/>
      </c>
      <c r="J155" s="26"/>
      <c r="K155" s="26" t="str">
        <f t="shared" si="10"/>
        <v/>
      </c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6"/>
      <c r="X155" s="24"/>
      <c r="Y155" s="24"/>
      <c r="Z155" s="24"/>
      <c r="AA155" s="26"/>
      <c r="AB155" s="25"/>
      <c r="AC155" s="26"/>
    </row>
    <row r="156" spans="2:29" ht="12.75" customHeight="1" x14ac:dyDescent="0.2">
      <c r="B156" s="48"/>
      <c r="D156" s="27"/>
      <c r="E156" s="28"/>
      <c r="F156" s="27"/>
      <c r="G156" s="29"/>
      <c r="H156" s="28"/>
      <c r="I156" s="26" t="str">
        <f t="shared" si="9"/>
        <v/>
      </c>
      <c r="J156" s="26"/>
      <c r="K156" s="26" t="str">
        <f t="shared" si="10"/>
        <v/>
      </c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6"/>
      <c r="X156" s="24"/>
      <c r="Y156" s="24"/>
      <c r="Z156" s="24"/>
      <c r="AA156" s="26"/>
      <c r="AB156" s="25"/>
      <c r="AC156" s="26"/>
    </row>
    <row r="157" spans="2:29" ht="12.75" customHeight="1" x14ac:dyDescent="0.2">
      <c r="B157" s="48"/>
      <c r="D157" s="27"/>
      <c r="E157" s="28"/>
      <c r="F157" s="27"/>
      <c r="G157" s="29"/>
      <c r="H157" s="28"/>
      <c r="I157" s="26" t="str">
        <f t="shared" si="9"/>
        <v/>
      </c>
      <c r="J157" s="26"/>
      <c r="K157" s="26" t="str">
        <f t="shared" si="10"/>
        <v/>
      </c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6"/>
      <c r="X157" s="24"/>
      <c r="Y157" s="24"/>
      <c r="Z157" s="24"/>
      <c r="AA157" s="26"/>
      <c r="AB157" s="25"/>
      <c r="AC157" s="26"/>
    </row>
    <row r="158" spans="2:29" ht="12.75" customHeight="1" x14ac:dyDescent="0.2">
      <c r="B158" s="48"/>
      <c r="D158" s="27"/>
      <c r="E158" s="28"/>
      <c r="F158" s="27"/>
      <c r="G158" s="29"/>
      <c r="H158" s="28"/>
      <c r="I158" s="26" t="str">
        <f t="shared" si="9"/>
        <v/>
      </c>
      <c r="J158" s="26"/>
      <c r="K158" s="26" t="str">
        <f t="shared" si="10"/>
        <v/>
      </c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6"/>
      <c r="AB158" s="25"/>
      <c r="AC158" s="26"/>
    </row>
    <row r="159" spans="2:29" ht="12.75" customHeight="1" x14ac:dyDescent="0.2">
      <c r="B159" s="48"/>
      <c r="D159" s="27"/>
      <c r="E159" s="28"/>
      <c r="F159" s="27"/>
      <c r="G159" s="29"/>
      <c r="H159" s="28"/>
      <c r="I159" s="26" t="str">
        <f t="shared" si="9"/>
        <v/>
      </c>
      <c r="J159" s="26"/>
      <c r="K159" s="26" t="str">
        <f t="shared" si="10"/>
        <v/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6"/>
      <c r="AB159" s="25"/>
      <c r="AC159" s="26"/>
    </row>
    <row r="160" spans="2:29" ht="12.75" customHeight="1" x14ac:dyDescent="0.2">
      <c r="B160" s="48"/>
      <c r="D160" s="27"/>
      <c r="E160" s="28"/>
      <c r="F160" s="27"/>
      <c r="G160" s="29"/>
      <c r="H160" s="31"/>
      <c r="I160" s="26" t="str">
        <f t="shared" si="9"/>
        <v/>
      </c>
      <c r="J160" s="26"/>
      <c r="K160" s="26" t="str">
        <f t="shared" si="10"/>
        <v/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6"/>
      <c r="AB160" s="25"/>
      <c r="AC160" s="26"/>
    </row>
    <row r="161" spans="2:29" ht="12.75" customHeight="1" x14ac:dyDescent="0.2">
      <c r="B161" s="48"/>
      <c r="D161" s="27"/>
      <c r="E161" s="28"/>
      <c r="F161" s="27"/>
      <c r="G161" s="29"/>
      <c r="H161" s="31"/>
      <c r="I161" s="26" t="str">
        <f t="shared" si="9"/>
        <v/>
      </c>
      <c r="J161" s="26"/>
      <c r="K161" s="26" t="str">
        <f t="shared" si="10"/>
        <v/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6"/>
      <c r="AB161" s="25"/>
      <c r="AC161" s="26"/>
    </row>
    <row r="162" spans="2:29" ht="12.75" customHeight="1" x14ac:dyDescent="0.2">
      <c r="B162" s="48"/>
      <c r="D162" s="27"/>
      <c r="E162" s="28"/>
      <c r="F162" s="27"/>
      <c r="G162" s="29"/>
      <c r="H162" s="31"/>
      <c r="I162" s="26" t="str">
        <f t="shared" si="9"/>
        <v/>
      </c>
      <c r="J162" s="26"/>
      <c r="K162" s="26" t="str">
        <f t="shared" si="10"/>
        <v/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6"/>
      <c r="AB162" s="25"/>
      <c r="AC162" s="26"/>
    </row>
    <row r="163" spans="2:29" ht="12.75" customHeight="1" x14ac:dyDescent="0.2">
      <c r="B163" s="48"/>
      <c r="D163" s="27"/>
      <c r="E163" s="28"/>
      <c r="F163" s="27"/>
      <c r="G163" s="29"/>
      <c r="H163" s="28"/>
      <c r="I163" s="26" t="str">
        <f t="shared" si="9"/>
        <v/>
      </c>
      <c r="J163" s="26"/>
      <c r="K163" s="26" t="str">
        <f t="shared" si="10"/>
        <v/>
      </c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30"/>
      <c r="Y163" s="24"/>
      <c r="Z163" s="24"/>
      <c r="AA163" s="26"/>
      <c r="AB163" s="25"/>
      <c r="AC163" s="26"/>
    </row>
    <row r="164" spans="2:29" ht="12.75" customHeight="1" x14ac:dyDescent="0.2">
      <c r="B164" s="48"/>
      <c r="D164" s="27"/>
      <c r="E164" s="28"/>
      <c r="F164" s="27"/>
      <c r="G164" s="29"/>
      <c r="H164" s="28"/>
      <c r="I164" s="26" t="str">
        <f t="shared" si="9"/>
        <v/>
      </c>
      <c r="J164" s="26"/>
      <c r="K164" s="26" t="str">
        <f t="shared" si="10"/>
        <v/>
      </c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30"/>
      <c r="Y164" s="24"/>
      <c r="Z164" s="24"/>
      <c r="AA164" s="26"/>
      <c r="AB164" s="25"/>
      <c r="AC164" s="26"/>
    </row>
    <row r="165" spans="2:29" ht="12.75" customHeight="1" x14ac:dyDescent="0.2">
      <c r="B165" s="48"/>
      <c r="D165" s="27"/>
      <c r="E165" s="28"/>
      <c r="F165" s="27"/>
      <c r="G165" s="29"/>
      <c r="H165" s="28"/>
      <c r="I165" s="26" t="str">
        <f t="shared" si="9"/>
        <v/>
      </c>
      <c r="J165" s="26"/>
      <c r="K165" s="26" t="str">
        <f t="shared" si="10"/>
        <v/>
      </c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30"/>
      <c r="Y165" s="24"/>
      <c r="Z165" s="24"/>
      <c r="AA165" s="26"/>
      <c r="AB165" s="25"/>
      <c r="AC165" s="26"/>
    </row>
    <row r="166" spans="2:29" ht="12.75" customHeight="1" x14ac:dyDescent="0.2">
      <c r="B166" s="48"/>
      <c r="D166" s="27"/>
      <c r="E166" s="28"/>
      <c r="F166" s="27"/>
      <c r="G166" s="29"/>
      <c r="H166" s="28"/>
      <c r="I166" s="26" t="str">
        <f t="shared" si="9"/>
        <v/>
      </c>
      <c r="J166" s="26"/>
      <c r="K166" s="26" t="str">
        <f t="shared" si="10"/>
        <v/>
      </c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30"/>
      <c r="Y166" s="24"/>
      <c r="Z166" s="24"/>
      <c r="AA166" s="26"/>
      <c r="AB166" s="25"/>
      <c r="AC166" s="26"/>
    </row>
    <row r="167" spans="2:29" ht="12.75" customHeight="1" x14ac:dyDescent="0.2">
      <c r="B167" s="48"/>
      <c r="D167" s="27"/>
      <c r="E167" s="28"/>
      <c r="F167" s="27"/>
      <c r="G167" s="29"/>
      <c r="H167" s="28"/>
      <c r="I167" s="26" t="str">
        <f t="shared" si="9"/>
        <v/>
      </c>
      <c r="J167" s="26"/>
      <c r="K167" s="26" t="str">
        <f t="shared" si="10"/>
        <v/>
      </c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30"/>
      <c r="Y167" s="24"/>
      <c r="Z167" s="24"/>
      <c r="AA167" s="26"/>
      <c r="AB167" s="25"/>
      <c r="AC167" s="26"/>
    </row>
    <row r="168" spans="2:29" ht="12.75" customHeight="1" x14ac:dyDescent="0.2">
      <c r="B168" s="48"/>
      <c r="D168" s="27"/>
      <c r="E168" s="28"/>
      <c r="F168" s="27"/>
      <c r="G168" s="29"/>
      <c r="H168" s="28"/>
      <c r="I168" s="26" t="str">
        <f t="shared" si="9"/>
        <v/>
      </c>
      <c r="J168" s="26"/>
      <c r="K168" s="26" t="str">
        <f t="shared" si="10"/>
        <v/>
      </c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30"/>
      <c r="Y168" s="30"/>
      <c r="Z168" s="26"/>
      <c r="AA168" s="26"/>
      <c r="AB168" s="25"/>
      <c r="AC168" s="26"/>
    </row>
    <row r="169" spans="2:29" ht="12.75" customHeight="1" x14ac:dyDescent="0.2">
      <c r="B169" s="48"/>
      <c r="D169" s="27"/>
      <c r="E169" s="28"/>
      <c r="F169" s="27"/>
      <c r="G169" s="29"/>
      <c r="H169" s="28"/>
      <c r="I169" s="26" t="str">
        <f t="shared" si="9"/>
        <v/>
      </c>
      <c r="J169" s="26"/>
      <c r="K169" s="26" t="str">
        <f t="shared" si="10"/>
        <v/>
      </c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30"/>
      <c r="Y169" s="30"/>
      <c r="Z169" s="26"/>
      <c r="AA169" s="26"/>
      <c r="AB169" s="25"/>
      <c r="AC169" s="26"/>
    </row>
    <row r="170" spans="2:29" ht="12.75" customHeight="1" x14ac:dyDescent="0.2">
      <c r="B170" s="48"/>
      <c r="D170" s="27"/>
      <c r="E170" s="28"/>
      <c r="F170" s="27"/>
      <c r="G170" s="29"/>
      <c r="H170" s="28"/>
      <c r="I170" s="26" t="str">
        <f t="shared" si="9"/>
        <v/>
      </c>
      <c r="J170" s="26"/>
      <c r="K170" s="26" t="str">
        <f t="shared" si="10"/>
        <v/>
      </c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30"/>
      <c r="Y170" s="30"/>
      <c r="Z170" s="26"/>
      <c r="AA170" s="26"/>
      <c r="AB170" s="25"/>
      <c r="AC170" s="26"/>
    </row>
    <row r="171" spans="2:29" ht="12.75" customHeight="1" x14ac:dyDescent="0.2">
      <c r="B171" s="48"/>
      <c r="D171" s="27"/>
      <c r="E171" s="28"/>
      <c r="F171" s="27"/>
      <c r="G171" s="29"/>
      <c r="H171" s="28"/>
      <c r="I171" s="26" t="str">
        <f t="shared" si="9"/>
        <v/>
      </c>
      <c r="J171" s="26"/>
      <c r="K171" s="26" t="str">
        <f t="shared" si="10"/>
        <v/>
      </c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30"/>
      <c r="Y171" s="30"/>
      <c r="Z171" s="26"/>
      <c r="AA171" s="26"/>
      <c r="AB171" s="25"/>
      <c r="AC171" s="26"/>
    </row>
    <row r="172" spans="2:29" ht="12.75" customHeight="1" x14ac:dyDescent="0.2">
      <c r="B172" s="48"/>
      <c r="D172" s="32"/>
      <c r="E172" s="31"/>
      <c r="F172" s="32"/>
      <c r="G172" s="33"/>
      <c r="H172" s="31"/>
      <c r="I172" s="34" t="str">
        <f t="shared" si="9"/>
        <v/>
      </c>
      <c r="J172" s="34"/>
      <c r="K172" s="34" t="str">
        <f t="shared" si="10"/>
        <v/>
      </c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5"/>
      <c r="Y172" s="35"/>
      <c r="Z172" s="34"/>
      <c r="AA172" s="34"/>
      <c r="AB172" s="35"/>
      <c r="AC172" s="34"/>
    </row>
    <row r="173" spans="2:29" ht="12.75" customHeight="1" x14ac:dyDescent="0.2">
      <c r="B173" s="48"/>
      <c r="D173" s="32"/>
      <c r="E173" s="31"/>
      <c r="F173" s="32"/>
      <c r="G173" s="33"/>
      <c r="H173" s="31"/>
      <c r="I173" s="34" t="str">
        <f t="shared" si="9"/>
        <v/>
      </c>
      <c r="J173" s="34"/>
      <c r="K173" s="34" t="str">
        <f t="shared" si="10"/>
        <v/>
      </c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5"/>
      <c r="Y173" s="35"/>
      <c r="Z173" s="34"/>
      <c r="AA173" s="34"/>
      <c r="AB173" s="35"/>
      <c r="AC173" s="34"/>
    </row>
    <row r="174" spans="2:29" ht="12.75" customHeight="1" x14ac:dyDescent="0.2">
      <c r="B174" s="48"/>
      <c r="D174" s="32"/>
      <c r="E174" s="31"/>
      <c r="F174" s="32"/>
      <c r="G174" s="33"/>
      <c r="H174" s="31"/>
      <c r="I174" s="34" t="str">
        <f t="shared" si="9"/>
        <v/>
      </c>
      <c r="J174" s="34"/>
      <c r="K174" s="34" t="str">
        <f t="shared" si="10"/>
        <v/>
      </c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5"/>
      <c r="Y174" s="35"/>
      <c r="Z174" s="34"/>
      <c r="AA174" s="34"/>
      <c r="AB174" s="35"/>
      <c r="AC174" s="34"/>
    </row>
    <row r="175" spans="2:29" ht="12.75" customHeight="1" thickBot="1" x14ac:dyDescent="0.25">
      <c r="B175" s="49"/>
      <c r="D175" s="36"/>
      <c r="E175" s="31"/>
      <c r="F175" s="37"/>
      <c r="G175" s="33"/>
      <c r="H175" s="31"/>
      <c r="I175" s="31" t="str">
        <f t="shared" si="9"/>
        <v/>
      </c>
      <c r="J175" s="34"/>
      <c r="K175" s="34" t="str">
        <f t="shared" si="10"/>
        <v/>
      </c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5"/>
      <c r="Y175" s="35"/>
      <c r="Z175" s="34"/>
      <c r="AA175" s="34"/>
      <c r="AB175" s="35"/>
      <c r="AC175" s="34"/>
    </row>
    <row r="176" spans="2:29" ht="12.75" customHeight="1" thickBot="1" x14ac:dyDescent="0.25">
      <c r="D176" s="102" t="s">
        <v>3</v>
      </c>
      <c r="E176" s="103"/>
      <c r="F176" s="103"/>
      <c r="G176" s="103"/>
      <c r="H176" s="103"/>
      <c r="I176" s="103"/>
      <c r="J176" s="103"/>
      <c r="K176" s="103"/>
      <c r="L176" s="38" t="str">
        <f>IF(L99="","",IF(L116="","",IF(SUM(L117:L175)&lt;&gt;0,SUM(L117:L175),"")))</f>
        <v/>
      </c>
      <c r="M176" s="38"/>
      <c r="N176" s="38" t="str">
        <f t="shared" ref="N176" si="11">IF(N99="","",IF(N116="","",IF(SUM(N117:N175)&lt;&gt;0,SUM(N117:N175),"")))</f>
        <v/>
      </c>
      <c r="O176" s="38" t="str">
        <f t="shared" ref="O176" si="12">IF(O99="","",IF(O116="","",IF(SUM(O117:O175)&lt;&gt;0,SUM(O117:O175),"")))</f>
        <v/>
      </c>
      <c r="P176" s="38" t="str">
        <f t="shared" ref="P176" si="13">IF(P99="","",IF(P116="","",IF(SUM(P117:P175)&lt;&gt;0,SUM(P117:P175),"")))</f>
        <v/>
      </c>
      <c r="Q176" s="38" t="str">
        <f t="shared" ref="Q176" si="14">IF(Q99="","",IF(Q116="","",IF(SUM(Q117:Q175)&lt;&gt;0,SUM(Q117:Q175),"")))</f>
        <v/>
      </c>
      <c r="R176" s="38" t="str">
        <f t="shared" ref="R176" si="15">IF(R99="","",IF(R116="","",IF(SUM(R117:R175)&lt;&gt;0,SUM(R117:R175),"")))</f>
        <v/>
      </c>
      <c r="S176" s="38" t="str">
        <f t="shared" ref="S176" si="16">IF(S99="","",IF(S116="","",IF(SUM(S117:S175)&lt;&gt;0,SUM(S117:S175),"")))</f>
        <v/>
      </c>
      <c r="T176" s="38" t="str">
        <f t="shared" ref="T176" si="17">IF(T99="","",IF(T116="","",IF(SUM(T117:T175)&lt;&gt;0,SUM(T117:T175),"")))</f>
        <v/>
      </c>
      <c r="U176" s="38" t="str">
        <f t="shared" ref="U176" si="18">IF(U99="","",IF(U116="","",IF(SUM(U117:U175)&lt;&gt;0,SUM(U117:U175),"")))</f>
        <v/>
      </c>
      <c r="V176" s="38" t="str">
        <f t="shared" ref="V176" si="19">IF(V99="","",IF(V116="","",IF(SUM(V117:V175)&lt;&gt;0,SUM(V117:V175),"")))</f>
        <v/>
      </c>
      <c r="W176" s="38" t="str">
        <f t="shared" ref="W176" si="20">IF(W99="","",IF(W116="","",IF(SUM(W117:W175)&lt;&gt;0,SUM(W117:W175),"")))</f>
        <v/>
      </c>
      <c r="X176" s="38" t="str">
        <f t="shared" ref="X176" si="21">IF(X99="","",IF(X116="","",IF(SUM(X117:X175)&lt;&gt;0,SUM(X117:X175),"")))</f>
        <v/>
      </c>
      <c r="Y176" s="38" t="str">
        <f t="shared" ref="Y176" si="22">IF(Y99="","",IF(Y116="","",IF(SUM(Y117:Y175)&lt;&gt;0,SUM(Y117:Y175),"")))</f>
        <v/>
      </c>
      <c r="Z176" s="38" t="str">
        <f t="shared" ref="Z176" si="23">IF(Z99="","",IF(Z116="","",IF(SUM(Z117:Z175)&lt;&gt;0,SUM(Z117:Z175),"")))</f>
        <v/>
      </c>
      <c r="AA176" s="38" t="str">
        <f t="shared" ref="AA176" si="24">IF(AA99="","",IF(AA116="","",IF(SUM(AA117:AA175)&lt;&gt;0,SUM(AA117:AA175),"")))</f>
        <v/>
      </c>
      <c r="AB176" s="38" t="str">
        <f t="shared" ref="AB176" si="25">IF(AB99="","",IF(AB116="","",IF(SUM(AB117:AB175)&lt;&gt;0,SUM(AB117:AB175),"")))</f>
        <v/>
      </c>
      <c r="AC176" s="38" t="str">
        <f t="shared" ref="AC176" si="26">IF(AC99="","",IF(AC116="","",IF(SUM(AC117:AC175)&lt;&gt;0,SUM(AC117:AC175),"")))</f>
        <v/>
      </c>
    </row>
    <row r="177" spans="2:29" ht="12.75" customHeight="1" x14ac:dyDescent="0.2">
      <c r="B177" s="6" t="s">
        <v>14</v>
      </c>
      <c r="D177" s="85" t="s">
        <v>4</v>
      </c>
      <c r="E177" s="86"/>
      <c r="F177" s="86"/>
      <c r="G177" s="86"/>
      <c r="H177" s="86"/>
      <c r="I177" s="86"/>
      <c r="J177" s="86"/>
      <c r="K177" s="86"/>
      <c r="L177" s="39" t="str">
        <f>IF(L99="","",IF(L116="",IF(SUM(COUNTIF(L117:L175,"LS")+COUNTIF(L117:L175,"LUMP"))&gt;0,"LS",""),IF(L176&lt;&gt;"",ROUNDUP(L176,0),"")))</f>
        <v/>
      </c>
      <c r="M177" s="39"/>
      <c r="N177" s="39" t="str">
        <f t="shared" ref="N177" si="27">IF(N99="","",IF(N116="",IF(SUM(COUNTIF(N117:N175,"LS")+COUNTIF(N117:N175,"LUMP"))&gt;0,"LS",""),IF(N176&lt;&gt;"",ROUNDUP(N176,0),"")))</f>
        <v/>
      </c>
      <c r="O177" s="39" t="str">
        <f t="shared" ref="O177" si="28">IF(O99="","",IF(O116="",IF(SUM(COUNTIF(O117:O175,"LS")+COUNTIF(O117:O175,"LUMP"))&gt;0,"LS",""),IF(O176&lt;&gt;"",ROUNDUP(O176,0),"")))</f>
        <v/>
      </c>
      <c r="P177" s="39" t="str">
        <f t="shared" ref="P177" si="29">IF(P99="","",IF(P116="",IF(SUM(COUNTIF(P117:P175,"LS")+COUNTIF(P117:P175,"LUMP"))&gt;0,"LS",""),IF(P176&lt;&gt;"",ROUNDUP(P176,0),"")))</f>
        <v/>
      </c>
      <c r="Q177" s="39" t="str">
        <f t="shared" ref="Q177" si="30">IF(Q99="","",IF(Q116="",IF(SUM(COUNTIF(Q117:Q175,"LS")+COUNTIF(Q117:Q175,"LUMP"))&gt;0,"LS",""),IF(Q176&lt;&gt;"",ROUNDUP(Q176,0),"")))</f>
        <v/>
      </c>
      <c r="R177" s="39" t="str">
        <f t="shared" ref="R177" si="31">IF(R99="","",IF(R116="",IF(SUM(COUNTIF(R117:R175,"LS")+COUNTIF(R117:R175,"LUMP"))&gt;0,"LS",""),IF(R176&lt;&gt;"",ROUNDUP(R176,0),"")))</f>
        <v/>
      </c>
      <c r="S177" s="39" t="str">
        <f t="shared" ref="S177" si="32">IF(S99="","",IF(S116="",IF(SUM(COUNTIF(S117:S175,"LS")+COUNTIF(S117:S175,"LUMP"))&gt;0,"LS",""),IF(S176&lt;&gt;"",ROUNDUP(S176,0),"")))</f>
        <v/>
      </c>
      <c r="T177" s="39" t="str">
        <f t="shared" ref="T177" si="33">IF(T99="","",IF(T116="",IF(SUM(COUNTIF(T117:T175,"LS")+COUNTIF(T117:T175,"LUMP"))&gt;0,"LS",""),IF(T176&lt;&gt;"",ROUNDUP(T176,0),"")))</f>
        <v/>
      </c>
      <c r="U177" s="39" t="str">
        <f t="shared" ref="U177" si="34">IF(U99="","",IF(U116="",IF(SUM(COUNTIF(U117:U175,"LS")+COUNTIF(U117:U175,"LUMP"))&gt;0,"LS",""),IF(U176&lt;&gt;"",ROUNDUP(U176,0),"")))</f>
        <v/>
      </c>
      <c r="V177" s="39" t="str">
        <f t="shared" ref="V177" si="35">IF(V99="","",IF(V116="",IF(SUM(COUNTIF(V117:V175,"LS")+COUNTIF(V117:V175,"LUMP"))&gt;0,"LS",""),IF(V176&lt;&gt;"",ROUNDUP(V176,0),"")))</f>
        <v/>
      </c>
      <c r="W177" s="39" t="str">
        <f t="shared" ref="W177" si="36">IF(W99="","",IF(W116="",IF(SUM(COUNTIF(W117:W175,"LS")+COUNTIF(W117:W175,"LUMP"))&gt;0,"LS",""),IF(W176&lt;&gt;"",ROUNDUP(W176,0),"")))</f>
        <v/>
      </c>
      <c r="X177" s="39" t="str">
        <f t="shared" ref="X177" si="37">IF(X99="","",IF(X116="",IF(SUM(COUNTIF(X117:X175,"LS")+COUNTIF(X117:X175,"LUMP"))&gt;0,"LS",""),IF(X176&lt;&gt;"",ROUNDUP(X176,0),"")))</f>
        <v/>
      </c>
      <c r="Y177" s="39" t="str">
        <f t="shared" ref="Y177" si="38">IF(Y99="","",IF(Y116="",IF(SUM(COUNTIF(Y117:Y175,"LS")+COUNTIF(Y117:Y175,"LUMP"))&gt;0,"LS",""),IF(Y176&lt;&gt;"",ROUNDUP(Y176,0),"")))</f>
        <v/>
      </c>
      <c r="Z177" s="39" t="str">
        <f t="shared" ref="Z177" si="39">IF(Z99="","",IF(Z116="",IF(SUM(COUNTIF(Z117:Z175,"LS")+COUNTIF(Z117:Z175,"LUMP"))&gt;0,"LS",""),IF(Z176&lt;&gt;"",ROUNDUP(Z176,0),"")))</f>
        <v/>
      </c>
      <c r="AA177" s="39" t="str">
        <f t="shared" ref="AA177" si="40">IF(AA99="","",IF(AA116="",IF(SUM(COUNTIF(AA117:AA175,"LS")+COUNTIF(AA117:AA175,"LUMP"))&gt;0,"LS",""),IF(AA176&lt;&gt;"",ROUNDUP(AA176,0),"")))</f>
        <v/>
      </c>
      <c r="AB177" s="39" t="str">
        <f t="shared" ref="AB177" si="41">IF(AB99="","",IF(AB116="",IF(SUM(COUNTIF(AB117:AB175,"LS")+COUNTIF(AB117:AB175,"LUMP"))&gt;0,"LS",""),IF(AB176&lt;&gt;"",ROUNDUP(AB176,0),"")))</f>
        <v/>
      </c>
      <c r="AC177" s="39" t="str">
        <f t="shared" ref="AC177" si="42">IF(AC99="","",IF(AC116="",IF(SUM(COUNTIF(AC117:AC175,"LS")+COUNTIF(AC117:AC175,"LUMP"))&gt;0,"LS",""),IF(AC176&lt;&gt;"",ROUNDUP(AC176,0),"")))</f>
        <v/>
      </c>
    </row>
    <row r="178" spans="2:29" ht="12.75" customHeight="1" thickBot="1" x14ac:dyDescent="0.25"/>
    <row r="179" spans="2:29" ht="12.75" customHeight="1" thickBot="1" x14ac:dyDescent="0.25">
      <c r="B179" s="45" t="s">
        <v>12</v>
      </c>
      <c r="D179" s="89">
        <f>D98+1</f>
        <v>3</v>
      </c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</row>
    <row r="180" spans="2:29" ht="12.75" customHeight="1" thickBot="1" x14ac:dyDescent="0.25">
      <c r="B180" s="46"/>
      <c r="D180" s="11"/>
      <c r="E180" s="11"/>
      <c r="F180" s="11"/>
      <c r="G180" s="11"/>
      <c r="H180" s="11"/>
      <c r="I180" s="12"/>
      <c r="J180" s="12"/>
      <c r="K180" s="12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</row>
    <row r="181" spans="2:29" ht="12.75" customHeight="1" x14ac:dyDescent="0.2">
      <c r="D181" s="11"/>
      <c r="E181" s="11"/>
      <c r="F181" s="11"/>
      <c r="G181" s="11"/>
      <c r="H181" s="11"/>
      <c r="I181" s="12"/>
      <c r="J181" s="12"/>
      <c r="K181" s="12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 spans="2:29" ht="12.75" customHeight="1" x14ac:dyDescent="0.2">
      <c r="D182" s="12"/>
      <c r="E182" s="12"/>
      <c r="F182" s="1"/>
      <c r="G182" s="15"/>
      <c r="H182" s="12"/>
      <c r="I182" s="11"/>
      <c r="J182" s="12"/>
      <c r="K182" s="12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</row>
    <row r="183" spans="2:29" ht="12.75" customHeight="1" thickBot="1" x14ac:dyDescent="0.25">
      <c r="D183" s="12"/>
      <c r="E183" s="12"/>
      <c r="F183" s="1"/>
      <c r="G183" s="15"/>
      <c r="H183" s="12"/>
      <c r="I183" s="11"/>
      <c r="J183" s="12"/>
      <c r="K183" s="12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</row>
    <row r="184" spans="2:29" ht="12.75" customHeight="1" x14ac:dyDescent="0.2">
      <c r="B184" s="73" t="s">
        <v>13</v>
      </c>
      <c r="D184" s="90" t="s">
        <v>2</v>
      </c>
      <c r="E184" s="91"/>
      <c r="F184" s="92"/>
      <c r="G184" s="96" t="s">
        <v>6</v>
      </c>
      <c r="H184" s="87" t="s">
        <v>0</v>
      </c>
      <c r="I184" s="87" t="s">
        <v>7</v>
      </c>
      <c r="J184" s="87" t="s">
        <v>25</v>
      </c>
      <c r="K184" s="87" t="s">
        <v>24</v>
      </c>
      <c r="L184" s="17" t="str">
        <f t="shared" ref="L184:AC184" si="43">IF(OR(TRIM(L180)=0,TRIM(L180)=""),"",IF(IFERROR(TRIM(INDEX(QryItemNamed,MATCH(TRIM(L180),ITEM,0),2)),"")="Y","SPECIAL",LEFT(IFERROR(TRIM(INDEX(ITEM,MATCH(TRIM(L180),ITEM,0))),""),3)))</f>
        <v/>
      </c>
      <c r="M184" s="17"/>
      <c r="N184" s="17" t="str">
        <f t="shared" si="43"/>
        <v/>
      </c>
      <c r="O184" s="17" t="str">
        <f t="shared" si="43"/>
        <v/>
      </c>
      <c r="P184" s="17" t="str">
        <f t="shared" si="43"/>
        <v/>
      </c>
      <c r="Q184" s="17" t="str">
        <f t="shared" si="43"/>
        <v/>
      </c>
      <c r="R184" s="17" t="str">
        <f t="shared" si="43"/>
        <v/>
      </c>
      <c r="S184" s="17" t="str">
        <f t="shared" si="43"/>
        <v/>
      </c>
      <c r="T184" s="17" t="str">
        <f t="shared" si="43"/>
        <v/>
      </c>
      <c r="U184" s="17" t="str">
        <f t="shared" si="43"/>
        <v/>
      </c>
      <c r="V184" s="17" t="str">
        <f t="shared" si="43"/>
        <v/>
      </c>
      <c r="W184" s="17" t="str">
        <f t="shared" si="43"/>
        <v/>
      </c>
      <c r="X184" s="17" t="str">
        <f t="shared" si="43"/>
        <v/>
      </c>
      <c r="Y184" s="17" t="str">
        <f t="shared" si="43"/>
        <v/>
      </c>
      <c r="Z184" s="17" t="str">
        <f t="shared" si="43"/>
        <v/>
      </c>
      <c r="AA184" s="17" t="str">
        <f t="shared" si="43"/>
        <v/>
      </c>
      <c r="AB184" s="17" t="str">
        <f t="shared" si="43"/>
        <v/>
      </c>
      <c r="AC184" s="17" t="str">
        <f t="shared" si="43"/>
        <v/>
      </c>
    </row>
    <row r="185" spans="2:29" ht="12.75" customHeight="1" x14ac:dyDescent="0.2">
      <c r="B185" s="74"/>
      <c r="D185" s="93"/>
      <c r="E185" s="94"/>
      <c r="F185" s="95"/>
      <c r="G185" s="97"/>
      <c r="H185" s="88"/>
      <c r="I185" s="88"/>
      <c r="J185" s="88"/>
      <c r="K185" s="88"/>
      <c r="L185" s="98" t="str">
        <f t="shared" ref="L185:AC185" si="44">IF(OR(TRIM(L180)=0,TRIM(L180)=""),IF(L181="","",L181),IF(IFERROR(TRIM(INDEX(QryItemNamed,MATCH(TRIM(L180),ITEM,0),2)),"")="Y",TRIM(RIGHT(IFERROR(TRIM(INDEX(QryItemNamed,MATCH(TRIM(L180),ITEM,0),4)),"123456789012"),LEN(IFERROR(TRIM(INDEX(QryItemNamed,MATCH(TRIM(L180),ITEM,0),4)),"123456789012"))-9))&amp;L181,IFERROR(TRIM(INDEX(QryItemNamed,MATCH(TRIM(L180),ITEM,0),4))&amp;L181,"ITEM CODE DOES NOT EXIST IN ITEM MASTER")))</f>
        <v/>
      </c>
      <c r="M185" s="50"/>
      <c r="N185" s="98" t="str">
        <f t="shared" si="44"/>
        <v/>
      </c>
      <c r="O185" s="98" t="str">
        <f t="shared" si="44"/>
        <v/>
      </c>
      <c r="P185" s="98" t="str">
        <f t="shared" si="44"/>
        <v/>
      </c>
      <c r="Q185" s="98" t="str">
        <f t="shared" si="44"/>
        <v/>
      </c>
      <c r="R185" s="98" t="str">
        <f t="shared" si="44"/>
        <v/>
      </c>
      <c r="S185" s="98" t="str">
        <f t="shared" si="44"/>
        <v/>
      </c>
      <c r="T185" s="98" t="str">
        <f t="shared" si="44"/>
        <v/>
      </c>
      <c r="U185" s="98" t="str">
        <f t="shared" si="44"/>
        <v/>
      </c>
      <c r="V185" s="98" t="str">
        <f t="shared" si="44"/>
        <v/>
      </c>
      <c r="W185" s="98" t="str">
        <f t="shared" si="44"/>
        <v/>
      </c>
      <c r="X185" s="98" t="str">
        <f t="shared" si="44"/>
        <v/>
      </c>
      <c r="Y185" s="98" t="str">
        <f t="shared" si="44"/>
        <v/>
      </c>
      <c r="Z185" s="98" t="str">
        <f t="shared" si="44"/>
        <v/>
      </c>
      <c r="AA185" s="98" t="str">
        <f t="shared" si="44"/>
        <v/>
      </c>
      <c r="AB185" s="98" t="str">
        <f t="shared" si="44"/>
        <v/>
      </c>
      <c r="AC185" s="98" t="str">
        <f t="shared" si="44"/>
        <v/>
      </c>
    </row>
    <row r="186" spans="2:29" ht="12.75" customHeight="1" x14ac:dyDescent="0.2">
      <c r="B186" s="74"/>
      <c r="D186" s="93"/>
      <c r="E186" s="94"/>
      <c r="F186" s="95"/>
      <c r="G186" s="97"/>
      <c r="H186" s="88"/>
      <c r="I186" s="88"/>
      <c r="J186" s="88"/>
      <c r="K186" s="88"/>
      <c r="L186" s="99"/>
      <c r="M186" s="51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</row>
    <row r="187" spans="2:29" ht="12.75" customHeight="1" x14ac:dyDescent="0.2">
      <c r="B187" s="74"/>
      <c r="D187" s="93"/>
      <c r="E187" s="94"/>
      <c r="F187" s="95"/>
      <c r="G187" s="97"/>
      <c r="H187" s="88"/>
      <c r="I187" s="88"/>
      <c r="J187" s="88"/>
      <c r="K187" s="88"/>
      <c r="L187" s="99"/>
      <c r="M187" s="51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99"/>
    </row>
    <row r="188" spans="2:29" ht="12.75" customHeight="1" x14ac:dyDescent="0.2">
      <c r="B188" s="74"/>
      <c r="D188" s="93"/>
      <c r="E188" s="94"/>
      <c r="F188" s="95"/>
      <c r="G188" s="97"/>
      <c r="H188" s="88"/>
      <c r="I188" s="88"/>
      <c r="J188" s="88"/>
      <c r="K188" s="88"/>
      <c r="L188" s="99"/>
      <c r="M188" s="51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99"/>
    </row>
    <row r="189" spans="2:29" ht="12.75" customHeight="1" x14ac:dyDescent="0.2">
      <c r="B189" s="74"/>
      <c r="D189" s="93"/>
      <c r="E189" s="94"/>
      <c r="F189" s="95"/>
      <c r="G189" s="97"/>
      <c r="H189" s="88"/>
      <c r="I189" s="88"/>
      <c r="J189" s="88"/>
      <c r="K189" s="88"/>
      <c r="L189" s="99"/>
      <c r="M189" s="51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</row>
    <row r="190" spans="2:29" ht="12.75" customHeight="1" x14ac:dyDescent="0.2">
      <c r="B190" s="74"/>
      <c r="D190" s="93"/>
      <c r="E190" s="94"/>
      <c r="F190" s="95"/>
      <c r="G190" s="97"/>
      <c r="H190" s="88"/>
      <c r="I190" s="88"/>
      <c r="J190" s="88"/>
      <c r="K190" s="88"/>
      <c r="L190" s="99"/>
      <c r="M190" s="51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</row>
    <row r="191" spans="2:29" ht="12.75" customHeight="1" x14ac:dyDescent="0.2">
      <c r="B191" s="74"/>
      <c r="D191" s="93"/>
      <c r="E191" s="94"/>
      <c r="F191" s="95"/>
      <c r="G191" s="97"/>
      <c r="H191" s="88"/>
      <c r="I191" s="88"/>
      <c r="J191" s="88"/>
      <c r="K191" s="88"/>
      <c r="L191" s="99"/>
      <c r="M191" s="51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99"/>
    </row>
    <row r="192" spans="2:29" ht="12.75" customHeight="1" x14ac:dyDescent="0.2">
      <c r="B192" s="74"/>
      <c r="D192" s="93"/>
      <c r="E192" s="94"/>
      <c r="F192" s="95"/>
      <c r="G192" s="97"/>
      <c r="H192" s="88"/>
      <c r="I192" s="88"/>
      <c r="J192" s="88"/>
      <c r="K192" s="88"/>
      <c r="L192" s="99"/>
      <c r="M192" s="51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99"/>
    </row>
    <row r="193" spans="2:29" ht="12.75" customHeight="1" x14ac:dyDescent="0.2">
      <c r="B193" s="74"/>
      <c r="D193" s="93"/>
      <c r="E193" s="94"/>
      <c r="F193" s="95"/>
      <c r="G193" s="97"/>
      <c r="H193" s="88"/>
      <c r="I193" s="88"/>
      <c r="J193" s="88"/>
      <c r="K193" s="88"/>
      <c r="L193" s="99"/>
      <c r="M193" s="51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</row>
    <row r="194" spans="2:29" ht="12.75" customHeight="1" x14ac:dyDescent="0.2">
      <c r="B194" s="74"/>
      <c r="D194" s="93"/>
      <c r="E194" s="94"/>
      <c r="F194" s="95"/>
      <c r="G194" s="97"/>
      <c r="H194" s="88"/>
      <c r="I194" s="88"/>
      <c r="J194" s="88"/>
      <c r="K194" s="88"/>
      <c r="L194" s="99"/>
      <c r="M194" s="51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</row>
    <row r="195" spans="2:29" ht="12.75" customHeight="1" x14ac:dyDescent="0.2">
      <c r="B195" s="74"/>
      <c r="D195" s="93"/>
      <c r="E195" s="94"/>
      <c r="F195" s="95"/>
      <c r="G195" s="97"/>
      <c r="H195" s="88"/>
      <c r="I195" s="88"/>
      <c r="J195" s="88"/>
      <c r="K195" s="88"/>
      <c r="L195" s="99"/>
      <c r="M195" s="51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99"/>
    </row>
    <row r="196" spans="2:29" ht="12.75" customHeight="1" x14ac:dyDescent="0.2">
      <c r="B196" s="74"/>
      <c r="D196" s="93"/>
      <c r="E196" s="94"/>
      <c r="F196" s="95"/>
      <c r="G196" s="97"/>
      <c r="H196" s="88"/>
      <c r="I196" s="88"/>
      <c r="J196" s="88"/>
      <c r="K196" s="88"/>
      <c r="L196" s="100"/>
      <c r="M196" s="52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</row>
    <row r="197" spans="2:29" ht="12.75" customHeight="1" thickBot="1" x14ac:dyDescent="0.25">
      <c r="B197" s="75"/>
      <c r="D197" s="101"/>
      <c r="E197" s="101"/>
      <c r="F197" s="101"/>
      <c r="G197" s="18"/>
      <c r="H197" s="19"/>
      <c r="I197" s="20" t="s">
        <v>5</v>
      </c>
      <c r="J197" s="20" t="s">
        <v>5</v>
      </c>
      <c r="K197" s="20" t="s">
        <v>23</v>
      </c>
      <c r="L197" s="20" t="str">
        <f t="shared" ref="L197:AC197" si="45">IF(OR(TRIM(L180)=0,TRIM(L180)=""),"",IF(IFERROR(TRIM(INDEX(QryItemNamed,MATCH(TRIM(L180),ITEM,0),3)),"")="LS","",IFERROR(TRIM(INDEX(QryItemNamed,MATCH(TRIM(L180),ITEM,0),3)),"")))</f>
        <v/>
      </c>
      <c r="M197" s="20"/>
      <c r="N197" s="20" t="str">
        <f t="shared" si="45"/>
        <v/>
      </c>
      <c r="O197" s="20" t="str">
        <f t="shared" si="45"/>
        <v/>
      </c>
      <c r="P197" s="20" t="str">
        <f t="shared" si="45"/>
        <v/>
      </c>
      <c r="Q197" s="20" t="str">
        <f t="shared" si="45"/>
        <v/>
      </c>
      <c r="R197" s="20" t="str">
        <f t="shared" si="45"/>
        <v/>
      </c>
      <c r="S197" s="20" t="str">
        <f t="shared" si="45"/>
        <v/>
      </c>
      <c r="T197" s="20" t="str">
        <f t="shared" si="45"/>
        <v/>
      </c>
      <c r="U197" s="20" t="str">
        <f t="shared" si="45"/>
        <v/>
      </c>
      <c r="V197" s="20" t="str">
        <f t="shared" si="45"/>
        <v/>
      </c>
      <c r="W197" s="20" t="str">
        <f t="shared" si="45"/>
        <v/>
      </c>
      <c r="X197" s="20" t="str">
        <f t="shared" si="45"/>
        <v/>
      </c>
      <c r="Y197" s="20" t="str">
        <f t="shared" si="45"/>
        <v/>
      </c>
      <c r="Z197" s="20" t="str">
        <f t="shared" si="45"/>
        <v/>
      </c>
      <c r="AA197" s="20" t="str">
        <f t="shared" si="45"/>
        <v/>
      </c>
      <c r="AB197" s="20" t="str">
        <f t="shared" si="45"/>
        <v/>
      </c>
      <c r="AC197" s="20" t="str">
        <f t="shared" si="45"/>
        <v/>
      </c>
    </row>
    <row r="198" spans="2:29" ht="12.75" customHeight="1" x14ac:dyDescent="0.2">
      <c r="B198" s="47"/>
      <c r="D198" s="21"/>
      <c r="E198" s="22"/>
      <c r="F198" s="21"/>
      <c r="G198" s="23"/>
      <c r="H198" s="22"/>
      <c r="I198" s="24" t="str">
        <f>IF(D198&lt;&gt;"",F198-D198,"")</f>
        <v/>
      </c>
      <c r="J198" s="24"/>
      <c r="K198" s="24" t="str">
        <f>IF(D198&lt;&gt;"",I198*J198/9,"")</f>
        <v/>
      </c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5"/>
      <c r="AC198" s="24"/>
    </row>
    <row r="199" spans="2:29" ht="12.75" customHeight="1" x14ac:dyDescent="0.2">
      <c r="B199" s="48"/>
      <c r="D199" s="21"/>
      <c r="E199" s="22" t="s">
        <v>1</v>
      </c>
      <c r="F199" s="21"/>
      <c r="G199" s="23"/>
      <c r="H199" s="22"/>
      <c r="I199" s="24" t="str">
        <f t="shared" ref="I199:I256" si="46">IF(D199&lt;&gt;"",F199-D199,"")</f>
        <v/>
      </c>
      <c r="J199" s="24"/>
      <c r="K199" s="24" t="str">
        <f t="shared" ref="K199:K256" si="47">IF(D199&lt;&gt;"",I199*J199/9,"")</f>
        <v/>
      </c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5"/>
      <c r="AC199" s="26"/>
    </row>
    <row r="200" spans="2:29" ht="12.75" customHeight="1" x14ac:dyDescent="0.2">
      <c r="B200" s="48"/>
      <c r="D200" s="27"/>
      <c r="E200" s="28"/>
      <c r="F200" s="27"/>
      <c r="G200" s="29"/>
      <c r="H200" s="28"/>
      <c r="I200" s="26" t="str">
        <f t="shared" si="46"/>
        <v/>
      </c>
      <c r="J200" s="26"/>
      <c r="K200" s="26" t="str">
        <f t="shared" si="47"/>
        <v/>
      </c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6"/>
      <c r="AB200" s="25"/>
      <c r="AC200" s="26"/>
    </row>
    <row r="201" spans="2:29" ht="12.75" customHeight="1" x14ac:dyDescent="0.2">
      <c r="B201" s="48"/>
      <c r="D201" s="27"/>
      <c r="E201" s="28"/>
      <c r="F201" s="27"/>
      <c r="G201" s="29"/>
      <c r="H201" s="28"/>
      <c r="I201" s="26" t="str">
        <f t="shared" si="46"/>
        <v/>
      </c>
      <c r="J201" s="26"/>
      <c r="K201" s="26" t="str">
        <f t="shared" si="47"/>
        <v/>
      </c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6"/>
      <c r="AB201" s="25"/>
      <c r="AC201" s="26"/>
    </row>
    <row r="202" spans="2:29" ht="12.75" customHeight="1" x14ac:dyDescent="0.2">
      <c r="B202" s="48"/>
      <c r="D202" s="27"/>
      <c r="E202" s="28"/>
      <c r="F202" s="27"/>
      <c r="G202" s="29"/>
      <c r="H202" s="28"/>
      <c r="I202" s="26" t="str">
        <f t="shared" si="46"/>
        <v/>
      </c>
      <c r="J202" s="26"/>
      <c r="K202" s="26" t="str">
        <f t="shared" si="47"/>
        <v/>
      </c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30"/>
      <c r="Y202" s="30"/>
      <c r="Z202" s="26"/>
      <c r="AA202" s="26"/>
      <c r="AB202" s="25"/>
      <c r="AC202" s="26"/>
    </row>
    <row r="203" spans="2:29" ht="12.75" customHeight="1" x14ac:dyDescent="0.2">
      <c r="B203" s="48"/>
      <c r="D203" s="27"/>
      <c r="E203" s="28"/>
      <c r="F203" s="27"/>
      <c r="G203" s="29"/>
      <c r="H203" s="28"/>
      <c r="I203" s="26" t="str">
        <f t="shared" si="46"/>
        <v/>
      </c>
      <c r="J203" s="26"/>
      <c r="K203" s="26" t="str">
        <f t="shared" si="47"/>
        <v/>
      </c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6"/>
      <c r="W203" s="24"/>
      <c r="X203" s="30"/>
      <c r="Y203" s="30"/>
      <c r="Z203" s="26"/>
      <c r="AA203" s="26"/>
      <c r="AB203" s="25"/>
      <c r="AC203" s="26"/>
    </row>
    <row r="204" spans="2:29" ht="12.75" customHeight="1" x14ac:dyDescent="0.2">
      <c r="B204" s="48"/>
      <c r="D204" s="27"/>
      <c r="E204" s="28"/>
      <c r="F204" s="27"/>
      <c r="G204" s="29"/>
      <c r="H204" s="28"/>
      <c r="I204" s="26" t="str">
        <f t="shared" si="46"/>
        <v/>
      </c>
      <c r="J204" s="26"/>
      <c r="K204" s="26" t="str">
        <f t="shared" si="47"/>
        <v/>
      </c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6"/>
      <c r="W204" s="24"/>
      <c r="X204" s="30"/>
      <c r="Y204" s="30"/>
      <c r="Z204" s="26"/>
      <c r="AA204" s="26"/>
      <c r="AB204" s="25"/>
      <c r="AC204" s="26"/>
    </row>
    <row r="205" spans="2:29" ht="12.75" customHeight="1" x14ac:dyDescent="0.2">
      <c r="B205" s="48"/>
      <c r="D205" s="27"/>
      <c r="E205" s="28"/>
      <c r="F205" s="27"/>
      <c r="G205" s="29"/>
      <c r="H205" s="28"/>
      <c r="I205" s="26" t="str">
        <f t="shared" si="46"/>
        <v/>
      </c>
      <c r="J205" s="26"/>
      <c r="K205" s="26" t="str">
        <f t="shared" si="47"/>
        <v/>
      </c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6"/>
      <c r="W205" s="24"/>
      <c r="X205" s="30"/>
      <c r="Y205" s="30"/>
      <c r="Z205" s="26"/>
      <c r="AA205" s="26"/>
      <c r="AB205" s="25"/>
      <c r="AC205" s="26"/>
    </row>
    <row r="206" spans="2:29" ht="12.75" customHeight="1" x14ac:dyDescent="0.2">
      <c r="B206" s="48"/>
      <c r="D206" s="27"/>
      <c r="E206" s="28"/>
      <c r="F206" s="27"/>
      <c r="G206" s="29"/>
      <c r="H206" s="28"/>
      <c r="I206" s="26" t="str">
        <f t="shared" si="46"/>
        <v/>
      </c>
      <c r="J206" s="26"/>
      <c r="K206" s="26" t="str">
        <f t="shared" si="47"/>
        <v/>
      </c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6"/>
      <c r="W206" s="24"/>
      <c r="X206" s="30"/>
      <c r="Y206" s="30"/>
      <c r="Z206" s="26"/>
      <c r="AA206" s="26"/>
      <c r="AB206" s="25"/>
      <c r="AC206" s="26"/>
    </row>
    <row r="207" spans="2:29" ht="12.75" customHeight="1" x14ac:dyDescent="0.2">
      <c r="B207" s="48"/>
      <c r="D207" s="27"/>
      <c r="E207" s="28"/>
      <c r="F207" s="27"/>
      <c r="G207" s="29"/>
      <c r="H207" s="28"/>
      <c r="I207" s="26" t="str">
        <f t="shared" si="46"/>
        <v/>
      </c>
      <c r="J207" s="26"/>
      <c r="K207" s="26" t="str">
        <f t="shared" si="47"/>
        <v/>
      </c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6"/>
      <c r="W207" s="24"/>
      <c r="X207" s="30"/>
      <c r="Y207" s="30"/>
      <c r="Z207" s="26"/>
      <c r="AA207" s="26"/>
      <c r="AB207" s="25"/>
      <c r="AC207" s="26"/>
    </row>
    <row r="208" spans="2:29" ht="12.75" customHeight="1" x14ac:dyDescent="0.2">
      <c r="B208" s="48"/>
      <c r="D208" s="27"/>
      <c r="E208" s="28"/>
      <c r="F208" s="27"/>
      <c r="G208" s="29"/>
      <c r="H208" s="28"/>
      <c r="I208" s="26" t="str">
        <f t="shared" si="46"/>
        <v/>
      </c>
      <c r="J208" s="26"/>
      <c r="K208" s="26" t="str">
        <f t="shared" si="47"/>
        <v/>
      </c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6"/>
      <c r="W208" s="24"/>
      <c r="X208" s="30"/>
      <c r="Y208" s="30"/>
      <c r="Z208" s="26"/>
      <c r="AA208" s="26"/>
      <c r="AB208" s="25"/>
      <c r="AC208" s="26"/>
    </row>
    <row r="209" spans="2:29" ht="12.75" customHeight="1" x14ac:dyDescent="0.2">
      <c r="B209" s="48"/>
      <c r="D209" s="27"/>
      <c r="E209" s="28"/>
      <c r="F209" s="27"/>
      <c r="G209" s="29"/>
      <c r="H209" s="28"/>
      <c r="I209" s="26" t="str">
        <f t="shared" si="46"/>
        <v/>
      </c>
      <c r="J209" s="26"/>
      <c r="K209" s="26" t="str">
        <f t="shared" si="47"/>
        <v/>
      </c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6"/>
      <c r="W209" s="24"/>
      <c r="X209" s="30"/>
      <c r="Y209" s="30"/>
      <c r="Z209" s="26"/>
      <c r="AA209" s="26"/>
      <c r="AB209" s="25"/>
      <c r="AC209" s="26"/>
    </row>
    <row r="210" spans="2:29" ht="12.75" customHeight="1" x14ac:dyDescent="0.2">
      <c r="B210" s="48"/>
      <c r="D210" s="27"/>
      <c r="E210" s="28"/>
      <c r="F210" s="27"/>
      <c r="G210" s="29"/>
      <c r="H210" s="28"/>
      <c r="I210" s="26" t="str">
        <f t="shared" si="46"/>
        <v/>
      </c>
      <c r="J210" s="26"/>
      <c r="K210" s="26" t="str">
        <f t="shared" si="47"/>
        <v/>
      </c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6"/>
      <c r="W210" s="24"/>
      <c r="X210" s="30"/>
      <c r="Y210" s="30"/>
      <c r="Z210" s="26"/>
      <c r="AA210" s="26"/>
      <c r="AB210" s="25"/>
      <c r="AC210" s="26"/>
    </row>
    <row r="211" spans="2:29" ht="12.75" customHeight="1" x14ac:dyDescent="0.2">
      <c r="B211" s="48"/>
      <c r="D211" s="27"/>
      <c r="E211" s="28"/>
      <c r="F211" s="27"/>
      <c r="G211" s="29"/>
      <c r="H211" s="28"/>
      <c r="I211" s="26" t="str">
        <f t="shared" si="46"/>
        <v/>
      </c>
      <c r="J211" s="26"/>
      <c r="K211" s="26" t="str">
        <f t="shared" si="47"/>
        <v/>
      </c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6"/>
      <c r="W211" s="24"/>
      <c r="X211" s="30"/>
      <c r="Y211" s="30"/>
      <c r="Z211" s="26"/>
      <c r="AA211" s="26"/>
      <c r="AB211" s="25"/>
      <c r="AC211" s="26"/>
    </row>
    <row r="212" spans="2:29" ht="12.75" customHeight="1" x14ac:dyDescent="0.2">
      <c r="B212" s="48"/>
      <c r="D212" s="27"/>
      <c r="E212" s="28"/>
      <c r="F212" s="27"/>
      <c r="G212" s="29"/>
      <c r="H212" s="28"/>
      <c r="I212" s="26" t="str">
        <f t="shared" si="46"/>
        <v/>
      </c>
      <c r="J212" s="26"/>
      <c r="K212" s="26" t="str">
        <f t="shared" si="47"/>
        <v/>
      </c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6"/>
      <c r="W212" s="24"/>
      <c r="X212" s="30"/>
      <c r="Y212" s="30"/>
      <c r="Z212" s="26"/>
      <c r="AA212" s="26"/>
      <c r="AB212" s="25"/>
      <c r="AC212" s="26"/>
    </row>
    <row r="213" spans="2:29" ht="12.75" customHeight="1" x14ac:dyDescent="0.2">
      <c r="B213" s="48"/>
      <c r="D213" s="27"/>
      <c r="E213" s="28"/>
      <c r="F213" s="27"/>
      <c r="G213" s="29"/>
      <c r="H213" s="28"/>
      <c r="I213" s="26" t="str">
        <f t="shared" si="46"/>
        <v/>
      </c>
      <c r="J213" s="26"/>
      <c r="K213" s="26" t="str">
        <f t="shared" si="47"/>
        <v/>
      </c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6"/>
      <c r="W213" s="24"/>
      <c r="X213" s="30"/>
      <c r="Y213" s="30"/>
      <c r="Z213" s="26"/>
      <c r="AA213" s="26"/>
      <c r="AB213" s="25"/>
      <c r="AC213" s="26"/>
    </row>
    <row r="214" spans="2:29" ht="12.75" customHeight="1" x14ac:dyDescent="0.2">
      <c r="B214" s="48"/>
      <c r="D214" s="27"/>
      <c r="E214" s="28"/>
      <c r="F214" s="27"/>
      <c r="G214" s="29"/>
      <c r="H214" s="28"/>
      <c r="I214" s="26" t="str">
        <f t="shared" si="46"/>
        <v/>
      </c>
      <c r="J214" s="26"/>
      <c r="K214" s="26" t="str">
        <f t="shared" si="47"/>
        <v/>
      </c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6"/>
      <c r="W214" s="24"/>
      <c r="X214" s="30"/>
      <c r="Y214" s="30"/>
      <c r="Z214" s="26"/>
      <c r="AA214" s="26"/>
      <c r="AB214" s="25"/>
      <c r="AC214" s="26"/>
    </row>
    <row r="215" spans="2:29" ht="12.75" customHeight="1" x14ac:dyDescent="0.2">
      <c r="B215" s="48"/>
      <c r="D215" s="27"/>
      <c r="E215" s="28"/>
      <c r="F215" s="27"/>
      <c r="G215" s="29"/>
      <c r="H215" s="28"/>
      <c r="I215" s="26" t="str">
        <f t="shared" si="46"/>
        <v/>
      </c>
      <c r="J215" s="26"/>
      <c r="K215" s="26" t="str">
        <f t="shared" si="47"/>
        <v/>
      </c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6"/>
      <c r="W215" s="24"/>
      <c r="X215" s="30"/>
      <c r="Y215" s="30"/>
      <c r="Z215" s="26"/>
      <c r="AA215" s="26"/>
      <c r="AB215" s="25"/>
      <c r="AC215" s="26"/>
    </row>
    <row r="216" spans="2:29" ht="12.75" customHeight="1" x14ac:dyDescent="0.2">
      <c r="B216" s="48"/>
      <c r="D216" s="27"/>
      <c r="E216" s="28"/>
      <c r="F216" s="27"/>
      <c r="G216" s="29"/>
      <c r="H216" s="28"/>
      <c r="I216" s="26" t="str">
        <f t="shared" si="46"/>
        <v/>
      </c>
      <c r="J216" s="26"/>
      <c r="K216" s="26" t="str">
        <f t="shared" si="47"/>
        <v/>
      </c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6"/>
      <c r="W216" s="24"/>
      <c r="X216" s="30"/>
      <c r="Y216" s="30"/>
      <c r="Z216" s="26"/>
      <c r="AA216" s="26"/>
      <c r="AB216" s="25"/>
      <c r="AC216" s="26"/>
    </row>
    <row r="217" spans="2:29" ht="12.75" customHeight="1" x14ac:dyDescent="0.2">
      <c r="B217" s="48"/>
      <c r="D217" s="27"/>
      <c r="E217" s="28"/>
      <c r="F217" s="27"/>
      <c r="G217" s="29"/>
      <c r="H217" s="28"/>
      <c r="I217" s="26" t="str">
        <f t="shared" si="46"/>
        <v/>
      </c>
      <c r="J217" s="26"/>
      <c r="K217" s="26" t="str">
        <f t="shared" si="47"/>
        <v/>
      </c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6"/>
      <c r="W217" s="24"/>
      <c r="X217" s="30"/>
      <c r="Y217" s="30"/>
      <c r="Z217" s="26"/>
      <c r="AA217" s="26"/>
      <c r="AB217" s="25"/>
      <c r="AC217" s="26"/>
    </row>
    <row r="218" spans="2:29" ht="12.75" customHeight="1" x14ac:dyDescent="0.2">
      <c r="B218" s="48"/>
      <c r="D218" s="27"/>
      <c r="E218" s="28"/>
      <c r="F218" s="27"/>
      <c r="G218" s="29"/>
      <c r="H218" s="28"/>
      <c r="I218" s="26" t="str">
        <f t="shared" si="46"/>
        <v/>
      </c>
      <c r="J218" s="26"/>
      <c r="K218" s="26" t="str">
        <f t="shared" si="47"/>
        <v/>
      </c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6"/>
      <c r="W218" s="24"/>
      <c r="X218" s="30"/>
      <c r="Y218" s="30"/>
      <c r="Z218" s="26"/>
      <c r="AA218" s="26"/>
      <c r="AB218" s="25"/>
      <c r="AC218" s="26"/>
    </row>
    <row r="219" spans="2:29" ht="12.75" customHeight="1" x14ac:dyDescent="0.2">
      <c r="B219" s="48"/>
      <c r="D219" s="27"/>
      <c r="E219" s="28"/>
      <c r="F219" s="27"/>
      <c r="G219" s="29"/>
      <c r="H219" s="28"/>
      <c r="I219" s="26" t="str">
        <f t="shared" si="46"/>
        <v/>
      </c>
      <c r="J219" s="26"/>
      <c r="K219" s="26" t="str">
        <f t="shared" si="47"/>
        <v/>
      </c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6"/>
      <c r="W219" s="24"/>
      <c r="X219" s="30"/>
      <c r="Y219" s="30"/>
      <c r="Z219" s="26"/>
      <c r="AA219" s="26"/>
      <c r="AB219" s="25"/>
      <c r="AC219" s="26"/>
    </row>
    <row r="220" spans="2:29" ht="12.75" customHeight="1" x14ac:dyDescent="0.2">
      <c r="B220" s="48"/>
      <c r="D220" s="27"/>
      <c r="E220" s="28"/>
      <c r="F220" s="27"/>
      <c r="G220" s="29"/>
      <c r="H220" s="28"/>
      <c r="I220" s="26" t="str">
        <f t="shared" si="46"/>
        <v/>
      </c>
      <c r="J220" s="26"/>
      <c r="K220" s="26" t="str">
        <f t="shared" si="47"/>
        <v/>
      </c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6"/>
      <c r="W220" s="24"/>
      <c r="X220" s="30"/>
      <c r="Y220" s="30"/>
      <c r="Z220" s="26"/>
      <c r="AA220" s="26"/>
      <c r="AB220" s="25"/>
      <c r="AC220" s="26"/>
    </row>
    <row r="221" spans="2:29" ht="12.75" customHeight="1" x14ac:dyDescent="0.2">
      <c r="B221" s="48"/>
      <c r="D221" s="27"/>
      <c r="E221" s="28"/>
      <c r="F221" s="27"/>
      <c r="G221" s="29"/>
      <c r="H221" s="28"/>
      <c r="I221" s="26" t="str">
        <f t="shared" si="46"/>
        <v/>
      </c>
      <c r="J221" s="26"/>
      <c r="K221" s="26" t="str">
        <f t="shared" si="47"/>
        <v/>
      </c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6"/>
      <c r="W221" s="24"/>
      <c r="X221" s="30"/>
      <c r="Y221" s="30"/>
      <c r="Z221" s="26"/>
      <c r="AA221" s="26"/>
      <c r="AB221" s="25"/>
      <c r="AC221" s="26"/>
    </row>
    <row r="222" spans="2:29" ht="12.75" customHeight="1" x14ac:dyDescent="0.2">
      <c r="B222" s="48"/>
      <c r="D222" s="27"/>
      <c r="E222" s="28"/>
      <c r="F222" s="27"/>
      <c r="G222" s="29"/>
      <c r="H222" s="28"/>
      <c r="I222" s="26" t="str">
        <f t="shared" si="46"/>
        <v/>
      </c>
      <c r="J222" s="26"/>
      <c r="K222" s="26" t="str">
        <f t="shared" si="47"/>
        <v/>
      </c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6"/>
      <c r="W222" s="24"/>
      <c r="X222" s="30"/>
      <c r="Y222" s="30"/>
      <c r="Z222" s="26"/>
      <c r="AA222" s="26"/>
      <c r="AB222" s="25"/>
      <c r="AC222" s="26"/>
    </row>
    <row r="223" spans="2:29" ht="12.75" customHeight="1" x14ac:dyDescent="0.2">
      <c r="B223" s="48"/>
      <c r="D223" s="27"/>
      <c r="E223" s="28"/>
      <c r="F223" s="27"/>
      <c r="G223" s="29"/>
      <c r="H223" s="28"/>
      <c r="I223" s="26" t="str">
        <f t="shared" si="46"/>
        <v/>
      </c>
      <c r="J223" s="26"/>
      <c r="K223" s="26" t="str">
        <f t="shared" si="47"/>
        <v/>
      </c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30"/>
      <c r="Y223" s="30"/>
      <c r="Z223" s="26"/>
      <c r="AA223" s="26"/>
      <c r="AB223" s="25"/>
      <c r="AC223" s="26"/>
    </row>
    <row r="224" spans="2:29" ht="12.75" customHeight="1" x14ac:dyDescent="0.2">
      <c r="B224" s="48"/>
      <c r="D224" s="27"/>
      <c r="E224" s="28"/>
      <c r="F224" s="27"/>
      <c r="G224" s="29"/>
      <c r="H224" s="28"/>
      <c r="I224" s="26" t="str">
        <f t="shared" si="46"/>
        <v/>
      </c>
      <c r="J224" s="26"/>
      <c r="K224" s="26" t="str">
        <f t="shared" si="47"/>
        <v/>
      </c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6"/>
      <c r="W224" s="24"/>
      <c r="X224" s="30"/>
      <c r="Y224" s="30"/>
      <c r="Z224" s="26"/>
      <c r="AA224" s="26"/>
      <c r="AB224" s="25"/>
      <c r="AC224" s="26"/>
    </row>
    <row r="225" spans="2:29" ht="12.75" customHeight="1" x14ac:dyDescent="0.2">
      <c r="B225" s="48"/>
      <c r="D225" s="27"/>
      <c r="E225" s="28"/>
      <c r="F225" s="27"/>
      <c r="G225" s="29"/>
      <c r="H225" s="28"/>
      <c r="I225" s="26" t="str">
        <f t="shared" si="46"/>
        <v/>
      </c>
      <c r="J225" s="26"/>
      <c r="K225" s="26" t="str">
        <f t="shared" si="47"/>
        <v/>
      </c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6"/>
      <c r="W225" s="24"/>
      <c r="X225" s="30"/>
      <c r="Y225" s="30"/>
      <c r="Z225" s="26"/>
      <c r="AA225" s="26"/>
      <c r="AB225" s="25"/>
      <c r="AC225" s="26"/>
    </row>
    <row r="226" spans="2:29" ht="12.75" customHeight="1" x14ac:dyDescent="0.2">
      <c r="B226" s="48"/>
      <c r="D226" s="27"/>
      <c r="E226" s="28"/>
      <c r="F226" s="27"/>
      <c r="G226" s="29"/>
      <c r="H226" s="28"/>
      <c r="I226" s="26" t="str">
        <f t="shared" si="46"/>
        <v/>
      </c>
      <c r="J226" s="26"/>
      <c r="K226" s="26" t="str">
        <f t="shared" si="47"/>
        <v/>
      </c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6"/>
      <c r="W226" s="24"/>
      <c r="X226" s="30"/>
      <c r="Y226" s="30"/>
      <c r="Z226" s="26"/>
      <c r="AA226" s="26"/>
      <c r="AB226" s="25"/>
      <c r="AC226" s="26"/>
    </row>
    <row r="227" spans="2:29" ht="12.75" customHeight="1" x14ac:dyDescent="0.2">
      <c r="B227" s="48"/>
      <c r="D227" s="27"/>
      <c r="E227" s="28"/>
      <c r="F227" s="27"/>
      <c r="G227" s="29"/>
      <c r="H227" s="28"/>
      <c r="I227" s="26" t="str">
        <f t="shared" si="46"/>
        <v/>
      </c>
      <c r="J227" s="26"/>
      <c r="K227" s="26" t="str">
        <f t="shared" si="47"/>
        <v/>
      </c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30"/>
      <c r="Y227" s="30"/>
      <c r="Z227" s="26"/>
      <c r="AA227" s="26"/>
      <c r="AB227" s="25"/>
      <c r="AC227" s="26"/>
    </row>
    <row r="228" spans="2:29" ht="12.75" customHeight="1" x14ac:dyDescent="0.2">
      <c r="B228" s="48"/>
      <c r="D228" s="27"/>
      <c r="E228" s="28"/>
      <c r="F228" s="27"/>
      <c r="G228" s="29"/>
      <c r="H228" s="28"/>
      <c r="I228" s="26" t="str">
        <f t="shared" si="46"/>
        <v/>
      </c>
      <c r="J228" s="26"/>
      <c r="K228" s="26" t="str">
        <f t="shared" si="47"/>
        <v/>
      </c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30"/>
      <c r="Y228" s="30"/>
      <c r="Z228" s="26"/>
      <c r="AA228" s="26"/>
      <c r="AB228" s="25"/>
      <c r="AC228" s="26"/>
    </row>
    <row r="229" spans="2:29" ht="12.75" customHeight="1" x14ac:dyDescent="0.2">
      <c r="B229" s="48"/>
      <c r="D229" s="27"/>
      <c r="E229" s="28"/>
      <c r="F229" s="27"/>
      <c r="G229" s="29"/>
      <c r="H229" s="28"/>
      <c r="I229" s="26" t="str">
        <f t="shared" si="46"/>
        <v/>
      </c>
      <c r="J229" s="26"/>
      <c r="K229" s="26" t="str">
        <f t="shared" si="47"/>
        <v/>
      </c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30"/>
      <c r="Y229" s="30"/>
      <c r="Z229" s="26"/>
      <c r="AA229" s="26"/>
      <c r="AB229" s="25"/>
      <c r="AC229" s="26"/>
    </row>
    <row r="230" spans="2:29" ht="12.75" customHeight="1" x14ac:dyDescent="0.2">
      <c r="B230" s="48"/>
      <c r="D230" s="27"/>
      <c r="E230" s="28"/>
      <c r="F230" s="27"/>
      <c r="G230" s="29"/>
      <c r="H230" s="28"/>
      <c r="I230" s="26" t="str">
        <f t="shared" si="46"/>
        <v/>
      </c>
      <c r="J230" s="26"/>
      <c r="K230" s="26" t="str">
        <f t="shared" si="47"/>
        <v/>
      </c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30"/>
      <c r="Y230" s="30"/>
      <c r="Z230" s="26"/>
      <c r="AA230" s="26"/>
      <c r="AB230" s="25"/>
      <c r="AC230" s="26"/>
    </row>
    <row r="231" spans="2:29" ht="12.75" customHeight="1" x14ac:dyDescent="0.2">
      <c r="B231" s="48"/>
      <c r="D231" s="27"/>
      <c r="E231" s="28"/>
      <c r="F231" s="27"/>
      <c r="G231" s="29"/>
      <c r="H231" s="28"/>
      <c r="I231" s="26" t="str">
        <f t="shared" si="46"/>
        <v/>
      </c>
      <c r="J231" s="26"/>
      <c r="K231" s="26" t="str">
        <f t="shared" si="47"/>
        <v/>
      </c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30"/>
      <c r="Y231" s="30"/>
      <c r="Z231" s="26"/>
      <c r="AA231" s="26"/>
      <c r="AB231" s="25"/>
      <c r="AC231" s="26"/>
    </row>
    <row r="232" spans="2:29" ht="12.75" customHeight="1" x14ac:dyDescent="0.2">
      <c r="B232" s="48"/>
      <c r="D232" s="27"/>
      <c r="E232" s="28"/>
      <c r="F232" s="27"/>
      <c r="G232" s="29"/>
      <c r="H232" s="28"/>
      <c r="I232" s="26" t="str">
        <f t="shared" si="46"/>
        <v/>
      </c>
      <c r="J232" s="26"/>
      <c r="K232" s="26" t="str">
        <f t="shared" si="47"/>
        <v/>
      </c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30"/>
      <c r="Y232" s="30"/>
      <c r="Z232" s="26"/>
      <c r="AA232" s="26"/>
      <c r="AB232" s="25"/>
      <c r="AC232" s="26"/>
    </row>
    <row r="233" spans="2:29" ht="12.75" customHeight="1" x14ac:dyDescent="0.2">
      <c r="B233" s="48"/>
      <c r="D233" s="27"/>
      <c r="E233" s="28"/>
      <c r="F233" s="27"/>
      <c r="G233" s="29"/>
      <c r="H233" s="28"/>
      <c r="I233" s="26" t="str">
        <f t="shared" si="46"/>
        <v/>
      </c>
      <c r="J233" s="26"/>
      <c r="K233" s="26" t="str">
        <f t="shared" si="47"/>
        <v/>
      </c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6"/>
      <c r="X233" s="30"/>
      <c r="Y233" s="30"/>
      <c r="Z233" s="26"/>
      <c r="AA233" s="26"/>
      <c r="AB233" s="30"/>
      <c r="AC233" s="26"/>
    </row>
    <row r="234" spans="2:29" ht="12.75" customHeight="1" x14ac:dyDescent="0.2">
      <c r="B234" s="48"/>
      <c r="D234" s="27"/>
      <c r="E234" s="28"/>
      <c r="F234" s="27"/>
      <c r="G234" s="29"/>
      <c r="H234" s="28"/>
      <c r="I234" s="26" t="str">
        <f t="shared" si="46"/>
        <v/>
      </c>
      <c r="J234" s="26"/>
      <c r="K234" s="26" t="str">
        <f t="shared" si="47"/>
        <v/>
      </c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6"/>
      <c r="X234" s="24"/>
      <c r="Y234" s="24"/>
      <c r="Z234" s="24"/>
      <c r="AA234" s="26"/>
      <c r="AB234" s="25"/>
      <c r="AC234" s="26"/>
    </row>
    <row r="235" spans="2:29" ht="12.75" customHeight="1" x14ac:dyDescent="0.2">
      <c r="B235" s="48"/>
      <c r="D235" s="27"/>
      <c r="E235" s="28"/>
      <c r="F235" s="27"/>
      <c r="G235" s="29"/>
      <c r="H235" s="28"/>
      <c r="I235" s="26" t="str">
        <f t="shared" si="46"/>
        <v/>
      </c>
      <c r="J235" s="26"/>
      <c r="K235" s="26" t="str">
        <f t="shared" si="47"/>
        <v/>
      </c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6"/>
      <c r="X235" s="24"/>
      <c r="Y235" s="24"/>
      <c r="Z235" s="24"/>
      <c r="AA235" s="26"/>
      <c r="AB235" s="25"/>
      <c r="AC235" s="26"/>
    </row>
    <row r="236" spans="2:29" ht="12.75" customHeight="1" x14ac:dyDescent="0.2">
      <c r="B236" s="48"/>
      <c r="D236" s="27"/>
      <c r="E236" s="28"/>
      <c r="F236" s="27"/>
      <c r="G236" s="29"/>
      <c r="H236" s="28"/>
      <c r="I236" s="26" t="str">
        <f t="shared" si="46"/>
        <v/>
      </c>
      <c r="J236" s="26"/>
      <c r="K236" s="26" t="str">
        <f t="shared" si="47"/>
        <v/>
      </c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6"/>
      <c r="X236" s="24"/>
      <c r="Y236" s="24"/>
      <c r="Z236" s="24"/>
      <c r="AA236" s="26"/>
      <c r="AB236" s="25"/>
      <c r="AC236" s="26"/>
    </row>
    <row r="237" spans="2:29" ht="12.75" customHeight="1" x14ac:dyDescent="0.2">
      <c r="B237" s="48"/>
      <c r="D237" s="27"/>
      <c r="E237" s="28"/>
      <c r="F237" s="27"/>
      <c r="G237" s="29"/>
      <c r="H237" s="28"/>
      <c r="I237" s="26" t="str">
        <f t="shared" si="46"/>
        <v/>
      </c>
      <c r="J237" s="26"/>
      <c r="K237" s="26" t="str">
        <f t="shared" si="47"/>
        <v/>
      </c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6"/>
      <c r="X237" s="24"/>
      <c r="Y237" s="24"/>
      <c r="Z237" s="24"/>
      <c r="AA237" s="26"/>
      <c r="AB237" s="25"/>
      <c r="AC237" s="26"/>
    </row>
    <row r="238" spans="2:29" ht="12.75" customHeight="1" x14ac:dyDescent="0.2">
      <c r="B238" s="48"/>
      <c r="D238" s="27"/>
      <c r="E238" s="28"/>
      <c r="F238" s="27"/>
      <c r="G238" s="29"/>
      <c r="H238" s="28"/>
      <c r="I238" s="26" t="str">
        <f t="shared" si="46"/>
        <v/>
      </c>
      <c r="J238" s="26"/>
      <c r="K238" s="26" t="str">
        <f t="shared" si="47"/>
        <v/>
      </c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6"/>
      <c r="X238" s="24"/>
      <c r="Y238" s="24"/>
      <c r="Z238" s="24"/>
      <c r="AA238" s="26"/>
      <c r="AB238" s="25"/>
      <c r="AC238" s="26"/>
    </row>
    <row r="239" spans="2:29" ht="12.75" customHeight="1" x14ac:dyDescent="0.2">
      <c r="B239" s="48"/>
      <c r="D239" s="27"/>
      <c r="E239" s="28"/>
      <c r="F239" s="27"/>
      <c r="G239" s="29"/>
      <c r="H239" s="28"/>
      <c r="I239" s="26" t="str">
        <f t="shared" si="46"/>
        <v/>
      </c>
      <c r="J239" s="26"/>
      <c r="K239" s="26" t="str">
        <f t="shared" si="47"/>
        <v/>
      </c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6"/>
      <c r="AB239" s="25"/>
      <c r="AC239" s="26"/>
    </row>
    <row r="240" spans="2:29" ht="12.75" customHeight="1" x14ac:dyDescent="0.2">
      <c r="B240" s="48"/>
      <c r="D240" s="27"/>
      <c r="E240" s="28"/>
      <c r="F240" s="27"/>
      <c r="G240" s="29"/>
      <c r="H240" s="28"/>
      <c r="I240" s="26" t="str">
        <f t="shared" si="46"/>
        <v/>
      </c>
      <c r="J240" s="26"/>
      <c r="K240" s="26" t="str">
        <f t="shared" si="47"/>
        <v/>
      </c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6"/>
      <c r="AB240" s="25"/>
      <c r="AC240" s="26"/>
    </row>
    <row r="241" spans="2:29" ht="12.75" customHeight="1" x14ac:dyDescent="0.2">
      <c r="B241" s="48"/>
      <c r="D241" s="27"/>
      <c r="E241" s="28"/>
      <c r="F241" s="27"/>
      <c r="G241" s="29"/>
      <c r="H241" s="31"/>
      <c r="I241" s="26" t="str">
        <f t="shared" si="46"/>
        <v/>
      </c>
      <c r="J241" s="26"/>
      <c r="K241" s="26" t="str">
        <f t="shared" si="47"/>
        <v/>
      </c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6"/>
      <c r="AB241" s="25"/>
      <c r="AC241" s="26"/>
    </row>
    <row r="242" spans="2:29" ht="12.75" customHeight="1" x14ac:dyDescent="0.2">
      <c r="B242" s="48"/>
      <c r="D242" s="27"/>
      <c r="E242" s="28"/>
      <c r="F242" s="27"/>
      <c r="G242" s="29"/>
      <c r="H242" s="31"/>
      <c r="I242" s="26" t="str">
        <f t="shared" si="46"/>
        <v/>
      </c>
      <c r="J242" s="26"/>
      <c r="K242" s="26" t="str">
        <f t="shared" si="47"/>
        <v/>
      </c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6"/>
      <c r="AB242" s="25"/>
      <c r="AC242" s="26"/>
    </row>
    <row r="243" spans="2:29" ht="12.75" customHeight="1" x14ac:dyDescent="0.2">
      <c r="B243" s="48"/>
      <c r="D243" s="27"/>
      <c r="E243" s="28"/>
      <c r="F243" s="27"/>
      <c r="G243" s="29"/>
      <c r="H243" s="31"/>
      <c r="I243" s="26" t="str">
        <f t="shared" si="46"/>
        <v/>
      </c>
      <c r="J243" s="26"/>
      <c r="K243" s="26" t="str">
        <f t="shared" si="47"/>
        <v/>
      </c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6"/>
      <c r="AB243" s="25"/>
      <c r="AC243" s="26"/>
    </row>
    <row r="244" spans="2:29" ht="12.75" customHeight="1" x14ac:dyDescent="0.2">
      <c r="B244" s="48"/>
      <c r="D244" s="27"/>
      <c r="E244" s="28"/>
      <c r="F244" s="27"/>
      <c r="G244" s="29"/>
      <c r="H244" s="28"/>
      <c r="I244" s="26" t="str">
        <f t="shared" si="46"/>
        <v/>
      </c>
      <c r="J244" s="26"/>
      <c r="K244" s="26" t="str">
        <f t="shared" si="47"/>
        <v/>
      </c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30"/>
      <c r="Y244" s="24"/>
      <c r="Z244" s="24"/>
      <c r="AA244" s="26"/>
      <c r="AB244" s="25"/>
      <c r="AC244" s="26"/>
    </row>
    <row r="245" spans="2:29" ht="12.75" customHeight="1" x14ac:dyDescent="0.2">
      <c r="B245" s="48"/>
      <c r="D245" s="27"/>
      <c r="E245" s="28"/>
      <c r="F245" s="27"/>
      <c r="G245" s="29"/>
      <c r="H245" s="28"/>
      <c r="I245" s="26" t="str">
        <f t="shared" si="46"/>
        <v/>
      </c>
      <c r="J245" s="26"/>
      <c r="K245" s="26" t="str">
        <f t="shared" si="47"/>
        <v/>
      </c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30"/>
      <c r="Y245" s="24"/>
      <c r="Z245" s="24"/>
      <c r="AA245" s="26"/>
      <c r="AB245" s="25"/>
      <c r="AC245" s="26"/>
    </row>
    <row r="246" spans="2:29" ht="12.75" customHeight="1" x14ac:dyDescent="0.2">
      <c r="B246" s="48"/>
      <c r="D246" s="27"/>
      <c r="E246" s="28"/>
      <c r="F246" s="27"/>
      <c r="G246" s="29"/>
      <c r="H246" s="28"/>
      <c r="I246" s="26" t="str">
        <f t="shared" si="46"/>
        <v/>
      </c>
      <c r="J246" s="26"/>
      <c r="K246" s="26" t="str">
        <f t="shared" si="47"/>
        <v/>
      </c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30"/>
      <c r="Y246" s="24"/>
      <c r="Z246" s="24"/>
      <c r="AA246" s="26"/>
      <c r="AB246" s="25"/>
      <c r="AC246" s="26"/>
    </row>
    <row r="247" spans="2:29" ht="12.75" customHeight="1" x14ac:dyDescent="0.2">
      <c r="B247" s="48"/>
      <c r="D247" s="27"/>
      <c r="E247" s="28"/>
      <c r="F247" s="27"/>
      <c r="G247" s="29"/>
      <c r="H247" s="28"/>
      <c r="I247" s="26" t="str">
        <f t="shared" si="46"/>
        <v/>
      </c>
      <c r="J247" s="26"/>
      <c r="K247" s="26" t="str">
        <f t="shared" si="47"/>
        <v/>
      </c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30"/>
      <c r="Y247" s="24"/>
      <c r="Z247" s="24"/>
      <c r="AA247" s="26"/>
      <c r="AB247" s="25"/>
      <c r="AC247" s="26"/>
    </row>
    <row r="248" spans="2:29" ht="12.75" customHeight="1" x14ac:dyDescent="0.2">
      <c r="B248" s="48"/>
      <c r="D248" s="27"/>
      <c r="E248" s="28"/>
      <c r="F248" s="27"/>
      <c r="G248" s="29"/>
      <c r="H248" s="28"/>
      <c r="I248" s="26" t="str">
        <f t="shared" si="46"/>
        <v/>
      </c>
      <c r="J248" s="26"/>
      <c r="K248" s="26" t="str">
        <f t="shared" si="47"/>
        <v/>
      </c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30"/>
      <c r="Y248" s="24"/>
      <c r="Z248" s="24"/>
      <c r="AA248" s="26"/>
      <c r="AB248" s="25"/>
      <c r="AC248" s="26"/>
    </row>
    <row r="249" spans="2:29" ht="12.75" customHeight="1" x14ac:dyDescent="0.2">
      <c r="B249" s="48"/>
      <c r="D249" s="27"/>
      <c r="E249" s="28"/>
      <c r="F249" s="27"/>
      <c r="G249" s="29"/>
      <c r="H249" s="28"/>
      <c r="I249" s="26" t="str">
        <f t="shared" si="46"/>
        <v/>
      </c>
      <c r="J249" s="26"/>
      <c r="K249" s="26" t="str">
        <f t="shared" si="47"/>
        <v/>
      </c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30"/>
      <c r="Y249" s="30"/>
      <c r="Z249" s="26"/>
      <c r="AA249" s="26"/>
      <c r="AB249" s="25"/>
      <c r="AC249" s="26"/>
    </row>
    <row r="250" spans="2:29" ht="12.75" customHeight="1" x14ac:dyDescent="0.2">
      <c r="B250" s="48"/>
      <c r="D250" s="27"/>
      <c r="E250" s="28"/>
      <c r="F250" s="27"/>
      <c r="G250" s="29"/>
      <c r="H250" s="28"/>
      <c r="I250" s="26" t="str">
        <f t="shared" si="46"/>
        <v/>
      </c>
      <c r="J250" s="26"/>
      <c r="K250" s="26" t="str">
        <f t="shared" si="47"/>
        <v/>
      </c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30"/>
      <c r="Y250" s="30"/>
      <c r="Z250" s="26"/>
      <c r="AA250" s="26"/>
      <c r="AB250" s="25"/>
      <c r="AC250" s="26"/>
    </row>
    <row r="251" spans="2:29" ht="12.75" customHeight="1" x14ac:dyDescent="0.2">
      <c r="B251" s="48"/>
      <c r="D251" s="27"/>
      <c r="E251" s="28"/>
      <c r="F251" s="27"/>
      <c r="G251" s="29"/>
      <c r="H251" s="28"/>
      <c r="I251" s="26" t="str">
        <f t="shared" si="46"/>
        <v/>
      </c>
      <c r="J251" s="26"/>
      <c r="K251" s="26" t="str">
        <f t="shared" si="47"/>
        <v/>
      </c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30"/>
      <c r="Y251" s="30"/>
      <c r="Z251" s="26"/>
      <c r="AA251" s="26"/>
      <c r="AB251" s="25"/>
      <c r="AC251" s="26"/>
    </row>
    <row r="252" spans="2:29" ht="12.75" customHeight="1" x14ac:dyDescent="0.2">
      <c r="B252" s="48"/>
      <c r="D252" s="27"/>
      <c r="E252" s="28"/>
      <c r="F252" s="27"/>
      <c r="G252" s="29"/>
      <c r="H252" s="28"/>
      <c r="I252" s="26" t="str">
        <f t="shared" si="46"/>
        <v/>
      </c>
      <c r="J252" s="26"/>
      <c r="K252" s="26" t="str">
        <f t="shared" si="47"/>
        <v/>
      </c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30"/>
      <c r="Y252" s="30"/>
      <c r="Z252" s="26"/>
      <c r="AA252" s="26"/>
      <c r="AB252" s="25"/>
      <c r="AC252" s="26"/>
    </row>
    <row r="253" spans="2:29" ht="12.75" customHeight="1" x14ac:dyDescent="0.2">
      <c r="B253" s="48"/>
      <c r="D253" s="32"/>
      <c r="E253" s="31"/>
      <c r="F253" s="32"/>
      <c r="G253" s="33"/>
      <c r="H253" s="31"/>
      <c r="I253" s="34" t="str">
        <f t="shared" si="46"/>
        <v/>
      </c>
      <c r="J253" s="34"/>
      <c r="K253" s="34" t="str">
        <f t="shared" si="47"/>
        <v/>
      </c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5"/>
      <c r="Y253" s="35"/>
      <c r="Z253" s="34"/>
      <c r="AA253" s="34"/>
      <c r="AB253" s="35"/>
      <c r="AC253" s="34"/>
    </row>
    <row r="254" spans="2:29" ht="12.75" customHeight="1" x14ac:dyDescent="0.2">
      <c r="B254" s="48"/>
      <c r="D254" s="32"/>
      <c r="E254" s="31"/>
      <c r="F254" s="32"/>
      <c r="G254" s="33"/>
      <c r="H254" s="31"/>
      <c r="I254" s="34" t="str">
        <f t="shared" si="46"/>
        <v/>
      </c>
      <c r="J254" s="34"/>
      <c r="K254" s="34" t="str">
        <f t="shared" si="47"/>
        <v/>
      </c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5"/>
      <c r="Y254" s="35"/>
      <c r="Z254" s="34"/>
      <c r="AA254" s="34"/>
      <c r="AB254" s="35"/>
      <c r="AC254" s="34"/>
    </row>
    <row r="255" spans="2:29" ht="12.75" customHeight="1" x14ac:dyDescent="0.2">
      <c r="B255" s="48"/>
      <c r="D255" s="32"/>
      <c r="E255" s="31"/>
      <c r="F255" s="32"/>
      <c r="G255" s="33"/>
      <c r="H255" s="31"/>
      <c r="I255" s="34" t="str">
        <f t="shared" si="46"/>
        <v/>
      </c>
      <c r="J255" s="34"/>
      <c r="K255" s="34" t="str">
        <f t="shared" si="47"/>
        <v/>
      </c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5"/>
      <c r="Y255" s="35"/>
      <c r="Z255" s="34"/>
      <c r="AA255" s="34"/>
      <c r="AB255" s="35"/>
      <c r="AC255" s="34"/>
    </row>
    <row r="256" spans="2:29" ht="12.75" customHeight="1" thickBot="1" x14ac:dyDescent="0.25">
      <c r="B256" s="49"/>
      <c r="D256" s="36"/>
      <c r="E256" s="31"/>
      <c r="F256" s="37"/>
      <c r="G256" s="33"/>
      <c r="H256" s="31"/>
      <c r="I256" s="31" t="str">
        <f t="shared" si="46"/>
        <v/>
      </c>
      <c r="J256" s="34"/>
      <c r="K256" s="34" t="str">
        <f t="shared" si="47"/>
        <v/>
      </c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5"/>
      <c r="Y256" s="35"/>
      <c r="Z256" s="34"/>
      <c r="AA256" s="34"/>
      <c r="AB256" s="35"/>
      <c r="AC256" s="34"/>
    </row>
    <row r="257" spans="2:29" ht="12.75" customHeight="1" thickBot="1" x14ac:dyDescent="0.25">
      <c r="D257" s="102" t="s">
        <v>3</v>
      </c>
      <c r="E257" s="103"/>
      <c r="F257" s="103"/>
      <c r="G257" s="103"/>
      <c r="H257" s="103"/>
      <c r="I257" s="103"/>
      <c r="J257" s="103"/>
      <c r="K257" s="103"/>
      <c r="L257" s="38" t="str">
        <f>IF(L180="","",IF(L197="","",IF(SUM(L198:L256)&lt;&gt;0,SUM(L198:L256),"")))</f>
        <v/>
      </c>
      <c r="M257" s="38"/>
      <c r="N257" s="38" t="str">
        <f t="shared" ref="N257" si="48">IF(N180="","",IF(N197="","",IF(SUM(N198:N256)&lt;&gt;0,SUM(N198:N256),"")))</f>
        <v/>
      </c>
      <c r="O257" s="38" t="str">
        <f t="shared" ref="O257" si="49">IF(O180="","",IF(O197="","",IF(SUM(O198:O256)&lt;&gt;0,SUM(O198:O256),"")))</f>
        <v/>
      </c>
      <c r="P257" s="38" t="str">
        <f t="shared" ref="P257" si="50">IF(P180="","",IF(P197="","",IF(SUM(P198:P256)&lt;&gt;0,SUM(P198:P256),"")))</f>
        <v/>
      </c>
      <c r="Q257" s="38" t="str">
        <f t="shared" ref="Q257" si="51">IF(Q180="","",IF(Q197="","",IF(SUM(Q198:Q256)&lt;&gt;0,SUM(Q198:Q256),"")))</f>
        <v/>
      </c>
      <c r="R257" s="38" t="str">
        <f t="shared" ref="R257" si="52">IF(R180="","",IF(R197="","",IF(SUM(R198:R256)&lt;&gt;0,SUM(R198:R256),"")))</f>
        <v/>
      </c>
      <c r="S257" s="38" t="str">
        <f t="shared" ref="S257" si="53">IF(S180="","",IF(S197="","",IF(SUM(S198:S256)&lt;&gt;0,SUM(S198:S256),"")))</f>
        <v/>
      </c>
      <c r="T257" s="38" t="str">
        <f t="shared" ref="T257" si="54">IF(T180="","",IF(T197="","",IF(SUM(T198:T256)&lt;&gt;0,SUM(T198:T256),"")))</f>
        <v/>
      </c>
      <c r="U257" s="38" t="str">
        <f t="shared" ref="U257" si="55">IF(U180="","",IF(U197="","",IF(SUM(U198:U256)&lt;&gt;0,SUM(U198:U256),"")))</f>
        <v/>
      </c>
      <c r="V257" s="38" t="str">
        <f t="shared" ref="V257" si="56">IF(V180="","",IF(V197="","",IF(SUM(V198:V256)&lt;&gt;0,SUM(V198:V256),"")))</f>
        <v/>
      </c>
      <c r="W257" s="38" t="str">
        <f t="shared" ref="W257" si="57">IF(W180="","",IF(W197="","",IF(SUM(W198:W256)&lt;&gt;0,SUM(W198:W256),"")))</f>
        <v/>
      </c>
      <c r="X257" s="38" t="str">
        <f t="shared" ref="X257" si="58">IF(X180="","",IF(X197="","",IF(SUM(X198:X256)&lt;&gt;0,SUM(X198:X256),"")))</f>
        <v/>
      </c>
      <c r="Y257" s="38" t="str">
        <f t="shared" ref="Y257" si="59">IF(Y180="","",IF(Y197="","",IF(SUM(Y198:Y256)&lt;&gt;0,SUM(Y198:Y256),"")))</f>
        <v/>
      </c>
      <c r="Z257" s="38" t="str">
        <f t="shared" ref="Z257" si="60">IF(Z180="","",IF(Z197="","",IF(SUM(Z198:Z256)&lt;&gt;0,SUM(Z198:Z256),"")))</f>
        <v/>
      </c>
      <c r="AA257" s="38" t="str">
        <f t="shared" ref="AA257" si="61">IF(AA180="","",IF(AA197="","",IF(SUM(AA198:AA256)&lt;&gt;0,SUM(AA198:AA256),"")))</f>
        <v/>
      </c>
      <c r="AB257" s="38" t="str">
        <f t="shared" ref="AB257" si="62">IF(AB180="","",IF(AB197="","",IF(SUM(AB198:AB256)&lt;&gt;0,SUM(AB198:AB256),"")))</f>
        <v/>
      </c>
      <c r="AC257" s="38" t="str">
        <f t="shared" ref="AC257" si="63">IF(AC180="","",IF(AC197="","",IF(SUM(AC198:AC256)&lt;&gt;0,SUM(AC198:AC256),"")))</f>
        <v/>
      </c>
    </row>
    <row r="258" spans="2:29" ht="12.75" customHeight="1" x14ac:dyDescent="0.2">
      <c r="B258" s="6" t="s">
        <v>14</v>
      </c>
      <c r="D258" s="85" t="s">
        <v>4</v>
      </c>
      <c r="E258" s="86"/>
      <c r="F258" s="86"/>
      <c r="G258" s="86"/>
      <c r="H258" s="86"/>
      <c r="I258" s="86"/>
      <c r="J258" s="86"/>
      <c r="K258" s="86"/>
      <c r="L258" s="39" t="str">
        <f>IF(L180="","",IF(L197="",IF(SUM(COUNTIF(L198:L256,"LS")+COUNTIF(L198:L256,"LUMP"))&gt;0,"LS",""),IF(L257&lt;&gt;"",ROUNDUP(L257,0),"")))</f>
        <v/>
      </c>
      <c r="M258" s="39"/>
      <c r="N258" s="39" t="str">
        <f t="shared" ref="N258" si="64">IF(N180="","",IF(N197="",IF(SUM(COUNTIF(N198:N256,"LS")+COUNTIF(N198:N256,"LUMP"))&gt;0,"LS",""),IF(N257&lt;&gt;"",ROUNDUP(N257,0),"")))</f>
        <v/>
      </c>
      <c r="O258" s="39" t="str">
        <f t="shared" ref="O258" si="65">IF(O180="","",IF(O197="",IF(SUM(COUNTIF(O198:O256,"LS")+COUNTIF(O198:O256,"LUMP"))&gt;0,"LS",""),IF(O257&lt;&gt;"",ROUNDUP(O257,0),"")))</f>
        <v/>
      </c>
      <c r="P258" s="39" t="str">
        <f t="shared" ref="P258" si="66">IF(P180="","",IF(P197="",IF(SUM(COUNTIF(P198:P256,"LS")+COUNTIF(P198:P256,"LUMP"))&gt;0,"LS",""),IF(P257&lt;&gt;"",ROUNDUP(P257,0),"")))</f>
        <v/>
      </c>
      <c r="Q258" s="39" t="str">
        <f t="shared" ref="Q258" si="67">IF(Q180="","",IF(Q197="",IF(SUM(COUNTIF(Q198:Q256,"LS")+COUNTIF(Q198:Q256,"LUMP"))&gt;0,"LS",""),IF(Q257&lt;&gt;"",ROUNDUP(Q257,0),"")))</f>
        <v/>
      </c>
      <c r="R258" s="39" t="str">
        <f t="shared" ref="R258" si="68">IF(R180="","",IF(R197="",IF(SUM(COUNTIF(R198:R256,"LS")+COUNTIF(R198:R256,"LUMP"))&gt;0,"LS",""),IF(R257&lt;&gt;"",ROUNDUP(R257,0),"")))</f>
        <v/>
      </c>
      <c r="S258" s="39" t="str">
        <f t="shared" ref="S258" si="69">IF(S180="","",IF(S197="",IF(SUM(COUNTIF(S198:S256,"LS")+COUNTIF(S198:S256,"LUMP"))&gt;0,"LS",""),IF(S257&lt;&gt;"",ROUNDUP(S257,0),"")))</f>
        <v/>
      </c>
      <c r="T258" s="39" t="str">
        <f t="shared" ref="T258" si="70">IF(T180="","",IF(T197="",IF(SUM(COUNTIF(T198:T256,"LS")+COUNTIF(T198:T256,"LUMP"))&gt;0,"LS",""),IF(T257&lt;&gt;"",ROUNDUP(T257,0),"")))</f>
        <v/>
      </c>
      <c r="U258" s="39" t="str">
        <f t="shared" ref="U258" si="71">IF(U180="","",IF(U197="",IF(SUM(COUNTIF(U198:U256,"LS")+COUNTIF(U198:U256,"LUMP"))&gt;0,"LS",""),IF(U257&lt;&gt;"",ROUNDUP(U257,0),"")))</f>
        <v/>
      </c>
      <c r="V258" s="39" t="str">
        <f t="shared" ref="V258" si="72">IF(V180="","",IF(V197="",IF(SUM(COUNTIF(V198:V256,"LS")+COUNTIF(V198:V256,"LUMP"))&gt;0,"LS",""),IF(V257&lt;&gt;"",ROUNDUP(V257,0),"")))</f>
        <v/>
      </c>
      <c r="W258" s="39" t="str">
        <f t="shared" ref="W258" si="73">IF(W180="","",IF(W197="",IF(SUM(COUNTIF(W198:W256,"LS")+COUNTIF(W198:W256,"LUMP"))&gt;0,"LS",""),IF(W257&lt;&gt;"",ROUNDUP(W257,0),"")))</f>
        <v/>
      </c>
      <c r="X258" s="39" t="str">
        <f t="shared" ref="X258" si="74">IF(X180="","",IF(X197="",IF(SUM(COUNTIF(X198:X256,"LS")+COUNTIF(X198:X256,"LUMP"))&gt;0,"LS",""),IF(X257&lt;&gt;"",ROUNDUP(X257,0),"")))</f>
        <v/>
      </c>
      <c r="Y258" s="39" t="str">
        <f t="shared" ref="Y258" si="75">IF(Y180="","",IF(Y197="",IF(SUM(COUNTIF(Y198:Y256,"LS")+COUNTIF(Y198:Y256,"LUMP"))&gt;0,"LS",""),IF(Y257&lt;&gt;"",ROUNDUP(Y257,0),"")))</f>
        <v/>
      </c>
      <c r="Z258" s="39" t="str">
        <f t="shared" ref="Z258" si="76">IF(Z180="","",IF(Z197="",IF(SUM(COUNTIF(Z198:Z256,"LS")+COUNTIF(Z198:Z256,"LUMP"))&gt;0,"LS",""),IF(Z257&lt;&gt;"",ROUNDUP(Z257,0),"")))</f>
        <v/>
      </c>
      <c r="AA258" s="39" t="str">
        <f t="shared" ref="AA258" si="77">IF(AA180="","",IF(AA197="",IF(SUM(COUNTIF(AA198:AA256,"LS")+COUNTIF(AA198:AA256,"LUMP"))&gt;0,"LS",""),IF(AA257&lt;&gt;"",ROUNDUP(AA257,0),"")))</f>
        <v/>
      </c>
      <c r="AB258" s="39" t="str">
        <f t="shared" ref="AB258" si="78">IF(AB180="","",IF(AB197="",IF(SUM(COUNTIF(AB198:AB256,"LS")+COUNTIF(AB198:AB256,"LUMP"))&gt;0,"LS",""),IF(AB257&lt;&gt;"",ROUNDUP(AB257,0),"")))</f>
        <v/>
      </c>
      <c r="AC258" s="39" t="str">
        <f t="shared" ref="AC258" si="79">IF(AC180="","",IF(AC197="",IF(SUM(COUNTIF(AC198:AC256,"LS")+COUNTIF(AC198:AC256,"LUMP"))&gt;0,"LS",""),IF(AC257&lt;&gt;"",ROUNDUP(AC257,0),"")))</f>
        <v/>
      </c>
    </row>
    <row r="259" spans="2:29" ht="12.75" customHeight="1" thickBot="1" x14ac:dyDescent="0.25"/>
    <row r="260" spans="2:29" ht="12.75" customHeight="1" thickBot="1" x14ac:dyDescent="0.25">
      <c r="B260" s="45" t="s">
        <v>12</v>
      </c>
      <c r="D260" s="89">
        <f>D179+1</f>
        <v>4</v>
      </c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</row>
    <row r="261" spans="2:29" ht="12.75" customHeight="1" thickBot="1" x14ac:dyDescent="0.25">
      <c r="B261" s="46"/>
      <c r="D261" s="11"/>
      <c r="E261" s="11"/>
      <c r="F261" s="11"/>
      <c r="G261" s="11"/>
      <c r="H261" s="11"/>
      <c r="I261" s="12"/>
      <c r="J261" s="12"/>
      <c r="K261" s="12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</row>
    <row r="262" spans="2:29" ht="12.75" customHeight="1" x14ac:dyDescent="0.2">
      <c r="D262" s="11"/>
      <c r="E262" s="11"/>
      <c r="F262" s="11"/>
      <c r="G262" s="11"/>
      <c r="H262" s="11"/>
      <c r="I262" s="12"/>
      <c r="J262" s="12"/>
      <c r="K262" s="12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 spans="2:29" ht="12.75" customHeight="1" x14ac:dyDescent="0.2">
      <c r="D263" s="12"/>
      <c r="E263" s="12"/>
      <c r="F263" s="1"/>
      <c r="G263" s="15"/>
      <c r="H263" s="12"/>
      <c r="I263" s="11"/>
      <c r="J263" s="12"/>
      <c r="K263" s="12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</row>
    <row r="264" spans="2:29" ht="12.75" customHeight="1" thickBot="1" x14ac:dyDescent="0.25">
      <c r="D264" s="12"/>
      <c r="E264" s="12"/>
      <c r="F264" s="1"/>
      <c r="G264" s="15"/>
      <c r="H264" s="12"/>
      <c r="I264" s="11"/>
      <c r="J264" s="12"/>
      <c r="K264" s="12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</row>
    <row r="265" spans="2:29" ht="12.75" customHeight="1" x14ac:dyDescent="0.2">
      <c r="B265" s="73" t="s">
        <v>13</v>
      </c>
      <c r="D265" s="90" t="s">
        <v>2</v>
      </c>
      <c r="E265" s="91"/>
      <c r="F265" s="92"/>
      <c r="G265" s="96" t="s">
        <v>6</v>
      </c>
      <c r="H265" s="87" t="s">
        <v>0</v>
      </c>
      <c r="I265" s="87" t="s">
        <v>7</v>
      </c>
      <c r="J265" s="87" t="s">
        <v>25</v>
      </c>
      <c r="K265" s="87" t="s">
        <v>24</v>
      </c>
      <c r="L265" s="17" t="str">
        <f t="shared" ref="L265:AC265" si="80">IF(OR(TRIM(L261)=0,TRIM(L261)=""),"",IF(IFERROR(TRIM(INDEX(QryItemNamed,MATCH(TRIM(L261),ITEM,0),2)),"")="Y","SPECIAL",LEFT(IFERROR(TRIM(INDEX(ITEM,MATCH(TRIM(L261),ITEM,0))),""),3)))</f>
        <v/>
      </c>
      <c r="M265" s="17"/>
      <c r="N265" s="17" t="str">
        <f t="shared" si="80"/>
        <v/>
      </c>
      <c r="O265" s="17" t="str">
        <f t="shared" si="80"/>
        <v/>
      </c>
      <c r="P265" s="17" t="str">
        <f t="shared" si="80"/>
        <v/>
      </c>
      <c r="Q265" s="17" t="str">
        <f t="shared" si="80"/>
        <v/>
      </c>
      <c r="R265" s="17" t="str">
        <f t="shared" si="80"/>
        <v/>
      </c>
      <c r="S265" s="17" t="str">
        <f t="shared" si="80"/>
        <v/>
      </c>
      <c r="T265" s="17" t="str">
        <f t="shared" si="80"/>
        <v/>
      </c>
      <c r="U265" s="17" t="str">
        <f t="shared" si="80"/>
        <v/>
      </c>
      <c r="V265" s="17" t="str">
        <f t="shared" si="80"/>
        <v/>
      </c>
      <c r="W265" s="17" t="str">
        <f t="shared" si="80"/>
        <v/>
      </c>
      <c r="X265" s="17" t="str">
        <f t="shared" si="80"/>
        <v/>
      </c>
      <c r="Y265" s="17" t="str">
        <f t="shared" si="80"/>
        <v/>
      </c>
      <c r="Z265" s="17" t="str">
        <f t="shared" si="80"/>
        <v/>
      </c>
      <c r="AA265" s="17" t="str">
        <f t="shared" si="80"/>
        <v/>
      </c>
      <c r="AB265" s="17" t="str">
        <f t="shared" si="80"/>
        <v/>
      </c>
      <c r="AC265" s="17" t="str">
        <f t="shared" si="80"/>
        <v/>
      </c>
    </row>
    <row r="266" spans="2:29" ht="12.75" customHeight="1" x14ac:dyDescent="0.2">
      <c r="B266" s="74"/>
      <c r="D266" s="93"/>
      <c r="E266" s="94"/>
      <c r="F266" s="95"/>
      <c r="G266" s="97"/>
      <c r="H266" s="88"/>
      <c r="I266" s="88"/>
      <c r="J266" s="88"/>
      <c r="K266" s="88"/>
      <c r="L266" s="98" t="str">
        <f t="shared" ref="L266:AC266" si="81">IF(OR(TRIM(L261)=0,TRIM(L261)=""),IF(L262="","",L262),IF(IFERROR(TRIM(INDEX(QryItemNamed,MATCH(TRIM(L261),ITEM,0),2)),"")="Y",TRIM(RIGHT(IFERROR(TRIM(INDEX(QryItemNamed,MATCH(TRIM(L261),ITEM,0),4)),"123456789012"),LEN(IFERROR(TRIM(INDEX(QryItemNamed,MATCH(TRIM(L261),ITEM,0),4)),"123456789012"))-9))&amp;L262,IFERROR(TRIM(INDEX(QryItemNamed,MATCH(TRIM(L261),ITEM,0),4))&amp;L262,"ITEM CODE DOES NOT EXIST IN ITEM MASTER")))</f>
        <v/>
      </c>
      <c r="M266" s="50"/>
      <c r="N266" s="98" t="str">
        <f t="shared" si="81"/>
        <v/>
      </c>
      <c r="O266" s="98" t="str">
        <f t="shared" si="81"/>
        <v/>
      </c>
      <c r="P266" s="98" t="str">
        <f t="shared" si="81"/>
        <v/>
      </c>
      <c r="Q266" s="98" t="str">
        <f t="shared" si="81"/>
        <v/>
      </c>
      <c r="R266" s="98" t="str">
        <f t="shared" si="81"/>
        <v/>
      </c>
      <c r="S266" s="98" t="str">
        <f t="shared" si="81"/>
        <v/>
      </c>
      <c r="T266" s="98" t="str">
        <f t="shared" si="81"/>
        <v/>
      </c>
      <c r="U266" s="98" t="str">
        <f t="shared" si="81"/>
        <v/>
      </c>
      <c r="V266" s="98" t="str">
        <f t="shared" si="81"/>
        <v/>
      </c>
      <c r="W266" s="98" t="str">
        <f t="shared" si="81"/>
        <v/>
      </c>
      <c r="X266" s="98" t="str">
        <f t="shared" si="81"/>
        <v/>
      </c>
      <c r="Y266" s="98" t="str">
        <f t="shared" si="81"/>
        <v/>
      </c>
      <c r="Z266" s="98" t="str">
        <f t="shared" si="81"/>
        <v/>
      </c>
      <c r="AA266" s="98" t="str">
        <f t="shared" si="81"/>
        <v/>
      </c>
      <c r="AB266" s="98" t="str">
        <f t="shared" si="81"/>
        <v/>
      </c>
      <c r="AC266" s="98" t="str">
        <f t="shared" si="81"/>
        <v/>
      </c>
    </row>
    <row r="267" spans="2:29" ht="12.75" customHeight="1" x14ac:dyDescent="0.2">
      <c r="B267" s="74"/>
      <c r="D267" s="93"/>
      <c r="E267" s="94"/>
      <c r="F267" s="95"/>
      <c r="G267" s="97"/>
      <c r="H267" s="88"/>
      <c r="I267" s="88"/>
      <c r="J267" s="88"/>
      <c r="K267" s="88"/>
      <c r="L267" s="99"/>
      <c r="M267" s="51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</row>
    <row r="268" spans="2:29" ht="12.75" customHeight="1" x14ac:dyDescent="0.2">
      <c r="B268" s="74"/>
      <c r="D268" s="93"/>
      <c r="E268" s="94"/>
      <c r="F268" s="95"/>
      <c r="G268" s="97"/>
      <c r="H268" s="88"/>
      <c r="I268" s="88"/>
      <c r="J268" s="88"/>
      <c r="K268" s="88"/>
      <c r="L268" s="99"/>
      <c r="M268" s="51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</row>
    <row r="269" spans="2:29" ht="12.75" customHeight="1" x14ac:dyDescent="0.2">
      <c r="B269" s="74"/>
      <c r="D269" s="93"/>
      <c r="E269" s="94"/>
      <c r="F269" s="95"/>
      <c r="G269" s="97"/>
      <c r="H269" s="88"/>
      <c r="I269" s="88"/>
      <c r="J269" s="88"/>
      <c r="K269" s="88"/>
      <c r="L269" s="99"/>
      <c r="M269" s="51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  <c r="AB269" s="99"/>
      <c r="AC269" s="99"/>
    </row>
    <row r="270" spans="2:29" ht="12.75" customHeight="1" x14ac:dyDescent="0.2">
      <c r="B270" s="74"/>
      <c r="D270" s="93"/>
      <c r="E270" s="94"/>
      <c r="F270" s="95"/>
      <c r="G270" s="97"/>
      <c r="H270" s="88"/>
      <c r="I270" s="88"/>
      <c r="J270" s="88"/>
      <c r="K270" s="88"/>
      <c r="L270" s="99"/>
      <c r="M270" s="51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</row>
    <row r="271" spans="2:29" ht="12.75" customHeight="1" x14ac:dyDescent="0.2">
      <c r="B271" s="74"/>
      <c r="D271" s="93"/>
      <c r="E271" s="94"/>
      <c r="F271" s="95"/>
      <c r="G271" s="97"/>
      <c r="H271" s="88"/>
      <c r="I271" s="88"/>
      <c r="J271" s="88"/>
      <c r="K271" s="88"/>
      <c r="L271" s="99"/>
      <c r="M271" s="51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  <c r="AA271" s="99"/>
      <c r="AB271" s="99"/>
      <c r="AC271" s="99"/>
    </row>
    <row r="272" spans="2:29" ht="12.75" customHeight="1" x14ac:dyDescent="0.2">
      <c r="B272" s="74"/>
      <c r="D272" s="93"/>
      <c r="E272" s="94"/>
      <c r="F272" s="95"/>
      <c r="G272" s="97"/>
      <c r="H272" s="88"/>
      <c r="I272" s="88"/>
      <c r="J272" s="88"/>
      <c r="K272" s="88"/>
      <c r="L272" s="99"/>
      <c r="M272" s="51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  <c r="AA272" s="99"/>
      <c r="AB272" s="99"/>
      <c r="AC272" s="99"/>
    </row>
    <row r="273" spans="2:29" ht="12.75" customHeight="1" x14ac:dyDescent="0.2">
      <c r="B273" s="74"/>
      <c r="D273" s="93"/>
      <c r="E273" s="94"/>
      <c r="F273" s="95"/>
      <c r="G273" s="97"/>
      <c r="H273" s="88"/>
      <c r="I273" s="88"/>
      <c r="J273" s="88"/>
      <c r="K273" s="88"/>
      <c r="L273" s="99"/>
      <c r="M273" s="51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99"/>
    </row>
    <row r="274" spans="2:29" ht="12.75" customHeight="1" x14ac:dyDescent="0.2">
      <c r="B274" s="74"/>
      <c r="D274" s="93"/>
      <c r="E274" s="94"/>
      <c r="F274" s="95"/>
      <c r="G274" s="97"/>
      <c r="H274" s="88"/>
      <c r="I274" s="88"/>
      <c r="J274" s="88"/>
      <c r="K274" s="88"/>
      <c r="L274" s="99"/>
      <c r="M274" s="51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</row>
    <row r="275" spans="2:29" ht="12.75" customHeight="1" x14ac:dyDescent="0.2">
      <c r="B275" s="74"/>
      <c r="D275" s="93"/>
      <c r="E275" s="94"/>
      <c r="F275" s="95"/>
      <c r="G275" s="97"/>
      <c r="H275" s="88"/>
      <c r="I275" s="88"/>
      <c r="J275" s="88"/>
      <c r="K275" s="88"/>
      <c r="L275" s="99"/>
      <c r="M275" s="51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</row>
    <row r="276" spans="2:29" ht="12.75" customHeight="1" x14ac:dyDescent="0.2">
      <c r="B276" s="74"/>
      <c r="D276" s="93"/>
      <c r="E276" s="94"/>
      <c r="F276" s="95"/>
      <c r="G276" s="97"/>
      <c r="H276" s="88"/>
      <c r="I276" s="88"/>
      <c r="J276" s="88"/>
      <c r="K276" s="88"/>
      <c r="L276" s="99"/>
      <c r="M276" s="51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99"/>
    </row>
    <row r="277" spans="2:29" ht="12.75" customHeight="1" x14ac:dyDescent="0.2">
      <c r="B277" s="74"/>
      <c r="D277" s="93"/>
      <c r="E277" s="94"/>
      <c r="F277" s="95"/>
      <c r="G277" s="97"/>
      <c r="H277" s="88"/>
      <c r="I277" s="88"/>
      <c r="J277" s="88"/>
      <c r="K277" s="88"/>
      <c r="L277" s="100"/>
      <c r="M277" s="52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</row>
    <row r="278" spans="2:29" ht="12.75" customHeight="1" thickBot="1" x14ac:dyDescent="0.25">
      <c r="B278" s="75"/>
      <c r="D278" s="101"/>
      <c r="E278" s="101"/>
      <c r="F278" s="101"/>
      <c r="G278" s="18"/>
      <c r="H278" s="19"/>
      <c r="I278" s="20" t="s">
        <v>5</v>
      </c>
      <c r="J278" s="20" t="s">
        <v>5</v>
      </c>
      <c r="K278" s="20" t="s">
        <v>23</v>
      </c>
      <c r="L278" s="20" t="str">
        <f t="shared" ref="L278:AC278" si="82">IF(OR(TRIM(L261)=0,TRIM(L261)=""),"",IF(IFERROR(TRIM(INDEX(QryItemNamed,MATCH(TRIM(L261),ITEM,0),3)),"")="LS","",IFERROR(TRIM(INDEX(QryItemNamed,MATCH(TRIM(L261),ITEM,0),3)),"")))</f>
        <v/>
      </c>
      <c r="M278" s="20"/>
      <c r="N278" s="20" t="str">
        <f t="shared" si="82"/>
        <v/>
      </c>
      <c r="O278" s="20" t="str">
        <f t="shared" si="82"/>
        <v/>
      </c>
      <c r="P278" s="20" t="str">
        <f t="shared" si="82"/>
        <v/>
      </c>
      <c r="Q278" s="20" t="str">
        <f t="shared" si="82"/>
        <v/>
      </c>
      <c r="R278" s="20" t="str">
        <f t="shared" si="82"/>
        <v/>
      </c>
      <c r="S278" s="20" t="str">
        <f t="shared" si="82"/>
        <v/>
      </c>
      <c r="T278" s="20" t="str">
        <f t="shared" si="82"/>
        <v/>
      </c>
      <c r="U278" s="20" t="str">
        <f t="shared" si="82"/>
        <v/>
      </c>
      <c r="V278" s="20" t="str">
        <f t="shared" si="82"/>
        <v/>
      </c>
      <c r="W278" s="20" t="str">
        <f t="shared" si="82"/>
        <v/>
      </c>
      <c r="X278" s="20" t="str">
        <f t="shared" si="82"/>
        <v/>
      </c>
      <c r="Y278" s="20" t="str">
        <f t="shared" si="82"/>
        <v/>
      </c>
      <c r="Z278" s="20" t="str">
        <f t="shared" si="82"/>
        <v/>
      </c>
      <c r="AA278" s="20" t="str">
        <f t="shared" si="82"/>
        <v/>
      </c>
      <c r="AB278" s="20" t="str">
        <f t="shared" si="82"/>
        <v/>
      </c>
      <c r="AC278" s="20" t="str">
        <f t="shared" si="82"/>
        <v/>
      </c>
    </row>
    <row r="279" spans="2:29" ht="12.75" customHeight="1" x14ac:dyDescent="0.2">
      <c r="B279" s="47"/>
      <c r="D279" s="21"/>
      <c r="E279" s="22"/>
      <c r="F279" s="21"/>
      <c r="G279" s="23"/>
      <c r="H279" s="22"/>
      <c r="I279" s="24" t="str">
        <f>IF(D279&lt;&gt;"",F279-D279,"")</f>
        <v/>
      </c>
      <c r="J279" s="24"/>
      <c r="K279" s="24" t="str">
        <f>IF(D279&lt;&gt;"",I279*J279/9,"")</f>
        <v/>
      </c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5"/>
      <c r="AC279" s="24"/>
    </row>
    <row r="280" spans="2:29" ht="12.75" customHeight="1" x14ac:dyDescent="0.2">
      <c r="B280" s="48"/>
      <c r="D280" s="21"/>
      <c r="E280" s="22" t="s">
        <v>1</v>
      </c>
      <c r="F280" s="21"/>
      <c r="G280" s="23"/>
      <c r="H280" s="22"/>
      <c r="I280" s="24" t="str">
        <f t="shared" ref="I280:I337" si="83">IF(D280&lt;&gt;"",F280-D280,"")</f>
        <v/>
      </c>
      <c r="J280" s="24"/>
      <c r="K280" s="24" t="str">
        <f t="shared" ref="K280:K337" si="84">IF(D280&lt;&gt;"",I280*J280/9,"")</f>
        <v/>
      </c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5"/>
      <c r="AC280" s="26"/>
    </row>
    <row r="281" spans="2:29" ht="12.75" customHeight="1" x14ac:dyDescent="0.2">
      <c r="B281" s="48"/>
      <c r="D281" s="27"/>
      <c r="E281" s="28"/>
      <c r="F281" s="27"/>
      <c r="G281" s="29"/>
      <c r="H281" s="28"/>
      <c r="I281" s="26" t="str">
        <f t="shared" si="83"/>
        <v/>
      </c>
      <c r="J281" s="26"/>
      <c r="K281" s="26" t="str">
        <f t="shared" si="84"/>
        <v/>
      </c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6"/>
      <c r="AB281" s="25"/>
      <c r="AC281" s="26"/>
    </row>
    <row r="282" spans="2:29" ht="12.75" customHeight="1" x14ac:dyDescent="0.2">
      <c r="B282" s="48"/>
      <c r="D282" s="27"/>
      <c r="E282" s="28"/>
      <c r="F282" s="27"/>
      <c r="G282" s="29"/>
      <c r="H282" s="28"/>
      <c r="I282" s="26" t="str">
        <f t="shared" si="83"/>
        <v/>
      </c>
      <c r="J282" s="26"/>
      <c r="K282" s="26" t="str">
        <f t="shared" si="84"/>
        <v/>
      </c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6"/>
      <c r="AB282" s="25"/>
      <c r="AC282" s="26"/>
    </row>
    <row r="283" spans="2:29" ht="12.75" customHeight="1" x14ac:dyDescent="0.2">
      <c r="B283" s="48"/>
      <c r="D283" s="27"/>
      <c r="E283" s="28"/>
      <c r="F283" s="27"/>
      <c r="G283" s="29"/>
      <c r="H283" s="28"/>
      <c r="I283" s="26" t="str">
        <f t="shared" si="83"/>
        <v/>
      </c>
      <c r="J283" s="26"/>
      <c r="K283" s="26" t="str">
        <f t="shared" si="84"/>
        <v/>
      </c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30"/>
      <c r="Y283" s="30"/>
      <c r="Z283" s="26"/>
      <c r="AA283" s="26"/>
      <c r="AB283" s="25"/>
      <c r="AC283" s="26"/>
    </row>
    <row r="284" spans="2:29" ht="12.75" customHeight="1" x14ac:dyDescent="0.2">
      <c r="B284" s="48"/>
      <c r="D284" s="27"/>
      <c r="E284" s="28"/>
      <c r="F284" s="27"/>
      <c r="G284" s="29"/>
      <c r="H284" s="28"/>
      <c r="I284" s="26" t="str">
        <f t="shared" si="83"/>
        <v/>
      </c>
      <c r="J284" s="26"/>
      <c r="K284" s="26" t="str">
        <f t="shared" si="84"/>
        <v/>
      </c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6"/>
      <c r="W284" s="24"/>
      <c r="X284" s="30"/>
      <c r="Y284" s="30"/>
      <c r="Z284" s="26"/>
      <c r="AA284" s="26"/>
      <c r="AB284" s="25"/>
      <c r="AC284" s="26"/>
    </row>
    <row r="285" spans="2:29" ht="12.75" customHeight="1" x14ac:dyDescent="0.2">
      <c r="B285" s="48"/>
      <c r="D285" s="27"/>
      <c r="E285" s="28"/>
      <c r="F285" s="27"/>
      <c r="G285" s="29"/>
      <c r="H285" s="28"/>
      <c r="I285" s="26" t="str">
        <f t="shared" si="83"/>
        <v/>
      </c>
      <c r="J285" s="26"/>
      <c r="K285" s="26" t="str">
        <f t="shared" si="84"/>
        <v/>
      </c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6"/>
      <c r="W285" s="24"/>
      <c r="X285" s="30"/>
      <c r="Y285" s="30"/>
      <c r="Z285" s="26"/>
      <c r="AA285" s="26"/>
      <c r="AB285" s="25"/>
      <c r="AC285" s="26"/>
    </row>
    <row r="286" spans="2:29" ht="12.75" customHeight="1" x14ac:dyDescent="0.2">
      <c r="B286" s="48"/>
      <c r="D286" s="27"/>
      <c r="E286" s="28"/>
      <c r="F286" s="27"/>
      <c r="G286" s="29"/>
      <c r="H286" s="28"/>
      <c r="I286" s="26" t="str">
        <f t="shared" si="83"/>
        <v/>
      </c>
      <c r="J286" s="26"/>
      <c r="K286" s="26" t="str">
        <f t="shared" si="84"/>
        <v/>
      </c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6"/>
      <c r="W286" s="24"/>
      <c r="X286" s="30"/>
      <c r="Y286" s="30"/>
      <c r="Z286" s="26"/>
      <c r="AA286" s="26"/>
      <c r="AB286" s="25"/>
      <c r="AC286" s="26"/>
    </row>
    <row r="287" spans="2:29" ht="12.75" customHeight="1" x14ac:dyDescent="0.2">
      <c r="B287" s="48"/>
      <c r="D287" s="27"/>
      <c r="E287" s="28"/>
      <c r="F287" s="27"/>
      <c r="G287" s="29"/>
      <c r="H287" s="28"/>
      <c r="I287" s="26" t="str">
        <f t="shared" si="83"/>
        <v/>
      </c>
      <c r="J287" s="26"/>
      <c r="K287" s="26" t="str">
        <f t="shared" si="84"/>
        <v/>
      </c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6"/>
      <c r="W287" s="24"/>
      <c r="X287" s="30"/>
      <c r="Y287" s="30"/>
      <c r="Z287" s="26"/>
      <c r="AA287" s="26"/>
      <c r="AB287" s="25"/>
      <c r="AC287" s="26"/>
    </row>
    <row r="288" spans="2:29" ht="12.75" customHeight="1" x14ac:dyDescent="0.2">
      <c r="B288" s="48"/>
      <c r="D288" s="27"/>
      <c r="E288" s="28"/>
      <c r="F288" s="27"/>
      <c r="G288" s="29"/>
      <c r="H288" s="28"/>
      <c r="I288" s="26" t="str">
        <f t="shared" si="83"/>
        <v/>
      </c>
      <c r="J288" s="26"/>
      <c r="K288" s="26" t="str">
        <f t="shared" si="84"/>
        <v/>
      </c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6"/>
      <c r="W288" s="24"/>
      <c r="X288" s="30"/>
      <c r="Y288" s="30"/>
      <c r="Z288" s="26"/>
      <c r="AA288" s="26"/>
      <c r="AB288" s="25"/>
      <c r="AC288" s="26"/>
    </row>
    <row r="289" spans="2:29" ht="12.75" customHeight="1" x14ac:dyDescent="0.2">
      <c r="B289" s="48"/>
      <c r="D289" s="27"/>
      <c r="E289" s="28"/>
      <c r="F289" s="27"/>
      <c r="G289" s="29"/>
      <c r="H289" s="28"/>
      <c r="I289" s="26" t="str">
        <f t="shared" si="83"/>
        <v/>
      </c>
      <c r="J289" s="26"/>
      <c r="K289" s="26" t="str">
        <f t="shared" si="84"/>
        <v/>
      </c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6"/>
      <c r="W289" s="24"/>
      <c r="X289" s="30"/>
      <c r="Y289" s="30"/>
      <c r="Z289" s="26"/>
      <c r="AA289" s="26"/>
      <c r="AB289" s="25"/>
      <c r="AC289" s="26"/>
    </row>
    <row r="290" spans="2:29" ht="12.75" customHeight="1" x14ac:dyDescent="0.2">
      <c r="B290" s="48"/>
      <c r="D290" s="27"/>
      <c r="E290" s="28"/>
      <c r="F290" s="27"/>
      <c r="G290" s="29"/>
      <c r="H290" s="28"/>
      <c r="I290" s="26" t="str">
        <f t="shared" si="83"/>
        <v/>
      </c>
      <c r="J290" s="26"/>
      <c r="K290" s="26" t="str">
        <f t="shared" si="84"/>
        <v/>
      </c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6"/>
      <c r="W290" s="24"/>
      <c r="X290" s="30"/>
      <c r="Y290" s="30"/>
      <c r="Z290" s="26"/>
      <c r="AA290" s="26"/>
      <c r="AB290" s="25"/>
      <c r="AC290" s="26"/>
    </row>
    <row r="291" spans="2:29" ht="12.75" customHeight="1" x14ac:dyDescent="0.2">
      <c r="B291" s="48"/>
      <c r="D291" s="27"/>
      <c r="E291" s="28"/>
      <c r="F291" s="27"/>
      <c r="G291" s="29"/>
      <c r="H291" s="28"/>
      <c r="I291" s="26" t="str">
        <f t="shared" si="83"/>
        <v/>
      </c>
      <c r="J291" s="26"/>
      <c r="K291" s="26" t="str">
        <f t="shared" si="84"/>
        <v/>
      </c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6"/>
      <c r="W291" s="24"/>
      <c r="X291" s="30"/>
      <c r="Y291" s="30"/>
      <c r="Z291" s="26"/>
      <c r="AA291" s="26"/>
      <c r="AB291" s="25"/>
      <c r="AC291" s="26"/>
    </row>
    <row r="292" spans="2:29" ht="12.75" customHeight="1" x14ac:dyDescent="0.2">
      <c r="B292" s="48"/>
      <c r="D292" s="27"/>
      <c r="E292" s="28"/>
      <c r="F292" s="27"/>
      <c r="G292" s="29"/>
      <c r="H292" s="28"/>
      <c r="I292" s="26" t="str">
        <f t="shared" si="83"/>
        <v/>
      </c>
      <c r="J292" s="26"/>
      <c r="K292" s="26" t="str">
        <f t="shared" si="84"/>
        <v/>
      </c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6"/>
      <c r="W292" s="24"/>
      <c r="X292" s="30"/>
      <c r="Y292" s="30"/>
      <c r="Z292" s="26"/>
      <c r="AA292" s="26"/>
      <c r="AB292" s="25"/>
      <c r="AC292" s="26"/>
    </row>
    <row r="293" spans="2:29" ht="12.75" customHeight="1" x14ac:dyDescent="0.2">
      <c r="B293" s="48"/>
      <c r="D293" s="27"/>
      <c r="E293" s="28"/>
      <c r="F293" s="27"/>
      <c r="G293" s="29"/>
      <c r="H293" s="28"/>
      <c r="I293" s="26" t="str">
        <f t="shared" si="83"/>
        <v/>
      </c>
      <c r="J293" s="26"/>
      <c r="K293" s="26" t="str">
        <f t="shared" si="84"/>
        <v/>
      </c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6"/>
      <c r="W293" s="24"/>
      <c r="X293" s="30"/>
      <c r="Y293" s="30"/>
      <c r="Z293" s="26"/>
      <c r="AA293" s="26"/>
      <c r="AB293" s="25"/>
      <c r="AC293" s="26"/>
    </row>
    <row r="294" spans="2:29" ht="12.75" customHeight="1" x14ac:dyDescent="0.2">
      <c r="B294" s="48"/>
      <c r="D294" s="27"/>
      <c r="E294" s="28"/>
      <c r="F294" s="27"/>
      <c r="G294" s="29"/>
      <c r="H294" s="28"/>
      <c r="I294" s="26" t="str">
        <f t="shared" si="83"/>
        <v/>
      </c>
      <c r="J294" s="26"/>
      <c r="K294" s="26" t="str">
        <f t="shared" si="84"/>
        <v/>
      </c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6"/>
      <c r="W294" s="24"/>
      <c r="X294" s="30"/>
      <c r="Y294" s="30"/>
      <c r="Z294" s="26"/>
      <c r="AA294" s="26"/>
      <c r="AB294" s="25"/>
      <c r="AC294" s="26"/>
    </row>
    <row r="295" spans="2:29" ht="12.75" customHeight="1" x14ac:dyDescent="0.2">
      <c r="B295" s="48"/>
      <c r="D295" s="27"/>
      <c r="E295" s="28"/>
      <c r="F295" s="27"/>
      <c r="G295" s="29"/>
      <c r="H295" s="28"/>
      <c r="I295" s="26" t="str">
        <f t="shared" si="83"/>
        <v/>
      </c>
      <c r="J295" s="26"/>
      <c r="K295" s="26" t="str">
        <f t="shared" si="84"/>
        <v/>
      </c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6"/>
      <c r="W295" s="24"/>
      <c r="X295" s="30"/>
      <c r="Y295" s="30"/>
      <c r="Z295" s="26"/>
      <c r="AA295" s="26"/>
      <c r="AB295" s="25"/>
      <c r="AC295" s="26"/>
    </row>
    <row r="296" spans="2:29" ht="12.75" customHeight="1" x14ac:dyDescent="0.2">
      <c r="B296" s="48"/>
      <c r="D296" s="27"/>
      <c r="E296" s="28"/>
      <c r="F296" s="27"/>
      <c r="G296" s="29"/>
      <c r="H296" s="28"/>
      <c r="I296" s="26" t="str">
        <f t="shared" si="83"/>
        <v/>
      </c>
      <c r="J296" s="26"/>
      <c r="K296" s="26" t="str">
        <f t="shared" si="84"/>
        <v/>
      </c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6"/>
      <c r="W296" s="24"/>
      <c r="X296" s="30"/>
      <c r="Y296" s="30"/>
      <c r="Z296" s="26"/>
      <c r="AA296" s="26"/>
      <c r="AB296" s="25"/>
      <c r="AC296" s="26"/>
    </row>
    <row r="297" spans="2:29" ht="12.75" customHeight="1" x14ac:dyDescent="0.2">
      <c r="B297" s="48"/>
      <c r="D297" s="27"/>
      <c r="E297" s="28"/>
      <c r="F297" s="27"/>
      <c r="G297" s="29"/>
      <c r="H297" s="28"/>
      <c r="I297" s="26" t="str">
        <f t="shared" si="83"/>
        <v/>
      </c>
      <c r="J297" s="26"/>
      <c r="K297" s="26" t="str">
        <f t="shared" si="84"/>
        <v/>
      </c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6"/>
      <c r="W297" s="24"/>
      <c r="X297" s="30"/>
      <c r="Y297" s="30"/>
      <c r="Z297" s="26"/>
      <c r="AA297" s="26"/>
      <c r="AB297" s="25"/>
      <c r="AC297" s="26"/>
    </row>
    <row r="298" spans="2:29" ht="12.75" customHeight="1" x14ac:dyDescent="0.2">
      <c r="B298" s="48"/>
      <c r="D298" s="27"/>
      <c r="E298" s="28"/>
      <c r="F298" s="27"/>
      <c r="G298" s="29"/>
      <c r="H298" s="28"/>
      <c r="I298" s="26" t="str">
        <f t="shared" si="83"/>
        <v/>
      </c>
      <c r="J298" s="26"/>
      <c r="K298" s="26" t="str">
        <f t="shared" si="84"/>
        <v/>
      </c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6"/>
      <c r="W298" s="24"/>
      <c r="X298" s="30"/>
      <c r="Y298" s="30"/>
      <c r="Z298" s="26"/>
      <c r="AA298" s="26"/>
      <c r="AB298" s="25"/>
      <c r="AC298" s="26"/>
    </row>
    <row r="299" spans="2:29" ht="12.75" customHeight="1" x14ac:dyDescent="0.2">
      <c r="B299" s="48"/>
      <c r="D299" s="27"/>
      <c r="E299" s="28"/>
      <c r="F299" s="27"/>
      <c r="G299" s="29"/>
      <c r="H299" s="28"/>
      <c r="I299" s="26" t="str">
        <f t="shared" si="83"/>
        <v/>
      </c>
      <c r="J299" s="26"/>
      <c r="K299" s="26" t="str">
        <f t="shared" si="84"/>
        <v/>
      </c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6"/>
      <c r="W299" s="24"/>
      <c r="X299" s="30"/>
      <c r="Y299" s="30"/>
      <c r="Z299" s="26"/>
      <c r="AA299" s="26"/>
      <c r="AB299" s="25"/>
      <c r="AC299" s="26"/>
    </row>
    <row r="300" spans="2:29" ht="12.75" customHeight="1" x14ac:dyDescent="0.2">
      <c r="B300" s="48"/>
      <c r="D300" s="27"/>
      <c r="E300" s="28"/>
      <c r="F300" s="27"/>
      <c r="G300" s="29"/>
      <c r="H300" s="28"/>
      <c r="I300" s="26" t="str">
        <f t="shared" si="83"/>
        <v/>
      </c>
      <c r="J300" s="26"/>
      <c r="K300" s="26" t="str">
        <f t="shared" si="84"/>
        <v/>
      </c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6"/>
      <c r="W300" s="24"/>
      <c r="X300" s="30"/>
      <c r="Y300" s="30"/>
      <c r="Z300" s="26"/>
      <c r="AA300" s="26"/>
      <c r="AB300" s="25"/>
      <c r="AC300" s="26"/>
    </row>
    <row r="301" spans="2:29" ht="12.75" customHeight="1" x14ac:dyDescent="0.2">
      <c r="B301" s="48"/>
      <c r="D301" s="27"/>
      <c r="E301" s="28"/>
      <c r="F301" s="27"/>
      <c r="G301" s="29"/>
      <c r="H301" s="28"/>
      <c r="I301" s="26" t="str">
        <f t="shared" si="83"/>
        <v/>
      </c>
      <c r="J301" s="26"/>
      <c r="K301" s="26" t="str">
        <f t="shared" si="84"/>
        <v/>
      </c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6"/>
      <c r="W301" s="24"/>
      <c r="X301" s="30"/>
      <c r="Y301" s="30"/>
      <c r="Z301" s="26"/>
      <c r="AA301" s="26"/>
      <c r="AB301" s="25"/>
      <c r="AC301" s="26"/>
    </row>
    <row r="302" spans="2:29" ht="12.75" customHeight="1" x14ac:dyDescent="0.2">
      <c r="B302" s="48"/>
      <c r="D302" s="27"/>
      <c r="E302" s="28"/>
      <c r="F302" s="27"/>
      <c r="G302" s="29"/>
      <c r="H302" s="28"/>
      <c r="I302" s="26" t="str">
        <f t="shared" si="83"/>
        <v/>
      </c>
      <c r="J302" s="26"/>
      <c r="K302" s="26" t="str">
        <f t="shared" si="84"/>
        <v/>
      </c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6"/>
      <c r="W302" s="24"/>
      <c r="X302" s="30"/>
      <c r="Y302" s="30"/>
      <c r="Z302" s="26"/>
      <c r="AA302" s="26"/>
      <c r="AB302" s="25"/>
      <c r="AC302" s="26"/>
    </row>
    <row r="303" spans="2:29" ht="12.75" customHeight="1" x14ac:dyDescent="0.2">
      <c r="B303" s="48"/>
      <c r="D303" s="27"/>
      <c r="E303" s="28"/>
      <c r="F303" s="27"/>
      <c r="G303" s="29"/>
      <c r="H303" s="28"/>
      <c r="I303" s="26" t="str">
        <f t="shared" si="83"/>
        <v/>
      </c>
      <c r="J303" s="26"/>
      <c r="K303" s="26" t="str">
        <f t="shared" si="84"/>
        <v/>
      </c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6"/>
      <c r="W303" s="24"/>
      <c r="X303" s="30"/>
      <c r="Y303" s="30"/>
      <c r="Z303" s="26"/>
      <c r="AA303" s="26"/>
      <c r="AB303" s="25"/>
      <c r="AC303" s="26"/>
    </row>
    <row r="304" spans="2:29" ht="12.75" customHeight="1" x14ac:dyDescent="0.2">
      <c r="B304" s="48"/>
      <c r="D304" s="27"/>
      <c r="E304" s="28"/>
      <c r="F304" s="27"/>
      <c r="G304" s="29"/>
      <c r="H304" s="28"/>
      <c r="I304" s="26" t="str">
        <f t="shared" si="83"/>
        <v/>
      </c>
      <c r="J304" s="26"/>
      <c r="K304" s="26" t="str">
        <f t="shared" si="84"/>
        <v/>
      </c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30"/>
      <c r="Y304" s="30"/>
      <c r="Z304" s="26"/>
      <c r="AA304" s="26"/>
      <c r="AB304" s="25"/>
      <c r="AC304" s="26"/>
    </row>
    <row r="305" spans="2:29" ht="12.75" customHeight="1" x14ac:dyDescent="0.2">
      <c r="B305" s="48"/>
      <c r="D305" s="27"/>
      <c r="E305" s="28"/>
      <c r="F305" s="27"/>
      <c r="G305" s="29"/>
      <c r="H305" s="28"/>
      <c r="I305" s="26" t="str">
        <f t="shared" si="83"/>
        <v/>
      </c>
      <c r="J305" s="26"/>
      <c r="K305" s="26" t="str">
        <f t="shared" si="84"/>
        <v/>
      </c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6"/>
      <c r="W305" s="24"/>
      <c r="X305" s="30"/>
      <c r="Y305" s="30"/>
      <c r="Z305" s="26"/>
      <c r="AA305" s="26"/>
      <c r="AB305" s="25"/>
      <c r="AC305" s="26"/>
    </row>
    <row r="306" spans="2:29" ht="12.75" customHeight="1" x14ac:dyDescent="0.2">
      <c r="B306" s="48"/>
      <c r="D306" s="27"/>
      <c r="E306" s="28"/>
      <c r="F306" s="27"/>
      <c r="G306" s="29"/>
      <c r="H306" s="28"/>
      <c r="I306" s="26" t="str">
        <f t="shared" si="83"/>
        <v/>
      </c>
      <c r="J306" s="26"/>
      <c r="K306" s="26" t="str">
        <f t="shared" si="84"/>
        <v/>
      </c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6"/>
      <c r="W306" s="24"/>
      <c r="X306" s="30"/>
      <c r="Y306" s="30"/>
      <c r="Z306" s="26"/>
      <c r="AA306" s="26"/>
      <c r="AB306" s="25"/>
      <c r="AC306" s="26"/>
    </row>
    <row r="307" spans="2:29" ht="12.75" customHeight="1" x14ac:dyDescent="0.2">
      <c r="B307" s="48"/>
      <c r="D307" s="27"/>
      <c r="E307" s="28"/>
      <c r="F307" s="27"/>
      <c r="G307" s="29"/>
      <c r="H307" s="28"/>
      <c r="I307" s="26" t="str">
        <f t="shared" si="83"/>
        <v/>
      </c>
      <c r="J307" s="26"/>
      <c r="K307" s="26" t="str">
        <f t="shared" si="84"/>
        <v/>
      </c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6"/>
      <c r="W307" s="24"/>
      <c r="X307" s="30"/>
      <c r="Y307" s="30"/>
      <c r="Z307" s="26"/>
      <c r="AA307" s="26"/>
      <c r="AB307" s="25"/>
      <c r="AC307" s="26"/>
    </row>
    <row r="308" spans="2:29" ht="12.75" customHeight="1" x14ac:dyDescent="0.2">
      <c r="B308" s="48"/>
      <c r="D308" s="27"/>
      <c r="E308" s="28"/>
      <c r="F308" s="27"/>
      <c r="G308" s="29"/>
      <c r="H308" s="28"/>
      <c r="I308" s="26" t="str">
        <f t="shared" si="83"/>
        <v/>
      </c>
      <c r="J308" s="26"/>
      <c r="K308" s="26" t="str">
        <f t="shared" si="84"/>
        <v/>
      </c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30"/>
      <c r="Y308" s="30"/>
      <c r="Z308" s="26"/>
      <c r="AA308" s="26"/>
      <c r="AB308" s="25"/>
      <c r="AC308" s="26"/>
    </row>
    <row r="309" spans="2:29" ht="12.75" customHeight="1" x14ac:dyDescent="0.2">
      <c r="B309" s="48"/>
      <c r="D309" s="27"/>
      <c r="E309" s="28"/>
      <c r="F309" s="27"/>
      <c r="G309" s="29"/>
      <c r="H309" s="28"/>
      <c r="I309" s="26" t="str">
        <f t="shared" si="83"/>
        <v/>
      </c>
      <c r="J309" s="26"/>
      <c r="K309" s="26" t="str">
        <f t="shared" si="84"/>
        <v/>
      </c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30"/>
      <c r="Y309" s="30"/>
      <c r="Z309" s="26"/>
      <c r="AA309" s="26"/>
      <c r="AB309" s="25"/>
      <c r="AC309" s="26"/>
    </row>
    <row r="310" spans="2:29" ht="12.75" customHeight="1" x14ac:dyDescent="0.2">
      <c r="B310" s="48"/>
      <c r="D310" s="27"/>
      <c r="E310" s="28"/>
      <c r="F310" s="27"/>
      <c r="G310" s="29"/>
      <c r="H310" s="28"/>
      <c r="I310" s="26" t="str">
        <f t="shared" si="83"/>
        <v/>
      </c>
      <c r="J310" s="26"/>
      <c r="K310" s="26" t="str">
        <f t="shared" si="84"/>
        <v/>
      </c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30"/>
      <c r="Y310" s="30"/>
      <c r="Z310" s="26"/>
      <c r="AA310" s="26"/>
      <c r="AB310" s="25"/>
      <c r="AC310" s="26"/>
    </row>
    <row r="311" spans="2:29" ht="12.75" customHeight="1" x14ac:dyDescent="0.2">
      <c r="B311" s="48"/>
      <c r="D311" s="27"/>
      <c r="E311" s="28"/>
      <c r="F311" s="27"/>
      <c r="G311" s="29"/>
      <c r="H311" s="28"/>
      <c r="I311" s="26" t="str">
        <f t="shared" si="83"/>
        <v/>
      </c>
      <c r="J311" s="26"/>
      <c r="K311" s="26" t="str">
        <f t="shared" si="84"/>
        <v/>
      </c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30"/>
      <c r="Y311" s="30"/>
      <c r="Z311" s="26"/>
      <c r="AA311" s="26"/>
      <c r="AB311" s="25"/>
      <c r="AC311" s="26"/>
    </row>
    <row r="312" spans="2:29" ht="12.75" customHeight="1" x14ac:dyDescent="0.2">
      <c r="B312" s="48"/>
      <c r="D312" s="27"/>
      <c r="E312" s="28"/>
      <c r="F312" s="27"/>
      <c r="G312" s="29"/>
      <c r="H312" s="28"/>
      <c r="I312" s="26" t="str">
        <f t="shared" si="83"/>
        <v/>
      </c>
      <c r="J312" s="26"/>
      <c r="K312" s="26" t="str">
        <f t="shared" si="84"/>
        <v/>
      </c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30"/>
      <c r="Y312" s="30"/>
      <c r="Z312" s="26"/>
      <c r="AA312" s="26"/>
      <c r="AB312" s="25"/>
      <c r="AC312" s="26"/>
    </row>
    <row r="313" spans="2:29" ht="12.75" customHeight="1" x14ac:dyDescent="0.2">
      <c r="B313" s="48"/>
      <c r="D313" s="27"/>
      <c r="E313" s="28"/>
      <c r="F313" s="27"/>
      <c r="G313" s="29"/>
      <c r="H313" s="28"/>
      <c r="I313" s="26" t="str">
        <f t="shared" si="83"/>
        <v/>
      </c>
      <c r="J313" s="26"/>
      <c r="K313" s="26" t="str">
        <f t="shared" si="84"/>
        <v/>
      </c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30"/>
      <c r="Y313" s="30"/>
      <c r="Z313" s="26"/>
      <c r="AA313" s="26"/>
      <c r="AB313" s="25"/>
      <c r="AC313" s="26"/>
    </row>
    <row r="314" spans="2:29" ht="12.75" customHeight="1" x14ac:dyDescent="0.2">
      <c r="B314" s="48"/>
      <c r="D314" s="27"/>
      <c r="E314" s="28"/>
      <c r="F314" s="27"/>
      <c r="G314" s="29"/>
      <c r="H314" s="28"/>
      <c r="I314" s="26" t="str">
        <f t="shared" si="83"/>
        <v/>
      </c>
      <c r="J314" s="26"/>
      <c r="K314" s="26" t="str">
        <f t="shared" si="84"/>
        <v/>
      </c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6"/>
      <c r="X314" s="30"/>
      <c r="Y314" s="30"/>
      <c r="Z314" s="26"/>
      <c r="AA314" s="26"/>
      <c r="AB314" s="30"/>
      <c r="AC314" s="26"/>
    </row>
    <row r="315" spans="2:29" ht="12.75" customHeight="1" x14ac:dyDescent="0.2">
      <c r="B315" s="48"/>
      <c r="D315" s="27"/>
      <c r="E315" s="28"/>
      <c r="F315" s="27"/>
      <c r="G315" s="29"/>
      <c r="H315" s="28"/>
      <c r="I315" s="26" t="str">
        <f t="shared" si="83"/>
        <v/>
      </c>
      <c r="J315" s="26"/>
      <c r="K315" s="26" t="str">
        <f t="shared" si="84"/>
        <v/>
      </c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6"/>
      <c r="X315" s="24"/>
      <c r="Y315" s="24"/>
      <c r="Z315" s="24"/>
      <c r="AA315" s="26"/>
      <c r="AB315" s="25"/>
      <c r="AC315" s="26"/>
    </row>
    <row r="316" spans="2:29" ht="12.75" customHeight="1" x14ac:dyDescent="0.2">
      <c r="B316" s="48"/>
      <c r="D316" s="27"/>
      <c r="E316" s="28"/>
      <c r="F316" s="27"/>
      <c r="G316" s="29"/>
      <c r="H316" s="28"/>
      <c r="I316" s="26" t="str">
        <f t="shared" si="83"/>
        <v/>
      </c>
      <c r="J316" s="26"/>
      <c r="K316" s="26" t="str">
        <f t="shared" si="84"/>
        <v/>
      </c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6"/>
      <c r="X316" s="24"/>
      <c r="Y316" s="24"/>
      <c r="Z316" s="24"/>
      <c r="AA316" s="26"/>
      <c r="AB316" s="25"/>
      <c r="AC316" s="26"/>
    </row>
    <row r="317" spans="2:29" ht="12.75" customHeight="1" x14ac:dyDescent="0.2">
      <c r="B317" s="48"/>
      <c r="D317" s="27"/>
      <c r="E317" s="28"/>
      <c r="F317" s="27"/>
      <c r="G317" s="29"/>
      <c r="H317" s="28"/>
      <c r="I317" s="26" t="str">
        <f t="shared" si="83"/>
        <v/>
      </c>
      <c r="J317" s="26"/>
      <c r="K317" s="26" t="str">
        <f t="shared" si="84"/>
        <v/>
      </c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6"/>
      <c r="X317" s="24"/>
      <c r="Y317" s="24"/>
      <c r="Z317" s="24"/>
      <c r="AA317" s="26"/>
      <c r="AB317" s="25"/>
      <c r="AC317" s="26"/>
    </row>
    <row r="318" spans="2:29" ht="12.75" customHeight="1" x14ac:dyDescent="0.2">
      <c r="B318" s="48"/>
      <c r="D318" s="27"/>
      <c r="E318" s="28"/>
      <c r="F318" s="27"/>
      <c r="G318" s="29"/>
      <c r="H318" s="28"/>
      <c r="I318" s="26" t="str">
        <f t="shared" si="83"/>
        <v/>
      </c>
      <c r="J318" s="26"/>
      <c r="K318" s="26" t="str">
        <f t="shared" si="84"/>
        <v/>
      </c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6"/>
      <c r="X318" s="24"/>
      <c r="Y318" s="24"/>
      <c r="Z318" s="24"/>
      <c r="AA318" s="26"/>
      <c r="AB318" s="25"/>
      <c r="AC318" s="26"/>
    </row>
    <row r="319" spans="2:29" ht="12.75" customHeight="1" x14ac:dyDescent="0.2">
      <c r="B319" s="48"/>
      <c r="D319" s="27"/>
      <c r="E319" s="28"/>
      <c r="F319" s="27"/>
      <c r="G319" s="29"/>
      <c r="H319" s="28"/>
      <c r="I319" s="26" t="str">
        <f t="shared" si="83"/>
        <v/>
      </c>
      <c r="J319" s="26"/>
      <c r="K319" s="26" t="str">
        <f t="shared" si="84"/>
        <v/>
      </c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6"/>
      <c r="X319" s="24"/>
      <c r="Y319" s="24"/>
      <c r="Z319" s="24"/>
      <c r="AA319" s="26"/>
      <c r="AB319" s="25"/>
      <c r="AC319" s="26"/>
    </row>
    <row r="320" spans="2:29" ht="12.75" customHeight="1" x14ac:dyDescent="0.2">
      <c r="B320" s="48"/>
      <c r="D320" s="27"/>
      <c r="E320" s="28"/>
      <c r="F320" s="27"/>
      <c r="G320" s="29"/>
      <c r="H320" s="28"/>
      <c r="I320" s="26" t="str">
        <f t="shared" si="83"/>
        <v/>
      </c>
      <c r="J320" s="26"/>
      <c r="K320" s="26" t="str">
        <f t="shared" si="84"/>
        <v/>
      </c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6"/>
      <c r="AB320" s="25"/>
      <c r="AC320" s="26"/>
    </row>
    <row r="321" spans="2:29" ht="12.75" customHeight="1" x14ac:dyDescent="0.2">
      <c r="B321" s="48"/>
      <c r="D321" s="27"/>
      <c r="E321" s="28"/>
      <c r="F321" s="27"/>
      <c r="G321" s="29"/>
      <c r="H321" s="28"/>
      <c r="I321" s="26" t="str">
        <f t="shared" si="83"/>
        <v/>
      </c>
      <c r="J321" s="26"/>
      <c r="K321" s="26" t="str">
        <f t="shared" si="84"/>
        <v/>
      </c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6"/>
      <c r="AB321" s="25"/>
      <c r="AC321" s="26"/>
    </row>
    <row r="322" spans="2:29" ht="12.75" customHeight="1" x14ac:dyDescent="0.2">
      <c r="B322" s="48"/>
      <c r="D322" s="27"/>
      <c r="E322" s="28"/>
      <c r="F322" s="27"/>
      <c r="G322" s="29"/>
      <c r="H322" s="31"/>
      <c r="I322" s="26" t="str">
        <f t="shared" si="83"/>
        <v/>
      </c>
      <c r="J322" s="26"/>
      <c r="K322" s="26" t="str">
        <f t="shared" si="84"/>
        <v/>
      </c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6"/>
      <c r="AB322" s="25"/>
      <c r="AC322" s="26"/>
    </row>
    <row r="323" spans="2:29" ht="12.75" customHeight="1" x14ac:dyDescent="0.2">
      <c r="B323" s="48"/>
      <c r="D323" s="27"/>
      <c r="E323" s="28"/>
      <c r="F323" s="27"/>
      <c r="G323" s="29"/>
      <c r="H323" s="31"/>
      <c r="I323" s="26" t="str">
        <f t="shared" si="83"/>
        <v/>
      </c>
      <c r="J323" s="26"/>
      <c r="K323" s="26" t="str">
        <f t="shared" si="84"/>
        <v/>
      </c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6"/>
      <c r="AB323" s="25"/>
      <c r="AC323" s="26"/>
    </row>
    <row r="324" spans="2:29" ht="12.75" customHeight="1" x14ac:dyDescent="0.2">
      <c r="B324" s="48"/>
      <c r="D324" s="27"/>
      <c r="E324" s="28"/>
      <c r="F324" s="27"/>
      <c r="G324" s="29"/>
      <c r="H324" s="31"/>
      <c r="I324" s="26" t="str">
        <f t="shared" si="83"/>
        <v/>
      </c>
      <c r="J324" s="26"/>
      <c r="K324" s="26" t="str">
        <f t="shared" si="84"/>
        <v/>
      </c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6"/>
      <c r="AB324" s="25"/>
      <c r="AC324" s="26"/>
    </row>
    <row r="325" spans="2:29" ht="12.75" customHeight="1" x14ac:dyDescent="0.2">
      <c r="B325" s="48"/>
      <c r="D325" s="27"/>
      <c r="E325" s="28"/>
      <c r="F325" s="27"/>
      <c r="G325" s="29"/>
      <c r="H325" s="28"/>
      <c r="I325" s="26" t="str">
        <f t="shared" si="83"/>
        <v/>
      </c>
      <c r="J325" s="26"/>
      <c r="K325" s="26" t="str">
        <f t="shared" si="84"/>
        <v/>
      </c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30"/>
      <c r="Y325" s="24"/>
      <c r="Z325" s="24"/>
      <c r="AA325" s="26"/>
      <c r="AB325" s="25"/>
      <c r="AC325" s="26"/>
    </row>
    <row r="326" spans="2:29" ht="12.75" customHeight="1" x14ac:dyDescent="0.2">
      <c r="B326" s="48"/>
      <c r="D326" s="27"/>
      <c r="E326" s="28"/>
      <c r="F326" s="27"/>
      <c r="G326" s="29"/>
      <c r="H326" s="28"/>
      <c r="I326" s="26" t="str">
        <f t="shared" si="83"/>
        <v/>
      </c>
      <c r="J326" s="26"/>
      <c r="K326" s="26" t="str">
        <f t="shared" si="84"/>
        <v/>
      </c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30"/>
      <c r="Y326" s="24"/>
      <c r="Z326" s="24"/>
      <c r="AA326" s="26"/>
      <c r="AB326" s="25"/>
      <c r="AC326" s="26"/>
    </row>
    <row r="327" spans="2:29" ht="12.75" customHeight="1" x14ac:dyDescent="0.2">
      <c r="B327" s="48"/>
      <c r="D327" s="27"/>
      <c r="E327" s="28"/>
      <c r="F327" s="27"/>
      <c r="G327" s="29"/>
      <c r="H327" s="28"/>
      <c r="I327" s="26" t="str">
        <f t="shared" si="83"/>
        <v/>
      </c>
      <c r="J327" s="26"/>
      <c r="K327" s="26" t="str">
        <f t="shared" si="84"/>
        <v/>
      </c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30"/>
      <c r="Y327" s="24"/>
      <c r="Z327" s="24"/>
      <c r="AA327" s="26"/>
      <c r="AB327" s="25"/>
      <c r="AC327" s="26"/>
    </row>
    <row r="328" spans="2:29" ht="12.75" customHeight="1" x14ac:dyDescent="0.2">
      <c r="B328" s="48"/>
      <c r="D328" s="27"/>
      <c r="E328" s="28"/>
      <c r="F328" s="27"/>
      <c r="G328" s="29"/>
      <c r="H328" s="28"/>
      <c r="I328" s="26" t="str">
        <f t="shared" si="83"/>
        <v/>
      </c>
      <c r="J328" s="26"/>
      <c r="K328" s="26" t="str">
        <f t="shared" si="84"/>
        <v/>
      </c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30"/>
      <c r="Y328" s="24"/>
      <c r="Z328" s="24"/>
      <c r="AA328" s="26"/>
      <c r="AB328" s="25"/>
      <c r="AC328" s="26"/>
    </row>
    <row r="329" spans="2:29" ht="12.75" customHeight="1" x14ac:dyDescent="0.2">
      <c r="B329" s="48"/>
      <c r="D329" s="27"/>
      <c r="E329" s="28"/>
      <c r="F329" s="27"/>
      <c r="G329" s="29"/>
      <c r="H329" s="28"/>
      <c r="I329" s="26" t="str">
        <f t="shared" si="83"/>
        <v/>
      </c>
      <c r="J329" s="26"/>
      <c r="K329" s="26" t="str">
        <f t="shared" si="84"/>
        <v/>
      </c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30"/>
      <c r="Y329" s="24"/>
      <c r="Z329" s="24"/>
      <c r="AA329" s="26"/>
      <c r="AB329" s="25"/>
      <c r="AC329" s="26"/>
    </row>
    <row r="330" spans="2:29" ht="12.75" customHeight="1" x14ac:dyDescent="0.2">
      <c r="B330" s="48"/>
      <c r="D330" s="27"/>
      <c r="E330" s="28"/>
      <c r="F330" s="27"/>
      <c r="G330" s="29"/>
      <c r="H330" s="28"/>
      <c r="I330" s="26" t="str">
        <f t="shared" si="83"/>
        <v/>
      </c>
      <c r="J330" s="26"/>
      <c r="K330" s="26" t="str">
        <f t="shared" si="84"/>
        <v/>
      </c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30"/>
      <c r="Y330" s="30"/>
      <c r="Z330" s="26"/>
      <c r="AA330" s="26"/>
      <c r="AB330" s="25"/>
      <c r="AC330" s="26"/>
    </row>
    <row r="331" spans="2:29" ht="12.75" customHeight="1" x14ac:dyDescent="0.2">
      <c r="B331" s="48"/>
      <c r="D331" s="27"/>
      <c r="E331" s="28"/>
      <c r="F331" s="27"/>
      <c r="G331" s="29"/>
      <c r="H331" s="28"/>
      <c r="I331" s="26" t="str">
        <f t="shared" si="83"/>
        <v/>
      </c>
      <c r="J331" s="26"/>
      <c r="K331" s="26" t="str">
        <f t="shared" si="84"/>
        <v/>
      </c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30"/>
      <c r="Y331" s="30"/>
      <c r="Z331" s="26"/>
      <c r="AA331" s="26"/>
      <c r="AB331" s="25"/>
      <c r="AC331" s="26"/>
    </row>
    <row r="332" spans="2:29" ht="12.75" customHeight="1" x14ac:dyDescent="0.2">
      <c r="B332" s="48"/>
      <c r="D332" s="27"/>
      <c r="E332" s="28"/>
      <c r="F332" s="27"/>
      <c r="G332" s="29"/>
      <c r="H332" s="28"/>
      <c r="I332" s="26" t="str">
        <f t="shared" si="83"/>
        <v/>
      </c>
      <c r="J332" s="26"/>
      <c r="K332" s="26" t="str">
        <f t="shared" si="84"/>
        <v/>
      </c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30"/>
      <c r="Y332" s="30"/>
      <c r="Z332" s="26"/>
      <c r="AA332" s="26"/>
      <c r="AB332" s="25"/>
      <c r="AC332" s="26"/>
    </row>
    <row r="333" spans="2:29" ht="12.75" customHeight="1" x14ac:dyDescent="0.2">
      <c r="B333" s="48"/>
      <c r="D333" s="27"/>
      <c r="E333" s="28"/>
      <c r="F333" s="27"/>
      <c r="G333" s="29"/>
      <c r="H333" s="28"/>
      <c r="I333" s="26" t="str">
        <f t="shared" si="83"/>
        <v/>
      </c>
      <c r="J333" s="26"/>
      <c r="K333" s="26" t="str">
        <f t="shared" si="84"/>
        <v/>
      </c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30"/>
      <c r="Y333" s="30"/>
      <c r="Z333" s="26"/>
      <c r="AA333" s="26"/>
      <c r="AB333" s="25"/>
      <c r="AC333" s="26"/>
    </row>
    <row r="334" spans="2:29" ht="12.75" customHeight="1" x14ac:dyDescent="0.2">
      <c r="B334" s="48"/>
      <c r="D334" s="32"/>
      <c r="E334" s="31"/>
      <c r="F334" s="32"/>
      <c r="G334" s="33"/>
      <c r="H334" s="31"/>
      <c r="I334" s="34" t="str">
        <f t="shared" si="83"/>
        <v/>
      </c>
      <c r="J334" s="34"/>
      <c r="K334" s="34" t="str">
        <f t="shared" si="84"/>
        <v/>
      </c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5"/>
      <c r="Y334" s="35"/>
      <c r="Z334" s="34"/>
      <c r="AA334" s="34"/>
      <c r="AB334" s="35"/>
      <c r="AC334" s="34"/>
    </row>
    <row r="335" spans="2:29" ht="12.75" customHeight="1" x14ac:dyDescent="0.2">
      <c r="B335" s="48"/>
      <c r="D335" s="32"/>
      <c r="E335" s="31"/>
      <c r="F335" s="32"/>
      <c r="G335" s="33"/>
      <c r="H335" s="31"/>
      <c r="I335" s="34" t="str">
        <f t="shared" si="83"/>
        <v/>
      </c>
      <c r="J335" s="34"/>
      <c r="K335" s="34" t="str">
        <f t="shared" si="84"/>
        <v/>
      </c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5"/>
      <c r="Y335" s="35"/>
      <c r="Z335" s="34"/>
      <c r="AA335" s="34"/>
      <c r="AB335" s="35"/>
      <c r="AC335" s="34"/>
    </row>
    <row r="336" spans="2:29" ht="12.75" customHeight="1" x14ac:dyDescent="0.2">
      <c r="B336" s="48"/>
      <c r="D336" s="32"/>
      <c r="E336" s="31"/>
      <c r="F336" s="32"/>
      <c r="G336" s="33"/>
      <c r="H336" s="31"/>
      <c r="I336" s="34" t="str">
        <f t="shared" si="83"/>
        <v/>
      </c>
      <c r="J336" s="34"/>
      <c r="K336" s="34" t="str">
        <f t="shared" si="84"/>
        <v/>
      </c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5"/>
      <c r="Y336" s="35"/>
      <c r="Z336" s="34"/>
      <c r="AA336" s="34"/>
      <c r="AB336" s="35"/>
      <c r="AC336" s="34"/>
    </row>
    <row r="337" spans="2:29" ht="12.75" customHeight="1" thickBot="1" x14ac:dyDescent="0.25">
      <c r="B337" s="49"/>
      <c r="D337" s="36"/>
      <c r="E337" s="31"/>
      <c r="F337" s="37"/>
      <c r="G337" s="33"/>
      <c r="H337" s="31"/>
      <c r="I337" s="31" t="str">
        <f t="shared" si="83"/>
        <v/>
      </c>
      <c r="J337" s="34"/>
      <c r="K337" s="34" t="str">
        <f t="shared" si="84"/>
        <v/>
      </c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5"/>
      <c r="Y337" s="35"/>
      <c r="Z337" s="34"/>
      <c r="AA337" s="34"/>
      <c r="AB337" s="35"/>
      <c r="AC337" s="34"/>
    </row>
    <row r="338" spans="2:29" ht="12.75" customHeight="1" thickBot="1" x14ac:dyDescent="0.25">
      <c r="D338" s="102" t="s">
        <v>3</v>
      </c>
      <c r="E338" s="103"/>
      <c r="F338" s="103"/>
      <c r="G338" s="103"/>
      <c r="H338" s="103"/>
      <c r="I338" s="103"/>
      <c r="J338" s="103"/>
      <c r="K338" s="103"/>
      <c r="L338" s="38" t="str">
        <f>IF(L261="","",IF(L278="","",IF(SUM(L279:L337)&lt;&gt;0,SUM(L279:L337),"")))</f>
        <v/>
      </c>
      <c r="M338" s="38"/>
      <c r="N338" s="38" t="str">
        <f t="shared" ref="N338" si="85">IF(N261="","",IF(N278="","",IF(SUM(N279:N337)&lt;&gt;0,SUM(N279:N337),"")))</f>
        <v/>
      </c>
      <c r="O338" s="38" t="str">
        <f t="shared" ref="O338" si="86">IF(O261="","",IF(O278="","",IF(SUM(O279:O337)&lt;&gt;0,SUM(O279:O337),"")))</f>
        <v/>
      </c>
      <c r="P338" s="38" t="str">
        <f t="shared" ref="P338" si="87">IF(P261="","",IF(P278="","",IF(SUM(P279:P337)&lt;&gt;0,SUM(P279:P337),"")))</f>
        <v/>
      </c>
      <c r="Q338" s="38" t="str">
        <f t="shared" ref="Q338" si="88">IF(Q261="","",IF(Q278="","",IF(SUM(Q279:Q337)&lt;&gt;0,SUM(Q279:Q337),"")))</f>
        <v/>
      </c>
      <c r="R338" s="38" t="str">
        <f t="shared" ref="R338" si="89">IF(R261="","",IF(R278="","",IF(SUM(R279:R337)&lt;&gt;0,SUM(R279:R337),"")))</f>
        <v/>
      </c>
      <c r="S338" s="38" t="str">
        <f t="shared" ref="S338" si="90">IF(S261="","",IF(S278="","",IF(SUM(S279:S337)&lt;&gt;0,SUM(S279:S337),"")))</f>
        <v/>
      </c>
      <c r="T338" s="38" t="str">
        <f t="shared" ref="T338" si="91">IF(T261="","",IF(T278="","",IF(SUM(T279:T337)&lt;&gt;0,SUM(T279:T337),"")))</f>
        <v/>
      </c>
      <c r="U338" s="38" t="str">
        <f t="shared" ref="U338" si="92">IF(U261="","",IF(U278="","",IF(SUM(U279:U337)&lt;&gt;0,SUM(U279:U337),"")))</f>
        <v/>
      </c>
      <c r="V338" s="38" t="str">
        <f t="shared" ref="V338" si="93">IF(V261="","",IF(V278="","",IF(SUM(V279:V337)&lt;&gt;0,SUM(V279:V337),"")))</f>
        <v/>
      </c>
      <c r="W338" s="38" t="str">
        <f t="shared" ref="W338" si="94">IF(W261="","",IF(W278="","",IF(SUM(W279:W337)&lt;&gt;0,SUM(W279:W337),"")))</f>
        <v/>
      </c>
      <c r="X338" s="38" t="str">
        <f t="shared" ref="X338" si="95">IF(X261="","",IF(X278="","",IF(SUM(X279:X337)&lt;&gt;0,SUM(X279:X337),"")))</f>
        <v/>
      </c>
      <c r="Y338" s="38" t="str">
        <f t="shared" ref="Y338" si="96">IF(Y261="","",IF(Y278="","",IF(SUM(Y279:Y337)&lt;&gt;0,SUM(Y279:Y337),"")))</f>
        <v/>
      </c>
      <c r="Z338" s="38" t="str">
        <f t="shared" ref="Z338" si="97">IF(Z261="","",IF(Z278="","",IF(SUM(Z279:Z337)&lt;&gt;0,SUM(Z279:Z337),"")))</f>
        <v/>
      </c>
      <c r="AA338" s="38" t="str">
        <f t="shared" ref="AA338" si="98">IF(AA261="","",IF(AA278="","",IF(SUM(AA279:AA337)&lt;&gt;0,SUM(AA279:AA337),"")))</f>
        <v/>
      </c>
      <c r="AB338" s="38" t="str">
        <f t="shared" ref="AB338" si="99">IF(AB261="","",IF(AB278="","",IF(SUM(AB279:AB337)&lt;&gt;0,SUM(AB279:AB337),"")))</f>
        <v/>
      </c>
      <c r="AC338" s="38" t="str">
        <f t="shared" ref="AC338" si="100">IF(AC261="","",IF(AC278="","",IF(SUM(AC279:AC337)&lt;&gt;0,SUM(AC279:AC337),"")))</f>
        <v/>
      </c>
    </row>
    <row r="339" spans="2:29" ht="12.75" customHeight="1" x14ac:dyDescent="0.2">
      <c r="B339" s="6" t="s">
        <v>14</v>
      </c>
      <c r="D339" s="85" t="s">
        <v>4</v>
      </c>
      <c r="E339" s="86"/>
      <c r="F339" s="86"/>
      <c r="G339" s="86"/>
      <c r="H339" s="86"/>
      <c r="I339" s="86"/>
      <c r="J339" s="86"/>
      <c r="K339" s="86"/>
      <c r="L339" s="39" t="str">
        <f>IF(L261="","",IF(L278="",IF(SUM(COUNTIF(L279:L337,"LS")+COUNTIF(L279:L337,"LUMP"))&gt;0,"LS",""),IF(L338&lt;&gt;"",ROUNDUP(L338,0),"")))</f>
        <v/>
      </c>
      <c r="M339" s="39"/>
      <c r="N339" s="39" t="str">
        <f t="shared" ref="N339" si="101">IF(N261="","",IF(N278="",IF(SUM(COUNTIF(N279:N337,"LS")+COUNTIF(N279:N337,"LUMP"))&gt;0,"LS",""),IF(N338&lt;&gt;"",ROUNDUP(N338,0),"")))</f>
        <v/>
      </c>
      <c r="O339" s="39" t="str">
        <f t="shared" ref="O339" si="102">IF(O261="","",IF(O278="",IF(SUM(COUNTIF(O279:O337,"LS")+COUNTIF(O279:O337,"LUMP"))&gt;0,"LS",""),IF(O338&lt;&gt;"",ROUNDUP(O338,0),"")))</f>
        <v/>
      </c>
      <c r="P339" s="39" t="str">
        <f t="shared" ref="P339" si="103">IF(P261="","",IF(P278="",IF(SUM(COUNTIF(P279:P337,"LS")+COUNTIF(P279:P337,"LUMP"))&gt;0,"LS",""),IF(P338&lt;&gt;"",ROUNDUP(P338,0),"")))</f>
        <v/>
      </c>
      <c r="Q339" s="39" t="str">
        <f t="shared" ref="Q339" si="104">IF(Q261="","",IF(Q278="",IF(SUM(COUNTIF(Q279:Q337,"LS")+COUNTIF(Q279:Q337,"LUMP"))&gt;0,"LS",""),IF(Q338&lt;&gt;"",ROUNDUP(Q338,0),"")))</f>
        <v/>
      </c>
      <c r="R339" s="39" t="str">
        <f t="shared" ref="R339" si="105">IF(R261="","",IF(R278="",IF(SUM(COUNTIF(R279:R337,"LS")+COUNTIF(R279:R337,"LUMP"))&gt;0,"LS",""),IF(R338&lt;&gt;"",ROUNDUP(R338,0),"")))</f>
        <v/>
      </c>
      <c r="S339" s="39" t="str">
        <f t="shared" ref="S339" si="106">IF(S261="","",IF(S278="",IF(SUM(COUNTIF(S279:S337,"LS")+COUNTIF(S279:S337,"LUMP"))&gt;0,"LS",""),IF(S338&lt;&gt;"",ROUNDUP(S338,0),"")))</f>
        <v/>
      </c>
      <c r="T339" s="39" t="str">
        <f t="shared" ref="T339" si="107">IF(T261="","",IF(T278="",IF(SUM(COUNTIF(T279:T337,"LS")+COUNTIF(T279:T337,"LUMP"))&gt;0,"LS",""),IF(T338&lt;&gt;"",ROUNDUP(T338,0),"")))</f>
        <v/>
      </c>
      <c r="U339" s="39" t="str">
        <f t="shared" ref="U339" si="108">IF(U261="","",IF(U278="",IF(SUM(COUNTIF(U279:U337,"LS")+COUNTIF(U279:U337,"LUMP"))&gt;0,"LS",""),IF(U338&lt;&gt;"",ROUNDUP(U338,0),"")))</f>
        <v/>
      </c>
      <c r="V339" s="39" t="str">
        <f t="shared" ref="V339" si="109">IF(V261="","",IF(V278="",IF(SUM(COUNTIF(V279:V337,"LS")+COUNTIF(V279:V337,"LUMP"))&gt;0,"LS",""),IF(V338&lt;&gt;"",ROUNDUP(V338,0),"")))</f>
        <v/>
      </c>
      <c r="W339" s="39" t="str">
        <f t="shared" ref="W339" si="110">IF(W261="","",IF(W278="",IF(SUM(COUNTIF(W279:W337,"LS")+COUNTIF(W279:W337,"LUMP"))&gt;0,"LS",""),IF(W338&lt;&gt;"",ROUNDUP(W338,0),"")))</f>
        <v/>
      </c>
      <c r="X339" s="39" t="str">
        <f t="shared" ref="X339" si="111">IF(X261="","",IF(X278="",IF(SUM(COUNTIF(X279:X337,"LS")+COUNTIF(X279:X337,"LUMP"))&gt;0,"LS",""),IF(X338&lt;&gt;"",ROUNDUP(X338,0),"")))</f>
        <v/>
      </c>
      <c r="Y339" s="39" t="str">
        <f t="shared" ref="Y339" si="112">IF(Y261="","",IF(Y278="",IF(SUM(COUNTIF(Y279:Y337,"LS")+COUNTIF(Y279:Y337,"LUMP"))&gt;0,"LS",""),IF(Y338&lt;&gt;"",ROUNDUP(Y338,0),"")))</f>
        <v/>
      </c>
      <c r="Z339" s="39" t="str">
        <f t="shared" ref="Z339" si="113">IF(Z261="","",IF(Z278="",IF(SUM(COUNTIF(Z279:Z337,"LS")+COUNTIF(Z279:Z337,"LUMP"))&gt;0,"LS",""),IF(Z338&lt;&gt;"",ROUNDUP(Z338,0),"")))</f>
        <v/>
      </c>
      <c r="AA339" s="39" t="str">
        <f t="shared" ref="AA339" si="114">IF(AA261="","",IF(AA278="",IF(SUM(COUNTIF(AA279:AA337,"LS")+COUNTIF(AA279:AA337,"LUMP"))&gt;0,"LS",""),IF(AA338&lt;&gt;"",ROUNDUP(AA338,0),"")))</f>
        <v/>
      </c>
      <c r="AB339" s="39" t="str">
        <f t="shared" ref="AB339" si="115">IF(AB261="","",IF(AB278="",IF(SUM(COUNTIF(AB279:AB337,"LS")+COUNTIF(AB279:AB337,"LUMP"))&gt;0,"LS",""),IF(AB338&lt;&gt;"",ROUNDUP(AB338,0),"")))</f>
        <v/>
      </c>
      <c r="AC339" s="39" t="str">
        <f t="shared" ref="AC339" si="116">IF(AC261="","",IF(AC278="",IF(SUM(COUNTIF(AC279:AC337,"LS")+COUNTIF(AC279:AC337,"LUMP"))&gt;0,"LS",""),IF(AC338&lt;&gt;"",ROUNDUP(AC338,0),"")))</f>
        <v/>
      </c>
    </row>
  </sheetData>
  <mergeCells count="149">
    <mergeCell ref="O266:O277"/>
    <mergeCell ref="P266:P277"/>
    <mergeCell ref="O185:O196"/>
    <mergeCell ref="P185:P196"/>
    <mergeCell ref="M96:N96"/>
    <mergeCell ref="AC266:AC277"/>
    <mergeCell ref="X104:X115"/>
    <mergeCell ref="Y104:Y115"/>
    <mergeCell ref="Z104:Z115"/>
    <mergeCell ref="AA104:AA115"/>
    <mergeCell ref="AB104:AB115"/>
    <mergeCell ref="AC104:AC115"/>
    <mergeCell ref="X185:X196"/>
    <mergeCell ref="Y185:Y196"/>
    <mergeCell ref="Z185:Z196"/>
    <mergeCell ref="AA185:AA196"/>
    <mergeCell ref="AB185:AB196"/>
    <mergeCell ref="AC185:AC196"/>
    <mergeCell ref="D179:AC179"/>
    <mergeCell ref="D184:F196"/>
    <mergeCell ref="G184:G196"/>
    <mergeCell ref="H184:H196"/>
    <mergeCell ref="I184:I196"/>
    <mergeCell ref="K184:K196"/>
    <mergeCell ref="L266:L277"/>
    <mergeCell ref="N266:N277"/>
    <mergeCell ref="AB266:AB277"/>
    <mergeCell ref="T266:T277"/>
    <mergeCell ref="U266:U277"/>
    <mergeCell ref="V266:V277"/>
    <mergeCell ref="W266:W277"/>
    <mergeCell ref="Q266:Q277"/>
    <mergeCell ref="R266:R277"/>
    <mergeCell ref="S266:S277"/>
    <mergeCell ref="U185:U196"/>
    <mergeCell ref="V185:V196"/>
    <mergeCell ref="W185:W196"/>
    <mergeCell ref="Q185:Q196"/>
    <mergeCell ref="R185:R196"/>
    <mergeCell ref="S185:S196"/>
    <mergeCell ref="T185:T196"/>
    <mergeCell ref="X266:X277"/>
    <mergeCell ref="Y266:Y277"/>
    <mergeCell ref="Z266:Z277"/>
    <mergeCell ref="AA266:AA277"/>
    <mergeCell ref="D278:F278"/>
    <mergeCell ref="D338:K338"/>
    <mergeCell ref="D339:K339"/>
    <mergeCell ref="D265:F277"/>
    <mergeCell ref="G265:G277"/>
    <mergeCell ref="H265:H277"/>
    <mergeCell ref="I265:I277"/>
    <mergeCell ref="J265:J277"/>
    <mergeCell ref="K265:K277"/>
    <mergeCell ref="D9:AC9"/>
    <mergeCell ref="J14:J26"/>
    <mergeCell ref="H14:H26"/>
    <mergeCell ref="D14:F26"/>
    <mergeCell ref="G14:G26"/>
    <mergeCell ref="K14:K26"/>
    <mergeCell ref="P15:P26"/>
    <mergeCell ref="Q15:Q26"/>
    <mergeCell ref="R15:R26"/>
    <mergeCell ref="S15:S26"/>
    <mergeCell ref="L15:L26"/>
    <mergeCell ref="N15:N26"/>
    <mergeCell ref="O15:O26"/>
    <mergeCell ref="U15:U26"/>
    <mergeCell ref="B265:B278"/>
    <mergeCell ref="V15:V26"/>
    <mergeCell ref="W15:W26"/>
    <mergeCell ref="X15:X26"/>
    <mergeCell ref="AC15:AC26"/>
    <mergeCell ref="Y15:Y26"/>
    <mergeCell ref="Z15:Z26"/>
    <mergeCell ref="AA15:AA26"/>
    <mergeCell ref="AB15:AB26"/>
    <mergeCell ref="B14:B27"/>
    <mergeCell ref="I14:I26"/>
    <mergeCell ref="D27:F27"/>
    <mergeCell ref="D177:K177"/>
    <mergeCell ref="D116:F116"/>
    <mergeCell ref="D96:K96"/>
    <mergeCell ref="T15:T26"/>
    <mergeCell ref="D176:K176"/>
    <mergeCell ref="D95:K95"/>
    <mergeCell ref="D260:AC260"/>
    <mergeCell ref="P104:P115"/>
    <mergeCell ref="Q104:Q115"/>
    <mergeCell ref="R104:R115"/>
    <mergeCell ref="D81:F81"/>
    <mergeCell ref="D82:F82"/>
    <mergeCell ref="D65:F65"/>
    <mergeCell ref="D66:F66"/>
    <mergeCell ref="D98:AC98"/>
    <mergeCell ref="D103:F115"/>
    <mergeCell ref="G103:G115"/>
    <mergeCell ref="O104:O115"/>
    <mergeCell ref="D197:F197"/>
    <mergeCell ref="D257:K257"/>
    <mergeCell ref="U104:U115"/>
    <mergeCell ref="V104:V115"/>
    <mergeCell ref="R28:R94"/>
    <mergeCell ref="S28:S94"/>
    <mergeCell ref="S104:S115"/>
    <mergeCell ref="T104:T115"/>
    <mergeCell ref="J103:J115"/>
    <mergeCell ref="K103:K115"/>
    <mergeCell ref="W104:W115"/>
    <mergeCell ref="L104:L115"/>
    <mergeCell ref="N104:N115"/>
    <mergeCell ref="H103:H115"/>
    <mergeCell ref="I103:I115"/>
    <mergeCell ref="D62:F62"/>
    <mergeCell ref="L185:L196"/>
    <mergeCell ref="N185:N196"/>
    <mergeCell ref="D258:K258"/>
    <mergeCell ref="J184:J196"/>
    <mergeCell ref="D67:F67"/>
    <mergeCell ref="D68:F68"/>
    <mergeCell ref="D69:F69"/>
    <mergeCell ref="D70:F70"/>
    <mergeCell ref="D71:F71"/>
    <mergeCell ref="D72:F72"/>
    <mergeCell ref="D73:F73"/>
    <mergeCell ref="B103:B116"/>
    <mergeCell ref="B184:B197"/>
    <mergeCell ref="M15:M26"/>
    <mergeCell ref="D83:F83"/>
    <mergeCell ref="D84:F84"/>
    <mergeCell ref="D93:F93"/>
    <mergeCell ref="D94:F94"/>
    <mergeCell ref="D85:F85"/>
    <mergeCell ref="D86:F86"/>
    <mergeCell ref="D87:F87"/>
    <mergeCell ref="D88:F88"/>
    <mergeCell ref="D89:F89"/>
    <mergeCell ref="D91:F91"/>
    <mergeCell ref="D92:F92"/>
    <mergeCell ref="D90:F90"/>
    <mergeCell ref="D74:F74"/>
    <mergeCell ref="D75:F75"/>
    <mergeCell ref="D76:F76"/>
    <mergeCell ref="D77:F77"/>
    <mergeCell ref="D78:F78"/>
    <mergeCell ref="D79:F79"/>
    <mergeCell ref="D80:F80"/>
    <mergeCell ref="D63:F63"/>
    <mergeCell ref="D64:F64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2015-05-18T15:19:41Z</cp:lastPrinted>
  <dcterms:created xsi:type="dcterms:W3CDTF">2004-11-29T18:07:26Z</dcterms:created>
  <dcterms:modified xsi:type="dcterms:W3CDTF">2022-10-06T21:14:59Z</dcterms:modified>
</cp:coreProperties>
</file>