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405194\"/>
    </mc:Choice>
  </mc:AlternateContent>
  <xr:revisionPtr revIDLastSave="0" documentId="13_ncr:1_{28AAC25B-4F27-4D46-A234-0535B81C2AEE}" xr6:coauthVersionLast="47" xr6:coauthVersionMax="47" xr10:uidLastSave="{00000000-0000-0000-0000-000000000000}"/>
  <bookViews>
    <workbookView xWindow="2196" yWindow="2196" windowWidth="17280" windowHeight="8994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" l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64" i="1" l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<sst xmlns="http://schemas.openxmlformats.org/spreadsheetml/2006/main" count="38" uniqueCount="37">
  <si>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</si>
  <si>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</si>
  <si>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</si>
  <si>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</si>
  <si>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</si>
  <si>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</si>
  <si>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</si>
  <si>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</si>
  <si>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</si>
  <si>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</si>
  <si>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</si>
  <si>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</si>
  <si>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</si>
  <si>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</si>
  <si>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</si>
  <si>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</si>
  <si>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</si>
  <si>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</si>
  <si>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</si>
  <si>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</si>
  <si>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</si>
  <si>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</si>
  <si>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</si>
  <si>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</si>
  <si>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</si>
  <si>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</si>
  <si>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</si>
  <si>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</si>
  <si>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</si>
  <si>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</si>
  <si>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</si>
  <si>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</si>
  <si>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</si>
  <si>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</si>
  <si>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519E11100</t>
  </si>
  <si>
    <t>512E73501</t>
  </si>
  <si>
    <t>02/BRO/47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</si>
</sst>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4"/>
  <sheetViews>
    <sheetView showGridLines="0" tabSelected="1" zoomScale="60" zoomScaleNormal="60" workbookViewId="0">
      <selection activeCell="B12" sqref="B12:K64"/>
    </sheetView>
  </sheetViews>
  <sheetFormatPr defaultColWidth="9.1640625" defaultRowHeight="12.75" customHeight="1" x14ac:dyDescent="0.4"/>
  <cols>
    <col min="1" max="1" width="2.71875" style="1" customWidth="1"/>
    <col min="2" max="2" width="11.71875" style="2" customWidth="1"/>
    <col min="3" max="3" width="12.71875" style="2" customWidth="1"/>
    <col min="4" max="5" width="11.71875" style="2" customWidth="1"/>
    <col min="6" max="6" width="66.5546875" style="1" customWidth="1"/>
    <col min="7" max="11" width="11.71875" style="2" customWidth="1"/>
    <col min="12" max="13" width="2.71875" style="1" customWidth="1"/>
    <col min="14" max="14" width="17" style="1" bestFit="1" customWidth="1"/>
    <col min="15" max="15" width="11.71875" style="1" customWidth="1"/>
    <col min="16" max="16" width="35.71875" style="1" customWidth="1"/>
    <col min="17" max="18" width="9.1640625" style="1"/>
    <col min="19" max="19" width="25.71875" style="1" customWidth="1"/>
    <col min="20" max="16384" width="9.1640625" style="1"/>
  </cols>
  <sheetData>
    <row r="1" spans="1:20" s="3" customFormat="1" ht="12.75" customHeight="1" x14ac:dyDescent="0.4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4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4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4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4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4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4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45">
      <c r="N9" s="48" t="s">
        <v>25</v>
      </c>
      <c r="O9" s="59"/>
      <c r="P9" s="60"/>
    </row>
    <row r="10" spans="1:20" ht="12.75" customHeight="1" thickBot="1" x14ac:dyDescent="0.4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4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45">
      <c r="B12" s="78" t="str">
        <f>CONCATENATE("E S T I M A T E D     Q U A N T I T I E S"," (",O12,")")</f>
        <v>E S T I M A T E D     Q U A N T I T I E S (02/BRO/47)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36</v>
      </c>
      <c r="P12" s="60"/>
    </row>
    <row r="13" spans="1:20" ht="12.75" customHeight="1" thickBot="1" x14ac:dyDescent="0.4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4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4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4">
      <c r="B16" s="12" t="str">
        <f t="shared" ref="B16:B47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7" si="2">IF(OR(TRIM(N16)=0,TRIM(N16)=""),"",IF(IFERROR(TRIM(INDEX(QryItemNamed,MATCH(TRIM(N16),ITEM,0),3)),"")="LS","LS",IF((SUM(G16:J16)+O16)=0,"",SUM(G16:J16)+O16)))</f>
        <v/>
      </c>
      <c r="E16" s="14" t="str">
        <f t="shared" ref="E16:E47" si="3">IF(OR(TRIM(N16)=0,TRIM(N16)=""),"",IF(IFERROR(TRIM(INDEX(QryItemNamed,MATCH(TRIM(N16),ITEM,0),3)),"")="LS","",IFERROR(TRIM(INDEX(QryItemNamed,MATCH(TRIM(N16),ITEM,0),3)),"")))</f>
        <v/>
      </c>
      <c r="F16" s="15" t="str">
        <f t="shared" ref="F16:F4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7" si="5">IF(OR(TRIM(N16)=0,TRIM(N16)=""),"",IFERROR(TRIM(INDEX(QryItemNamed,MATCH(TRIM(N16),ITEM,0),6)),""))</f>
        <v/>
      </c>
      <c r="S16" s="46"/>
      <c r="T16" s="50" t="str">
        <f t="shared" ref="T16:T47" si="6">IF(OR(TRIM(N16)=0,TRIM(N16)=""),"",IFERROR(TRIM(INDEX(QryItemNamed,MATCH(TRIM(N16),ITEM,0),7)),""))</f>
        <v/>
      </c>
    </row>
    <row r="17" spans="2:20" ht="12.75" customHeight="1" x14ac:dyDescent="0.4">
      <c r="B17" s="16" t="str">
        <f t="shared" si="0"/>
        <v>519</v>
      </c>
      <c r="C17" s="17" t="str">
        <f t="shared" si="1"/>
        <v>11100</v>
      </c>
      <c r="D17" s="18">
        <f t="shared" si="2"/>
        <v>203</v>
      </c>
      <c r="E17" s="18" t="str">
        <f t="shared" si="3"/>
        <v>SF</v>
      </c>
      <c r="F17" s="19" t="str">
        <f t="shared" si="4"/>
        <v>PATCHING CONCRETE STRUCTURE</v>
      </c>
      <c r="G17" s="31"/>
      <c r="H17" s="31"/>
      <c r="I17" s="31">
        <v>8</v>
      </c>
      <c r="J17" s="31">
        <v>195</v>
      </c>
      <c r="K17" s="32"/>
      <c r="L17" s="30"/>
      <c r="M17" s="30"/>
      <c r="N17" s="10" t="s">
        <v>34</v>
      </c>
      <c r="O17" s="39"/>
      <c r="P17" s="36"/>
      <c r="R17" s="41" t="str">
        <f t="shared" si="5"/>
        <v/>
      </c>
      <c r="S17" s="42"/>
      <c r="T17" s="50" t="str">
        <f t="shared" si="6"/>
        <v>0</v>
      </c>
    </row>
    <row r="18" spans="2:20" ht="12.75" customHeight="1" x14ac:dyDescent="0.4">
      <c r="B18" s="16" t="str">
        <f t="shared" si="0"/>
        <v>512</v>
      </c>
      <c r="C18" s="17" t="str">
        <f t="shared" si="1"/>
        <v>73501</v>
      </c>
      <c r="D18" s="18">
        <f t="shared" si="2"/>
        <v>882</v>
      </c>
      <c r="E18" s="18" t="str">
        <f t="shared" si="3"/>
        <v>SY</v>
      </c>
      <c r="F18" s="19" t="str">
        <f t="shared" si="4"/>
        <v>TREATING CONCRETE BRIDGE DECKS WITH GRAVITY FED RESIN, AS PER PLAN</v>
      </c>
      <c r="G18" s="31"/>
      <c r="H18" s="31"/>
      <c r="I18" s="31">
        <v>660</v>
      </c>
      <c r="J18" s="31">
        <v>222</v>
      </c>
      <c r="K18" s="32">
        <v>1</v>
      </c>
      <c r="L18" s="30"/>
      <c r="M18" s="30"/>
      <c r="N18" s="10" t="s">
        <v>35</v>
      </c>
      <c r="O18" s="39"/>
      <c r="P18" s="36"/>
      <c r="R18" s="41" t="str">
        <f t="shared" si="5"/>
        <v/>
      </c>
      <c r="S18" s="42"/>
      <c r="T18" s="50" t="str">
        <f t="shared" si="6"/>
        <v>0</v>
      </c>
    </row>
    <row r="19" spans="2:20" ht="12.75" hidden="1" customHeight="1" x14ac:dyDescent="0.4">
      <c r="B19" s="16" t="str">
        <f t="shared" si="0"/>
        <v/>
      </c>
      <c r="C19" s="17" t="str">
        <f t="shared" si="1"/>
        <v/>
      </c>
      <c r="D19" s="18" t="str">
        <f t="shared" si="2"/>
        <v/>
      </c>
      <c r="E19" s="18" t="str">
        <f t="shared" si="3"/>
        <v/>
      </c>
      <c r="F19" s="19" t="str">
        <f t="shared" si="4"/>
        <v/>
      </c>
      <c r="G19" s="31"/>
      <c r="H19" s="31"/>
      <c r="I19" s="31"/>
      <c r="J19" s="31"/>
      <c r="K19" s="32"/>
      <c r="L19" s="30"/>
      <c r="M19" s="30"/>
      <c r="N19" s="10"/>
      <c r="O19" s="39"/>
      <c r="P19" s="36"/>
      <c r="R19" s="41" t="str">
        <f t="shared" si="5"/>
        <v/>
      </c>
      <c r="S19" s="42"/>
      <c r="T19" s="50" t="str">
        <f t="shared" si="6"/>
        <v/>
      </c>
    </row>
    <row r="20" spans="2:20" ht="12.75" hidden="1" customHeight="1" x14ac:dyDescent="0.4"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8" t="str">
        <f t="shared" si="3"/>
        <v/>
      </c>
      <c r="F20" s="19" t="str">
        <f t="shared" si="4"/>
        <v/>
      </c>
      <c r="G20" s="31"/>
      <c r="H20" s="31"/>
      <c r="I20" s="31"/>
      <c r="J20" s="31"/>
      <c r="K20" s="32"/>
      <c r="L20" s="30"/>
      <c r="M20" s="30"/>
      <c r="N20" s="10"/>
      <c r="O20" s="39"/>
      <c r="P20" s="36"/>
      <c r="R20" s="41" t="str">
        <f t="shared" si="5"/>
        <v/>
      </c>
      <c r="S20" s="42"/>
      <c r="T20" s="50" t="str">
        <f t="shared" si="6"/>
        <v/>
      </c>
    </row>
    <row r="21" spans="2:20" ht="12.75" hidden="1" customHeight="1" x14ac:dyDescent="0.4">
      <c r="B21" s="16" t="str">
        <f t="shared" si="0"/>
        <v/>
      </c>
      <c r="C21" s="17" t="str">
        <f t="shared" si="1"/>
        <v/>
      </c>
      <c r="D21" s="18" t="str">
        <f t="shared" si="2"/>
        <v/>
      </c>
      <c r="E21" s="18" t="str">
        <f t="shared" si="3"/>
        <v/>
      </c>
      <c r="F21" s="19" t="str">
        <f t="shared" si="4"/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 t="shared" si="5"/>
        <v/>
      </c>
      <c r="S21" s="42"/>
      <c r="T21" s="50" t="str">
        <f t="shared" si="6"/>
        <v/>
      </c>
    </row>
    <row r="22" spans="2:20" ht="12.75" hidden="1" customHeight="1" x14ac:dyDescent="0.4">
      <c r="B22" s="16" t="str">
        <f t="shared" si="0"/>
        <v/>
      </c>
      <c r="C22" s="17" t="str">
        <f t="shared" si="1"/>
        <v/>
      </c>
      <c r="D22" s="18" t="str">
        <f t="shared" si="2"/>
        <v/>
      </c>
      <c r="E22" s="18" t="str">
        <f t="shared" si="3"/>
        <v/>
      </c>
      <c r="F22" s="19" t="str">
        <f t="shared" si="4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 t="str">
        <f t="shared" si="5"/>
        <v/>
      </c>
      <c r="S22" s="42"/>
      <c r="T22" s="50" t="str">
        <f t="shared" si="6"/>
        <v/>
      </c>
    </row>
    <row r="23" spans="2:20" ht="12.75" hidden="1" customHeight="1" x14ac:dyDescent="0.4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5"/>
        <v/>
      </c>
      <c r="S23" s="42"/>
      <c r="T23" s="50" t="str">
        <f t="shared" si="6"/>
        <v/>
      </c>
    </row>
    <row r="24" spans="2:20" ht="12.75" hidden="1" customHeight="1" x14ac:dyDescent="0.4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4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4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4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4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4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4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4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4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4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4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4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4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4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4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4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4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4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4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4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4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4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4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hidden="1" customHeight="1" x14ac:dyDescent="0.4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0" t="str">
        <f t="shared" si="6"/>
        <v/>
      </c>
    </row>
    <row r="48" spans="2:20" ht="12.75" hidden="1" customHeight="1" x14ac:dyDescent="0.4">
      <c r="B48" s="16" t="str">
        <f t="shared" ref="B48:B64" si="7">IF(OR(TRIM(N48)=0,TRIM(N48)=""),"",IF(IFERROR(TRIM(INDEX(QryItemNamed,MATCH(TRIM(N48),ITEM,0),2)),"")="Y","SPECIAL",LEFT(IFERROR(TRIM(INDEX(ITEM,MATCH(TRIM(N48),ITEM,0))),""),3)))</f>
        <v/>
      </c>
      <c r="C48" s="17" t="str">
        <f t="shared" ref="C48:C64" si="8">IF(OR(TRIM(N48)=0,TRIM(N48)=""),"",IF(IFERROR(TRIM(INDEX(QryItemNamed,MATCH(TRIM(N48),ITEM,0),2)),"")="Y",LEFT(IFERROR(TRIM(INDEX(ITEM,MATCH(TRIM(N48),ITEM,0))),""),3)&amp;RIGHT(IFERROR(TRIM(INDEX(ITEM,MATCH(TRIM(N48),ITEM,0))),""),5),RIGHT(IFERROR(TRIM(INDEX(ITEM,MATCH(TRIM(N48),ITEM,0))),""),5)))</f>
        <v/>
      </c>
      <c r="D48" s="18" t="str">
        <f t="shared" ref="D48:D64" si="9">IF(OR(TRIM(N48)=0,TRIM(N48)=""),"",IF(IFERROR(TRIM(INDEX(QryItemNamed,MATCH(TRIM(N48),ITEM,0),3)),"")="LS","LS",IF((SUM(G48:J48)+O48)=0,"",SUM(G48:J48)+O48)))</f>
        <v/>
      </c>
      <c r="E48" s="18" t="str">
        <f t="shared" ref="E48:E64" si="10">IF(OR(TRIM(N48)=0,TRIM(N48)=""),"",IF(IFERROR(TRIM(INDEX(QryItemNamed,MATCH(TRIM(N48),ITEM,0),3)),"")="LS","",IFERROR(TRIM(INDEX(QryItemNamed,MATCH(TRIM(N48),ITEM,0),3)),"")))</f>
        <v/>
      </c>
      <c r="F48" s="19" t="str">
        <f t="shared" ref="F48:F64" si="11">IF(OR(TRIM(N48)=0,TRIM(N48)=""),IF(P48="","",P48),IF(IFERROR(TRIM(INDEX(QryItemNamed,MATCH(TRIM(N48),ITEM,0),2)),"")="Y",TRIM(RIGHT(IFERROR(TRIM(INDEX(QryItemNamed,MATCH(TRIM(N48),ITEM,0),4)),"123456789012"),LEN(IFERROR(TRIM(INDEX(QryItemNamed,MATCH(TRIM(N48),ITEM,0),4)),"123456789012"))-9))&amp;P48,IFERROR(TRIM(INDEX(QryItemNamed,MATCH(TRIM(N48),ITEM,0),4))&amp;P48,"ITEM CODE DOES NOT EXIST IN ITEM MASTER")))</f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ref="R48:R64" si="12">IF(OR(TRIM(N48)=0,TRIM(N48)=""),"",IFERROR(TRIM(INDEX(QryItemNamed,MATCH(TRIM(N48),ITEM,0),6)),""))</f>
        <v/>
      </c>
      <c r="S48" s="42"/>
      <c r="T48" s="50" t="str">
        <f t="shared" ref="T48:T64" si="13">IF(OR(TRIM(N48)=0,TRIM(N48)=""),"",IFERROR(TRIM(INDEX(QryItemNamed,MATCH(TRIM(N48),ITEM,0),7)),""))</f>
        <v/>
      </c>
    </row>
    <row r="49" spans="2:20" ht="12.75" hidden="1" customHeight="1" x14ac:dyDescent="0.4">
      <c r="B49" s="16" t="str">
        <f t="shared" si="7"/>
        <v/>
      </c>
      <c r="C49" s="17" t="str">
        <f t="shared" si="8"/>
        <v/>
      </c>
      <c r="D49" s="18" t="str">
        <f t="shared" si="9"/>
        <v/>
      </c>
      <c r="E49" s="18" t="str">
        <f t="shared" si="10"/>
        <v/>
      </c>
      <c r="F49" s="19" t="str">
        <f t="shared" si="11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2"/>
        <v/>
      </c>
      <c r="S49" s="42"/>
      <c r="T49" s="50" t="str">
        <f t="shared" si="13"/>
        <v/>
      </c>
    </row>
    <row r="50" spans="2:20" ht="12.75" hidden="1" customHeight="1" x14ac:dyDescent="0.4">
      <c r="B50" s="16" t="str">
        <f t="shared" si="7"/>
        <v/>
      </c>
      <c r="C50" s="17" t="str">
        <f t="shared" si="8"/>
        <v/>
      </c>
      <c r="D50" s="18" t="str">
        <f t="shared" si="9"/>
        <v/>
      </c>
      <c r="E50" s="18" t="str">
        <f t="shared" si="10"/>
        <v/>
      </c>
      <c r="F50" s="19" t="str">
        <f t="shared" si="11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2"/>
        <v/>
      </c>
      <c r="S50" s="42"/>
      <c r="T50" s="50" t="str">
        <f t="shared" si="13"/>
        <v/>
      </c>
    </row>
    <row r="51" spans="2:20" ht="12.75" hidden="1" customHeight="1" x14ac:dyDescent="0.4">
      <c r="B51" s="16" t="str">
        <f t="shared" si="7"/>
        <v/>
      </c>
      <c r="C51" s="17" t="str">
        <f t="shared" si="8"/>
        <v/>
      </c>
      <c r="D51" s="18" t="str">
        <f t="shared" si="9"/>
        <v/>
      </c>
      <c r="E51" s="18" t="str">
        <f t="shared" si="10"/>
        <v/>
      </c>
      <c r="F51" s="19" t="str">
        <f t="shared" si="1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2"/>
        <v/>
      </c>
      <c r="S51" s="42"/>
      <c r="T51" s="50" t="str">
        <f t="shared" si="13"/>
        <v/>
      </c>
    </row>
    <row r="52" spans="2:20" ht="12.75" hidden="1" customHeight="1" x14ac:dyDescent="0.4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2"/>
        <v/>
      </c>
      <c r="S52" s="42"/>
      <c r="T52" s="50" t="str">
        <f t="shared" si="13"/>
        <v/>
      </c>
    </row>
    <row r="53" spans="2:20" ht="12.75" hidden="1" customHeight="1" x14ac:dyDescent="0.4">
      <c r="B53" s="16" t="str">
        <f t="shared" si="7"/>
        <v/>
      </c>
      <c r="C53" s="17" t="str">
        <f t="shared" si="8"/>
        <v/>
      </c>
      <c r="D53" s="18" t="str">
        <f t="shared" si="9"/>
        <v/>
      </c>
      <c r="E53" s="18" t="str">
        <f t="shared" si="10"/>
        <v/>
      </c>
      <c r="F53" s="19" t="str">
        <f t="shared" si="1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2"/>
        <v/>
      </c>
      <c r="S53" s="42"/>
      <c r="T53" s="50" t="str">
        <f t="shared" si="13"/>
        <v/>
      </c>
    </row>
    <row r="54" spans="2:20" ht="12.75" hidden="1" customHeight="1" x14ac:dyDescent="0.4">
      <c r="B54" s="16" t="str">
        <f t="shared" si="7"/>
        <v/>
      </c>
      <c r="C54" s="17" t="str">
        <f t="shared" si="8"/>
        <v/>
      </c>
      <c r="D54" s="18" t="str">
        <f t="shared" si="9"/>
        <v/>
      </c>
      <c r="E54" s="18" t="str">
        <f t="shared" si="10"/>
        <v/>
      </c>
      <c r="F54" s="19" t="str">
        <f t="shared" si="1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2"/>
        <v/>
      </c>
      <c r="S54" s="42"/>
      <c r="T54" s="50" t="str">
        <f t="shared" si="13"/>
        <v/>
      </c>
    </row>
    <row r="55" spans="2:20" ht="12.75" hidden="1" customHeight="1" x14ac:dyDescent="0.4">
      <c r="B55" s="16" t="str">
        <f t="shared" si="7"/>
        <v/>
      </c>
      <c r="C55" s="17" t="str">
        <f t="shared" si="8"/>
        <v/>
      </c>
      <c r="D55" s="18" t="str">
        <f t="shared" si="9"/>
        <v/>
      </c>
      <c r="E55" s="18" t="str">
        <f t="shared" si="10"/>
        <v/>
      </c>
      <c r="F55" s="19" t="str">
        <f t="shared" si="1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2"/>
        <v/>
      </c>
      <c r="S55" s="42"/>
      <c r="T55" s="50" t="str">
        <f t="shared" si="13"/>
        <v/>
      </c>
    </row>
    <row r="56" spans="2:20" ht="12.75" hidden="1" customHeight="1" x14ac:dyDescent="0.4">
      <c r="B56" s="16" t="str">
        <f t="shared" si="7"/>
        <v/>
      </c>
      <c r="C56" s="17" t="str">
        <f t="shared" si="8"/>
        <v/>
      </c>
      <c r="D56" s="18" t="str">
        <f t="shared" si="9"/>
        <v/>
      </c>
      <c r="E56" s="18" t="str">
        <f t="shared" si="10"/>
        <v/>
      </c>
      <c r="F56" s="19" t="str">
        <f t="shared" si="1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2"/>
        <v/>
      </c>
      <c r="S56" s="42"/>
      <c r="T56" s="50" t="str">
        <f t="shared" si="13"/>
        <v/>
      </c>
    </row>
    <row r="57" spans="2:20" ht="12.75" hidden="1" customHeight="1" x14ac:dyDescent="0.4">
      <c r="B57" s="16" t="str">
        <f t="shared" si="7"/>
        <v/>
      </c>
      <c r="C57" s="17" t="str">
        <f t="shared" si="8"/>
        <v/>
      </c>
      <c r="D57" s="18" t="str">
        <f t="shared" si="9"/>
        <v/>
      </c>
      <c r="E57" s="18" t="str">
        <f t="shared" si="10"/>
        <v/>
      </c>
      <c r="F57" s="19" t="str">
        <f t="shared" si="1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2"/>
        <v/>
      </c>
      <c r="S57" s="42"/>
      <c r="T57" s="50" t="str">
        <f t="shared" si="13"/>
        <v/>
      </c>
    </row>
    <row r="58" spans="2:20" ht="12.75" hidden="1" customHeight="1" x14ac:dyDescent="0.4">
      <c r="B58" s="16" t="str">
        <f t="shared" si="7"/>
        <v/>
      </c>
      <c r="C58" s="17" t="str">
        <f t="shared" si="8"/>
        <v/>
      </c>
      <c r="D58" s="18" t="str">
        <f t="shared" si="9"/>
        <v/>
      </c>
      <c r="E58" s="18" t="str">
        <f t="shared" si="10"/>
        <v/>
      </c>
      <c r="F58" s="19" t="str">
        <f t="shared" si="1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2"/>
        <v/>
      </c>
      <c r="S58" s="42"/>
      <c r="T58" s="50" t="str">
        <f t="shared" si="13"/>
        <v/>
      </c>
    </row>
    <row r="59" spans="2:20" ht="12.75" hidden="1" customHeight="1" x14ac:dyDescent="0.4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2"/>
        <v/>
      </c>
      <c r="S59" s="42"/>
      <c r="T59" s="50" t="str">
        <f t="shared" si="13"/>
        <v/>
      </c>
    </row>
    <row r="60" spans="2:20" ht="12.75" hidden="1" customHeight="1" x14ac:dyDescent="0.4">
      <c r="B60" s="16" t="str">
        <f t="shared" si="7"/>
        <v/>
      </c>
      <c r="C60" s="17" t="str">
        <f t="shared" si="8"/>
        <v/>
      </c>
      <c r="D60" s="18" t="str">
        <f t="shared" si="9"/>
        <v/>
      </c>
      <c r="E60" s="18" t="str">
        <f t="shared" si="10"/>
        <v/>
      </c>
      <c r="F60" s="19" t="str">
        <f t="shared" si="1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2"/>
        <v/>
      </c>
      <c r="S60" s="42"/>
      <c r="T60" s="50" t="str">
        <f t="shared" si="13"/>
        <v/>
      </c>
    </row>
    <row r="61" spans="2:20" ht="12.75" hidden="1" customHeight="1" x14ac:dyDescent="0.4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2"/>
        <v/>
      </c>
      <c r="S61" s="42"/>
      <c r="T61" s="50" t="str">
        <f t="shared" si="13"/>
        <v/>
      </c>
    </row>
    <row r="62" spans="2:20" ht="12.75" hidden="1" customHeight="1" x14ac:dyDescent="0.4">
      <c r="B62" s="16" t="str">
        <f t="shared" si="7"/>
        <v/>
      </c>
      <c r="C62" s="17" t="str">
        <f t="shared" si="8"/>
        <v/>
      </c>
      <c r="D62" s="18" t="str">
        <f t="shared" si="9"/>
        <v/>
      </c>
      <c r="E62" s="18" t="str">
        <f t="shared" si="10"/>
        <v/>
      </c>
      <c r="F62" s="19" t="str">
        <f t="shared" si="11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12"/>
        <v/>
      </c>
      <c r="S62" s="42"/>
      <c r="T62" s="50" t="str">
        <f t="shared" si="13"/>
        <v/>
      </c>
    </row>
    <row r="63" spans="2:20" ht="12.75" hidden="1" customHeight="1" x14ac:dyDescent="0.4">
      <c r="B63" s="16" t="str">
        <f t="shared" si="7"/>
        <v/>
      </c>
      <c r="C63" s="17" t="str">
        <f t="shared" si="8"/>
        <v/>
      </c>
      <c r="D63" s="18" t="str">
        <f t="shared" si="9"/>
        <v/>
      </c>
      <c r="E63" s="18" t="str">
        <f t="shared" si="10"/>
        <v/>
      </c>
      <c r="F63" s="19" t="str">
        <f t="shared" si="11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12"/>
        <v/>
      </c>
      <c r="S63" s="42"/>
      <c r="T63" s="50" t="str">
        <f t="shared" si="13"/>
        <v/>
      </c>
    </row>
    <row r="64" spans="2:20" ht="12.75" customHeight="1" thickBot="1" x14ac:dyDescent="0.45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3"/>
      <c r="H64" s="33"/>
      <c r="I64" s="33"/>
      <c r="J64" s="33"/>
      <c r="K64" s="34"/>
      <c r="L64" s="30"/>
      <c r="M64" s="30"/>
      <c r="N64" s="24"/>
      <c r="O64" s="40"/>
      <c r="P64" s="37"/>
      <c r="R64" s="43" t="str">
        <f t="shared" si="12"/>
        <v/>
      </c>
      <c r="S64" s="44"/>
      <c r="T64" s="50" t="str">
        <f t="shared" si="13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4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4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David Geckle</cp:lastModifiedBy>
  <cp:lastPrinted>2015-05-19T20:08:47Z</cp:lastPrinted>
  <dcterms:created xsi:type="dcterms:W3CDTF">2005-08-16T18:59:51Z</dcterms:created>
  <dcterms:modified xsi:type="dcterms:W3CDTF">2022-10-05T11:21:50Z</dcterms:modified>
</cp:coreProperties>
</file>