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BF97C163-5CA7-4CDC-8F3E-E85123F23E3D}" xr6:coauthVersionLast="47" xr6:coauthVersionMax="47" xr10:uidLastSave="{00000000-0000-0000-0000-000000000000}"/>
  <bookViews>
    <workbookView xWindow="28680" yWindow="-21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3" i="1" l="1"/>
  <c r="K58" i="1"/>
  <c r="L58" i="1"/>
  <c r="M58" i="1"/>
  <c r="N58" i="1"/>
  <c r="O58" i="1"/>
  <c r="P58" i="1"/>
  <c r="Q58" i="1"/>
  <c r="S58" i="1"/>
  <c r="T58" i="1"/>
  <c r="U58" i="1"/>
  <c r="K59" i="1"/>
  <c r="L59" i="1"/>
  <c r="M59" i="1"/>
  <c r="N59" i="1"/>
  <c r="O59" i="1"/>
  <c r="P59" i="1"/>
  <c r="Q59" i="1"/>
  <c r="R59" i="1"/>
  <c r="S59" i="1"/>
  <c r="T59" i="1"/>
  <c r="U59" i="1"/>
  <c r="K71" i="1"/>
  <c r="L71" i="1"/>
  <c r="M71" i="1"/>
  <c r="N71" i="1"/>
  <c r="O71" i="1"/>
  <c r="P71" i="1"/>
  <c r="Q71" i="1"/>
  <c r="R71" i="1"/>
  <c r="S71" i="1"/>
  <c r="T71" i="1"/>
  <c r="U71" i="1"/>
  <c r="K11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AE59" i="1"/>
  <c r="AD59" i="1"/>
  <c r="AC59" i="1"/>
  <c r="AB59" i="1"/>
  <c r="AA59" i="1"/>
  <c r="Z59" i="1"/>
  <c r="Y59" i="1"/>
  <c r="X59" i="1"/>
  <c r="W59" i="1"/>
  <c r="V5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E176" i="1" l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AE92" i="1"/>
  <c r="AD92" i="1"/>
  <c r="AC92" i="1"/>
  <c r="AB92" i="1"/>
  <c r="AA92" i="1"/>
  <c r="Z92" i="1"/>
  <c r="Y92" i="1"/>
  <c r="X92" i="1"/>
  <c r="W92" i="1"/>
  <c r="V92" i="1"/>
  <c r="L92" i="1"/>
  <c r="AE53" i="1"/>
  <c r="AA53" i="1"/>
  <c r="Z53" i="1"/>
  <c r="K10" i="1"/>
  <c r="L10" i="1"/>
  <c r="L23" i="1"/>
  <c r="L53" i="1" s="1"/>
  <c r="AE152" i="1" l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AE71" i="1"/>
  <c r="AD71" i="1"/>
  <c r="AC71" i="1"/>
  <c r="AB71" i="1"/>
  <c r="AA71" i="1"/>
  <c r="Z71" i="1"/>
  <c r="Y71" i="1"/>
  <c r="X71" i="1"/>
  <c r="W71" i="1"/>
  <c r="V71" i="1"/>
  <c r="U92" i="1"/>
  <c r="T92" i="1"/>
  <c r="S92" i="1"/>
  <c r="R92" i="1"/>
  <c r="Q92" i="1"/>
  <c r="P92" i="1"/>
  <c r="O92" i="1"/>
  <c r="N92" i="1"/>
  <c r="M92" i="1"/>
  <c r="K92" i="1"/>
  <c r="AE58" i="1"/>
  <c r="AD58" i="1"/>
  <c r="AC58" i="1"/>
  <c r="AB58" i="1"/>
  <c r="AA58" i="1"/>
  <c r="Z58" i="1"/>
  <c r="Y58" i="1"/>
  <c r="X58" i="1"/>
  <c r="W58" i="1"/>
  <c r="V58" i="1"/>
  <c r="AE23" i="1"/>
  <c r="AD23" i="1"/>
  <c r="AD53" i="1" s="1"/>
  <c r="AC23" i="1"/>
  <c r="AC53" i="1" s="1"/>
  <c r="AB23" i="1"/>
  <c r="AB53" i="1" s="1"/>
  <c r="AA23" i="1"/>
  <c r="Z23" i="1"/>
  <c r="Y23" i="1"/>
  <c r="Y53" i="1" s="1"/>
  <c r="X23" i="1"/>
  <c r="X53" i="1" s="1"/>
  <c r="W23" i="1"/>
  <c r="W53" i="1" s="1"/>
  <c r="V23" i="1"/>
  <c r="V53" i="1" s="1"/>
  <c r="U23" i="1"/>
  <c r="U53" i="1" s="1"/>
  <c r="T23" i="1"/>
  <c r="T53" i="1" s="1"/>
  <c r="S23" i="1"/>
  <c r="S53" i="1" s="1"/>
  <c r="R23" i="1"/>
  <c r="R53" i="1" s="1"/>
  <c r="Q23" i="1"/>
  <c r="Q53" i="1" s="1"/>
  <c r="P23" i="1"/>
  <c r="O23" i="1"/>
  <c r="O53" i="1" s="1"/>
  <c r="N23" i="1"/>
  <c r="N53" i="1" s="1"/>
  <c r="M23" i="1"/>
  <c r="M53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53" i="1" s="1"/>
  <c r="D7" i="1" l="1"/>
  <c r="D55" i="1" s="1"/>
  <c r="D94" i="1" s="1"/>
  <c r="D136" i="1" s="1"/>
</calcChain>
</file>

<file path=xl/sharedStrings.xml><?xml version="1.0" encoding="utf-8"?>
<sst xmlns="http://schemas.openxmlformats.org/spreadsheetml/2006/main" count="112" uniqueCount="59">
  <si>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</si>
  <si>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</si>
  <si>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</si>
  <si>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</si>
  <si>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</si>
  <si>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</si>
  <si>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</si>
  <si>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</si>
  <si>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</si>
  <si>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</si>
  <si>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</si>
  <si>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</si>
  <si>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</si>
  <si>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</si>
  <si>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</si>
  <si>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</si>
  <si>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</si>
  <si>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</si>
  <si>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</si>
  <si>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</si>
  <si>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</si>
  <si>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</si>
  <si>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SR 4 Guardrail</t>
  </si>
  <si>
    <t>SR 18 Guardrail</t>
  </si>
  <si>
    <t>202E38000</t>
  </si>
  <si>
    <t>202E42000</t>
  </si>
  <si>
    <t>202E42040</t>
  </si>
  <si>
    <t>209E15000</t>
  </si>
  <si>
    <t>606E15050</t>
  </si>
  <si>
    <t>606E26150</t>
  </si>
  <si>
    <t>606E26550</t>
  </si>
  <si>
    <t>630E85100</t>
  </si>
  <si>
    <t>GR-1</t>
  </si>
  <si>
    <t>GR-2</t>
  </si>
  <si>
    <t>GR-3</t>
  </si>
  <si>
    <t>GR-4</t>
  </si>
  <si>
    <t>GR-5</t>
  </si>
  <si>
    <t>GR-6</t>
  </si>
  <si>
    <t>GR-7</t>
  </si>
  <si>
    <t>GR-8</t>
  </si>
  <si>
    <t>GR-9</t>
  </si>
  <si>
    <t>GR-10</t>
  </si>
  <si>
    <t>GR-11</t>
  </si>
  <si>
    <t>GR-12</t>
  </si>
  <si>
    <t>GR-13</t>
  </si>
  <si>
    <t>GR-14</t>
  </si>
  <si>
    <t>GR-15</t>
  </si>
  <si>
    <t>GR-16</t>
  </si>
  <si>
    <t>GR-17</t>
  </si>
  <si>
    <t>GR-18</t>
  </si>
  <si>
    <t>GR-19</t>
  </si>
  <si>
    <t>GR-20</t>
  </si>
  <si>
    <t>GR-21</t>
  </si>
  <si>
    <t>GR-22</t>
  </si>
  <si>
    <t>GR-23</t>
  </si>
  <si>
    <t>GR-24</t>
  </si>
  <si>
    <t>202E42010</t>
  </si>
  <si>
    <t>, MASH 2016</t>
  </si>
  <si>
    <t>626E00116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</si>
</sst>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1" fontId="4" fillId="0" borderId="2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52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53</xdr:row>
      <xdr:rowOff>0</xdr:rowOff>
    </xdr:from>
    <xdr:to>
      <xdr:col>44</xdr:col>
      <xdr:colOff>161925</xdr:colOff>
      <xdr:row>53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53</xdr:row>
      <xdr:rowOff>0</xdr:rowOff>
    </xdr:from>
    <xdr:to>
      <xdr:col>43</xdr:col>
      <xdr:colOff>66675</xdr:colOff>
      <xdr:row>53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 t="str">
            <v>Y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 t="str">
            <v>Y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 t="str">
            <v>Y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>
            <v>1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>
            <v>1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1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1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 t="str">
            <v>Y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 t="str">
            <v>Y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>
            <v>1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>
            <v>1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B298" t="str">
            <v>Y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B301" t="str">
            <v>Y</v>
          </cell>
          <cell r="C301" t="str">
            <v>SY</v>
          </cell>
          <cell r="D301" t="str">
            <v>SUBGRADE COMPACTION</v>
          </cell>
          <cell r="F301">
            <v>0</v>
          </cell>
          <cell r="G301">
            <v>0</v>
          </cell>
        </row>
        <row r="302">
          <cell r="A302" t="str">
            <v>204E10001</v>
          </cell>
          <cell r="B302" t="str">
            <v>Y</v>
          </cell>
          <cell r="C302" t="str">
            <v>SY</v>
          </cell>
          <cell r="D302" t="str">
            <v>SUBGRADE COMPACTION, AS PER PLAN</v>
          </cell>
          <cell r="F302">
            <v>0</v>
          </cell>
          <cell r="G302">
            <v>0</v>
          </cell>
        </row>
        <row r="303">
          <cell r="A303" t="str">
            <v>204E13000</v>
          </cell>
          <cell r="B303" t="str">
            <v>Y</v>
          </cell>
          <cell r="C303" t="str">
            <v>CY</v>
          </cell>
          <cell r="D303" t="str">
            <v>EXCAVATION OF SUBGRADE</v>
          </cell>
          <cell r="F303">
            <v>0</v>
          </cell>
          <cell r="G303">
            <v>0</v>
          </cell>
        </row>
        <row r="304">
          <cell r="A304" t="str">
            <v>204E13001</v>
          </cell>
          <cell r="B304" t="str">
            <v>Y</v>
          </cell>
          <cell r="C304" t="str">
            <v>CY</v>
          </cell>
          <cell r="D304" t="str">
            <v>EXCAVATION OF SUBGRADE, AS PER PLAN</v>
          </cell>
          <cell r="F304">
            <v>0</v>
          </cell>
          <cell r="G304">
            <v>0</v>
          </cell>
        </row>
        <row r="305">
          <cell r="A305" t="str">
            <v>204E20000</v>
          </cell>
          <cell r="B305" t="str">
            <v>Y</v>
          </cell>
          <cell r="C305" t="str">
            <v>CY</v>
          </cell>
          <cell r="D305" t="str">
            <v>EMBANKMENT</v>
          </cell>
          <cell r="F305">
            <v>0</v>
          </cell>
          <cell r="G305">
            <v>0</v>
          </cell>
        </row>
        <row r="306">
          <cell r="A306" t="str">
            <v>204E20001</v>
          </cell>
          <cell r="B306" t="str">
            <v>Y</v>
          </cell>
          <cell r="C306" t="str">
            <v>CY</v>
          </cell>
          <cell r="D306" t="str">
            <v>EMBANKMENT, AS PER PLAN</v>
          </cell>
          <cell r="F306">
            <v>0</v>
          </cell>
          <cell r="G306">
            <v>0</v>
          </cell>
        </row>
        <row r="307">
          <cell r="A307" t="str">
            <v>204E21000</v>
          </cell>
          <cell r="B307" t="str">
            <v>Y</v>
          </cell>
          <cell r="C307" t="str">
            <v>CY</v>
          </cell>
          <cell r="D307" t="str">
            <v>GRANULAR EMBANKMENT</v>
          </cell>
          <cell r="F307">
            <v>0</v>
          </cell>
          <cell r="G307">
            <v>0</v>
          </cell>
        </row>
        <row r="308">
          <cell r="A308" t="str">
            <v>204E21001</v>
          </cell>
          <cell r="B308" t="str">
            <v>Y</v>
          </cell>
          <cell r="C308" t="str">
            <v>CY</v>
          </cell>
          <cell r="D308" t="str">
            <v>GRANULAR EMBANKMENT, AS PER PLAN</v>
          </cell>
          <cell r="F308">
            <v>0</v>
          </cell>
          <cell r="G308">
            <v>0</v>
          </cell>
        </row>
        <row r="309">
          <cell r="A309" t="str">
            <v>204E30000</v>
          </cell>
          <cell r="B309" t="str">
            <v>Y</v>
          </cell>
          <cell r="C309" t="str">
            <v>CY</v>
          </cell>
          <cell r="D309" t="str">
            <v>GRANULAR MATERIAL, TYPE A</v>
          </cell>
          <cell r="F309">
            <v>0</v>
          </cell>
          <cell r="G309">
            <v>0</v>
          </cell>
        </row>
        <row r="310">
          <cell r="A310" t="str">
            <v>204E30010</v>
          </cell>
          <cell r="B310" t="str">
            <v>Y</v>
          </cell>
          <cell r="C310" t="str">
            <v>CY</v>
          </cell>
          <cell r="D310" t="str">
            <v>GRANULAR MATERIAL, TYPE B</v>
          </cell>
          <cell r="F310">
            <v>0</v>
          </cell>
          <cell r="G310">
            <v>0</v>
          </cell>
        </row>
        <row r="311">
          <cell r="A311" t="str">
            <v>204E30011</v>
          </cell>
          <cell r="B311" t="str">
            <v>Y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  <cell r="G311">
            <v>0</v>
          </cell>
        </row>
        <row r="312">
          <cell r="A312" t="str">
            <v>204E30020</v>
          </cell>
          <cell r="B312" t="str">
            <v>Y</v>
          </cell>
          <cell r="C312" t="str">
            <v>CY</v>
          </cell>
          <cell r="D312" t="str">
            <v>GRANULAR MATERIAL, TYPE C</v>
          </cell>
          <cell r="F312">
            <v>0</v>
          </cell>
          <cell r="G312">
            <v>0</v>
          </cell>
        </row>
        <row r="313">
          <cell r="A313" t="str">
            <v>204E30021</v>
          </cell>
          <cell r="B313" t="str">
            <v>Y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  <cell r="G313">
            <v>0</v>
          </cell>
        </row>
        <row r="314">
          <cell r="A314" t="str">
            <v>204E30030</v>
          </cell>
          <cell r="B314" t="str">
            <v>Y</v>
          </cell>
          <cell r="C314" t="str">
            <v>CY</v>
          </cell>
          <cell r="D314" t="str">
            <v>GRANULAR MATERIAL, TYPE D</v>
          </cell>
          <cell r="F314">
            <v>0</v>
          </cell>
          <cell r="G314">
            <v>0</v>
          </cell>
        </row>
        <row r="315">
          <cell r="A315" t="str">
            <v>204E30031</v>
          </cell>
          <cell r="B315" t="str">
            <v>Y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  <cell r="G316">
            <v>1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  <cell r="G317">
            <v>1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  <cell r="G318">
            <v>1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  <cell r="G319">
            <v>1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  <cell r="G320">
            <v>1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  <cell r="G321">
            <v>1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  <cell r="G322">
            <v>1</v>
          </cell>
        </row>
        <row r="323">
          <cell r="A323" t="str">
            <v>204E50001</v>
          </cell>
          <cell r="B323" t="str">
            <v>Y</v>
          </cell>
          <cell r="C323" t="str">
            <v>SY</v>
          </cell>
          <cell r="D323" t="str">
            <v>GEOTEXTILE FABRIC, AS PER PLAN</v>
          </cell>
          <cell r="F323">
            <v>0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  <cell r="G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  <cell r="G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  <cell r="G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  <cell r="G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  <cell r="G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  <cell r="G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  <cell r="G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  <cell r="G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  <cell r="G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  <cell r="G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  <cell r="G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  <cell r="G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  <cell r="G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  <cell r="G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  <cell r="G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  <cell r="G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>
            <v>1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  <cell r="G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  <cell r="G385">
            <v>0</v>
          </cell>
        </row>
        <row r="386">
          <cell r="A386" t="str">
            <v>251E01042</v>
          </cell>
          <cell r="B386" t="str">
            <v>Y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  <cell r="G404">
            <v>1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  <cell r="G412">
            <v>1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  <cell r="G413">
            <v>1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  <cell r="G416">
            <v>1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  <cell r="G417">
            <v>1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  <cell r="G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  <cell r="G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  <cell r="G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  <cell r="G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  <cell r="G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  <cell r="G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>
            <v>1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  <cell r="G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  <cell r="G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  <cell r="G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  <cell r="G431">
            <v>1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  <cell r="G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  <cell r="G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>
            <v>0</v>
          </cell>
        </row>
        <row r="441">
          <cell r="A441" t="str">
            <v>305E11010</v>
          </cell>
          <cell r="B441" t="str">
            <v>Y</v>
          </cell>
          <cell r="C441" t="str">
            <v>SY</v>
          </cell>
          <cell r="D441" t="str">
            <v>7" CONCRETE BASE, CLASS QC 1P</v>
          </cell>
          <cell r="F441">
            <v>0</v>
          </cell>
          <cell r="G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  <cell r="G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  <cell r="G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  <cell r="G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>
            <v>0</v>
          </cell>
        </row>
        <row r="472">
          <cell r="A472" t="str">
            <v>321E17500</v>
          </cell>
          <cell r="B472" t="str">
            <v>Y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  <cell r="G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  <cell r="G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  <cell r="G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  <cell r="G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  <cell r="G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  <cell r="G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  <cell r="G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B489" t="str">
            <v>Y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  <cell r="G502">
            <v>1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  <cell r="G503">
            <v>1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  <cell r="G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  <cell r="G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  <cell r="G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  <cell r="G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  <cell r="G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  <cell r="G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  <cell r="G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  <cell r="G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  <cell r="G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  <cell r="G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  <cell r="G550">
            <v>1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  <cell r="G552">
            <v>1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  <cell r="G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  <cell r="G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  <cell r="G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  <cell r="G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>
            <v>1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  <cell r="G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  <cell r="G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  <cell r="G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  <cell r="G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  <cell r="G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>
            <v>1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>
            <v>1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  <cell r="G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  <cell r="G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  <cell r="G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  <cell r="G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  <cell r="G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>
            <v>0</v>
          </cell>
        </row>
        <row r="616">
          <cell r="A616" t="str">
            <v>443E98000</v>
          </cell>
          <cell r="B616" t="str">
            <v>Y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  <cell r="G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  <cell r="G622">
            <v>1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  <cell r="G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  <cell r="G627">
            <v>1</v>
          </cell>
        </row>
        <row r="628">
          <cell r="A628" t="str">
            <v>451E13020</v>
          </cell>
          <cell r="B628" t="str">
            <v>Y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  <cell r="G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  <cell r="G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  <cell r="G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  <cell r="G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  <cell r="G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  <cell r="G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  <cell r="G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  <cell r="G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  <cell r="G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  <cell r="G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  <cell r="G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  <cell r="G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  <cell r="G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  <cell r="G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  <cell r="G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  <cell r="G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  <cell r="G661">
            <v>0</v>
          </cell>
        </row>
        <row r="662">
          <cell r="A662" t="str">
            <v>451E20000</v>
          </cell>
          <cell r="B662" t="str">
            <v>Y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  <cell r="G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  <cell r="G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  <cell r="G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  <cell r="G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  <cell r="G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  <cell r="G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  <cell r="G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452E09021</v>
          </cell>
          <cell r="B674" t="str">
            <v>Y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452E10010</v>
          </cell>
          <cell r="B675" t="str">
            <v>Y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452E10011</v>
          </cell>
          <cell r="B676" t="str">
            <v>Y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452E10020</v>
          </cell>
          <cell r="B677" t="str">
            <v>Y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452E10021</v>
          </cell>
          <cell r="B678" t="str">
            <v>Y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452E10050</v>
          </cell>
          <cell r="B679" t="str">
            <v>Y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  <cell r="G679">
            <v>0</v>
          </cell>
        </row>
        <row r="680">
          <cell r="A680" t="str">
            <v>452E10051</v>
          </cell>
          <cell r="B680" t="str">
            <v>Y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  <cell r="G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  <cell r="G681">
            <v>1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  <cell r="G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  <cell r="G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  <cell r="G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  <cell r="G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  <cell r="G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  <cell r="G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  <cell r="G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  <cell r="G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  <cell r="G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  <cell r="G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  <cell r="G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  <cell r="G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  <cell r="G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  <cell r="G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  <cell r="G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  <cell r="G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  <cell r="G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  <cell r="G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  <cell r="G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  <cell r="G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  <cell r="G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  <cell r="G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  <cell r="G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  <cell r="G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  <cell r="G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  <cell r="G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  <cell r="G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  <cell r="G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  <cell r="G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  <cell r="G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  <cell r="G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  <cell r="G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  <cell r="G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  <cell r="G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  <cell r="G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  <cell r="G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  <cell r="G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  <cell r="G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  <cell r="G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  <cell r="G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  <cell r="G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  <cell r="G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  <cell r="G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  <cell r="G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  <cell r="G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  <cell r="G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  <cell r="G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  <cell r="G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  <cell r="G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  <cell r="G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  <cell r="G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  <cell r="G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  <cell r="G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  <cell r="G754">
            <v>1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  <cell r="G755">
            <v>1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  <cell r="G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  <cell r="G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  <cell r="G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  <cell r="G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  <cell r="G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  <cell r="G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  <cell r="G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  <cell r="G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  <cell r="G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  <cell r="G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  <cell r="G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  <cell r="G784">
            <v>1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  <cell r="G785">
            <v>1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  <cell r="G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  <cell r="G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  <cell r="G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  <cell r="G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  <cell r="G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  <cell r="G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  <cell r="G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  <cell r="G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  <cell r="G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  <cell r="G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  <cell r="G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  <cell r="G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  <cell r="G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  <cell r="G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  <cell r="G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  <cell r="G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  <cell r="G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  <cell r="G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  <cell r="G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  <cell r="G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  <cell r="G808">
            <v>1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  <cell r="G809">
            <v>1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  <cell r="G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  <cell r="G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  <cell r="G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  <cell r="G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  <cell r="G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  <cell r="G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  <cell r="G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  <cell r="G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  <cell r="G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  <cell r="G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  <cell r="G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  <cell r="G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  <cell r="G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  <cell r="G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  <cell r="G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  <cell r="G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  <cell r="G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  <cell r="G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  <cell r="G830">
            <v>0</v>
          </cell>
        </row>
        <row r="831">
          <cell r="A831" t="str">
            <v>507E50100</v>
          </cell>
          <cell r="B831" t="str">
            <v>Y</v>
          </cell>
          <cell r="C831" t="str">
            <v>FT</v>
          </cell>
          <cell r="D831" t="str">
            <v>TIMBER PILES, UNTREATED</v>
          </cell>
          <cell r="F831">
            <v>0</v>
          </cell>
          <cell r="G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  <cell r="G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  <cell r="G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>
            <v>0</v>
          </cell>
        </row>
        <row r="839">
          <cell r="A839" t="str">
            <v>507E98000</v>
          </cell>
          <cell r="B839" t="str">
            <v>Y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B840" t="str">
            <v>Y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B841" t="str">
            <v>Y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>
            <v>1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  <cell r="G847">
            <v>1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  <cell r="G848">
            <v>1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  <cell r="G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  <cell r="G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  <cell r="G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  <cell r="G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  <cell r="G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  <cell r="G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  <cell r="G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  <cell r="G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  <cell r="G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  <cell r="G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  <cell r="G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  <cell r="G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  <cell r="G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  <cell r="G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  <cell r="G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  <cell r="G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  <cell r="G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  <cell r="G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  <cell r="G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  <cell r="G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  <cell r="G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  <cell r="G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  <cell r="G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  <cell r="G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  <cell r="G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  <cell r="G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  <cell r="G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  <cell r="G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  <cell r="G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  <cell r="G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  <cell r="G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  <cell r="G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  <cell r="G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  <cell r="G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  <cell r="G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  <cell r="G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  <cell r="G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  <cell r="G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  <cell r="G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>
            <v>1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>
            <v>1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>
            <v>1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>
            <v>1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  <cell r="G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  <cell r="G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  <cell r="G981">
            <v>1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  <cell r="G982">
            <v>1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  <cell r="G983">
            <v>1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  <cell r="G984">
            <v>1</v>
          </cell>
        </row>
        <row r="985">
          <cell r="A985" t="str">
            <v>511E46212</v>
          </cell>
          <cell r="B985" t="str">
            <v>Y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  <cell r="G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  <cell r="G986">
            <v>1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>
            <v>1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>
            <v>1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>
            <v>1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>
            <v>1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>
            <v>1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>
            <v>1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>
            <v>1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  <cell r="G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  <cell r="G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  <cell r="G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  <cell r="G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>
            <v>0</v>
          </cell>
        </row>
        <row r="1006">
          <cell r="A1006" t="str">
            <v>511E51513</v>
          </cell>
          <cell r="B1006" t="str">
            <v>Y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B1014" t="str">
            <v>Y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B1024" t="str">
            <v>Y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>
            <v>0</v>
          </cell>
        </row>
        <row r="1025">
          <cell r="A1025" t="str">
            <v>512E10001</v>
          </cell>
          <cell r="B1025" t="str">
            <v>Y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B1026" t="str">
            <v>Y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  <cell r="G1026">
            <v>1</v>
          </cell>
        </row>
        <row r="1027">
          <cell r="A1027" t="str">
            <v>512E10051</v>
          </cell>
          <cell r="B1027" t="str">
            <v>Y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  <cell r="G1027">
            <v>1</v>
          </cell>
        </row>
        <row r="1028">
          <cell r="A1028" t="str">
            <v>512E10100</v>
          </cell>
          <cell r="B1028" t="str">
            <v>Y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  <cell r="G1028">
            <v>1</v>
          </cell>
        </row>
        <row r="1029">
          <cell r="A1029" t="str">
            <v>512E10101</v>
          </cell>
          <cell r="B1029" t="str">
            <v>Y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  <cell r="G1029">
            <v>1</v>
          </cell>
        </row>
        <row r="1030">
          <cell r="A1030" t="str">
            <v>512E10300</v>
          </cell>
          <cell r="B1030" t="str">
            <v>Y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  <cell r="G1030">
            <v>0</v>
          </cell>
        </row>
        <row r="1031">
          <cell r="A1031" t="str">
            <v>512E10301</v>
          </cell>
          <cell r="B1031" t="str">
            <v>Y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  <cell r="G1031">
            <v>0</v>
          </cell>
        </row>
        <row r="1032">
          <cell r="A1032" t="str">
            <v>512E10400</v>
          </cell>
          <cell r="B1032" t="str">
            <v>Y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  <cell r="G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  <cell r="G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  <cell r="G1034">
            <v>0</v>
          </cell>
        </row>
        <row r="1035">
          <cell r="A1035" t="str">
            <v>512E10601</v>
          </cell>
          <cell r="B1035" t="str">
            <v>Y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  <cell r="G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  <cell r="G1036">
            <v>0</v>
          </cell>
        </row>
        <row r="1037">
          <cell r="A1037" t="str">
            <v>512E33000</v>
          </cell>
          <cell r="B1037" t="str">
            <v>Y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B1038" t="str">
            <v>Y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B1039" t="str">
            <v>Y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B1040" t="str">
            <v>Y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B1053" t="str">
            <v>Y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  <cell r="G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  <cell r="G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  <cell r="G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  <cell r="G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  <cell r="G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  <cell r="G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  <cell r="G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  <cell r="G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  <cell r="G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  <cell r="G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  <cell r="G1069">
            <v>0</v>
          </cell>
        </row>
        <row r="1070">
          <cell r="A1070" t="str">
            <v>512E74520</v>
          </cell>
          <cell r="B1070" t="str">
            <v>Y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  <cell r="G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  <cell r="G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  <cell r="G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  <cell r="G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  <cell r="G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  <cell r="G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  <cell r="G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  <cell r="G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  <cell r="G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  <cell r="G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  <cell r="G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  <cell r="G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>
            <v>1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>
            <v>1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B1122" t="str">
            <v>Y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>
            <v>0</v>
          </cell>
        </row>
        <row r="1123">
          <cell r="A1123" t="str">
            <v>514E00051</v>
          </cell>
          <cell r="B1123" t="str">
            <v>Y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>
            <v>0</v>
          </cell>
        </row>
        <row r="1124">
          <cell r="A1124" t="str">
            <v>514E00056</v>
          </cell>
          <cell r="B1124" t="str">
            <v>Y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>
            <v>1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>
            <v>1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>
            <v>1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>
            <v>1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>
            <v>1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>
            <v>1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>
            <v>1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  <cell r="G1132">
            <v>1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  <cell r="G1133">
            <v>1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>
            <v>1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>
            <v>1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>
            <v>1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>
            <v>1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  <cell r="G1138">
            <v>1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  <cell r="G1139">
            <v>1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  <cell r="G1140">
            <v>1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  <cell r="G1141">
            <v>1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  <cell r="G1142">
            <v>1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  <cell r="G1143">
            <v>1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  <cell r="G1144">
            <v>1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  <cell r="G1145">
            <v>1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  <cell r="G1146">
            <v>1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  <cell r="G1147">
            <v>1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  <cell r="G1148">
            <v>1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B1153" t="str">
            <v>Y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>
            <v>1</v>
          </cell>
        </row>
        <row r="1154">
          <cell r="A1154" t="str">
            <v>514E80011</v>
          </cell>
          <cell r="B1154" t="str">
            <v>Y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>
            <v>1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>
            <v>1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>
            <v>1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>
            <v>1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>
            <v>1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B1236" t="str">
            <v>Y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B1248" t="str">
            <v>Y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>
            <v>0</v>
          </cell>
        </row>
        <row r="1253">
          <cell r="A1253" t="str">
            <v>516E01301</v>
          </cell>
          <cell r="B1253" t="str">
            <v>Y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>
            <v>1</v>
          </cell>
        </row>
        <row r="1254">
          <cell r="A1254" t="str">
            <v>516E10000</v>
          </cell>
          <cell r="B1254" t="str">
            <v>Y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>
            <v>1</v>
          </cell>
        </row>
        <row r="1255">
          <cell r="A1255" t="str">
            <v>516E10001</v>
          </cell>
          <cell r="B1255" t="str">
            <v>Y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>
            <v>1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>
            <v>1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>
            <v>1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>
            <v>1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>
            <v>1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>
            <v>0</v>
          </cell>
        </row>
        <row r="1268">
          <cell r="A1268" t="str">
            <v>516E12200</v>
          </cell>
          <cell r="B1268" t="str">
            <v>Y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>
            <v>0</v>
          </cell>
        </row>
        <row r="1269">
          <cell r="A1269" t="str">
            <v>516E12201</v>
          </cell>
          <cell r="B1269" t="str">
            <v>Y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>
            <v>1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>
            <v>1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  <cell r="G1279">
            <v>1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>
            <v>1</v>
          </cell>
        </row>
        <row r="1281">
          <cell r="A1281" t="str">
            <v>516E13601</v>
          </cell>
          <cell r="B1281" t="str">
            <v>Y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>
            <v>1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>
            <v>1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  <cell r="G1283">
            <v>1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>
            <v>1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>
            <v>1</v>
          </cell>
        </row>
        <row r="1287">
          <cell r="A1287" t="str">
            <v>516E14014</v>
          </cell>
          <cell r="B1287" t="str">
            <v>Y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>
            <v>1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>
            <v>1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>
            <v>1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>
            <v>1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>
            <v>1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>
            <v>1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>
            <v>0</v>
          </cell>
        </row>
        <row r="1300">
          <cell r="A1300" t="str">
            <v>516E25001</v>
          </cell>
          <cell r="B1300" t="str">
            <v>Y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>
            <v>0</v>
          </cell>
        </row>
        <row r="1301">
          <cell r="A1301" t="str">
            <v>516E31000</v>
          </cell>
          <cell r="B1301" t="str">
            <v>Y</v>
          </cell>
          <cell r="C1301" t="str">
            <v>FT</v>
          </cell>
          <cell r="D1301" t="str">
            <v>JOINT SEALER</v>
          </cell>
          <cell r="F1301">
            <v>0</v>
          </cell>
          <cell r="G1301">
            <v>0</v>
          </cell>
        </row>
        <row r="1302">
          <cell r="A1302" t="str">
            <v>516E31001</v>
          </cell>
          <cell r="B1302" t="str">
            <v>Y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B1315" t="str">
            <v>Y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B1333" t="str">
            <v>Y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B1334" t="str">
            <v>Y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  <cell r="G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  <cell r="G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  <cell r="G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  <cell r="G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>
            <v>0</v>
          </cell>
        </row>
        <row r="1347">
          <cell r="A1347" t="str">
            <v>516E46201</v>
          </cell>
          <cell r="B1347" t="str">
            <v>Y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  <cell r="G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  <cell r="G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  <cell r="G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  <cell r="G1350">
            <v>1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  <cell r="G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  <cell r="G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  <cell r="G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  <cell r="G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  <cell r="G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  <cell r="G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  <cell r="G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  <cell r="G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  <cell r="G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  <cell r="G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  <cell r="G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  <cell r="G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  <cell r="G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  <cell r="G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  <cell r="G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  <cell r="G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  <cell r="G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>
            <v>1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  <cell r="G1380">
            <v>1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>
            <v>1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>
            <v>0</v>
          </cell>
        </row>
        <row r="1406">
          <cell r="A1406" t="str">
            <v>517E75401</v>
          </cell>
          <cell r="B1406" t="str">
            <v>Y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  <cell r="G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  <cell r="G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  <cell r="G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  <cell r="G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  <cell r="G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  <cell r="G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B1441" t="str">
            <v>Y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B1443" t="str">
            <v>Y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B1447" t="str">
            <v>Y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>
            <v>0</v>
          </cell>
        </row>
        <row r="1448">
          <cell r="A1448" t="str">
            <v>518E39801</v>
          </cell>
          <cell r="B1448" t="str">
            <v>Y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>
            <v>0</v>
          </cell>
        </row>
        <row r="1451">
          <cell r="A1451" t="str">
            <v>518E40001</v>
          </cell>
          <cell r="B1451" t="str">
            <v>Y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>
            <v>1</v>
          </cell>
        </row>
        <row r="1452">
          <cell r="A1452" t="str">
            <v>518E40010</v>
          </cell>
          <cell r="B1452" t="str">
            <v>Y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>
            <v>1</v>
          </cell>
        </row>
        <row r="1453">
          <cell r="A1453" t="str">
            <v>518E40011</v>
          </cell>
          <cell r="B1453" t="str">
            <v>Y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>
            <v>1</v>
          </cell>
        </row>
        <row r="1454">
          <cell r="A1454" t="str">
            <v>518E40012</v>
          </cell>
          <cell r="B1454" t="str">
            <v>Y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>
            <v>1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>
            <v>0</v>
          </cell>
        </row>
        <row r="1458">
          <cell r="A1458" t="str">
            <v>518E41201</v>
          </cell>
          <cell r="B1458" t="str">
            <v>Y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>
            <v>0</v>
          </cell>
        </row>
        <row r="1459">
          <cell r="A1459" t="str">
            <v>518E42000</v>
          </cell>
          <cell r="B1459" t="str">
            <v>Y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>
            <v>0</v>
          </cell>
        </row>
        <row r="1460">
          <cell r="A1460" t="str">
            <v>518E42010</v>
          </cell>
          <cell r="B1460" t="str">
            <v>Y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>
            <v>0</v>
          </cell>
        </row>
        <row r="1461">
          <cell r="A1461" t="str">
            <v>518E42200</v>
          </cell>
          <cell r="B1461" t="str">
            <v>Y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>
            <v>0</v>
          </cell>
        </row>
        <row r="1462">
          <cell r="A1462" t="str">
            <v>518E42201</v>
          </cell>
          <cell r="B1462" t="str">
            <v>Y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>
            <v>1</v>
          </cell>
        </row>
        <row r="1463">
          <cell r="A1463" t="str">
            <v>518E42300</v>
          </cell>
          <cell r="B1463" t="str">
            <v>Y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>
            <v>1</v>
          </cell>
        </row>
        <row r="1464">
          <cell r="A1464" t="str">
            <v>518E42301</v>
          </cell>
          <cell r="B1464" t="str">
            <v>Y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>
            <v>1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  <cell r="G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  <cell r="G1467">
            <v>1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  <cell r="G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  <cell r="G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B1478" t="str">
            <v>Y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B1484" t="str">
            <v>Y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  <cell r="G1487">
            <v>0</v>
          </cell>
        </row>
        <row r="1488">
          <cell r="A1488" t="str">
            <v>519E10000</v>
          </cell>
          <cell r="B1488" t="str">
            <v>Y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>
            <v>0</v>
          </cell>
        </row>
        <row r="1489">
          <cell r="A1489" t="str">
            <v>519E11100</v>
          </cell>
          <cell r="B1489" t="str">
            <v>Y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>
            <v>0</v>
          </cell>
        </row>
        <row r="1490">
          <cell r="A1490" t="str">
            <v>519E11101</v>
          </cell>
          <cell r="B1490" t="str">
            <v>Y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  <cell r="G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B1495" t="str">
            <v>Y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>
            <v>0</v>
          </cell>
        </row>
        <row r="1496">
          <cell r="A1496" t="str">
            <v>519E12300</v>
          </cell>
          <cell r="B1496" t="str">
            <v>Y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>
            <v>0</v>
          </cell>
        </row>
        <row r="1497">
          <cell r="A1497" t="str">
            <v>519E12304</v>
          </cell>
          <cell r="B1497" t="str">
            <v>Y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  <cell r="G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  <cell r="G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  <cell r="G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  <cell r="G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  <cell r="G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  <cell r="G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  <cell r="G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  <cell r="G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  <cell r="G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  <cell r="G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  <cell r="G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  <cell r="G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  <cell r="G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  <cell r="G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  <cell r="G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  <cell r="G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  <cell r="G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  <cell r="G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  <cell r="G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  <cell r="G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  <cell r="G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  <cell r="G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  <cell r="G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  <cell r="G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  <cell r="G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  <cell r="G1541">
            <v>1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  <cell r="G1542">
            <v>1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  <cell r="G1543">
            <v>1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  <cell r="G1544">
            <v>1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  <cell r="G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  <cell r="G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  <cell r="G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  <cell r="G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  <cell r="G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  <cell r="G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  <cell r="G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  <cell r="G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  <cell r="G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  <cell r="G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  <cell r="G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  <cell r="G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  <cell r="G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  <cell r="G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  <cell r="G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  <cell r="G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  <cell r="G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  <cell r="G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  <cell r="G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  <cell r="G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  <cell r="G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  <cell r="G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  <cell r="G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  <cell r="G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  <cell r="G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  <cell r="G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  <cell r="G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  <cell r="G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  <cell r="G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  <cell r="G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  <cell r="G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  <cell r="G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  <cell r="G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  <cell r="G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  <cell r="G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  <cell r="G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  <cell r="G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  <cell r="G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  <cell r="G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  <cell r="G1612">
            <v>1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  <cell r="G1613">
            <v>1</v>
          </cell>
        </row>
        <row r="1614">
          <cell r="A1614" t="str">
            <v>524E95474</v>
          </cell>
          <cell r="B1614" t="str">
            <v>Y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  <cell r="G1614">
            <v>1</v>
          </cell>
        </row>
        <row r="1615">
          <cell r="A1615" t="str">
            <v>524E95475</v>
          </cell>
          <cell r="B1615" t="str">
            <v>Y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  <cell r="G1615">
            <v>1</v>
          </cell>
        </row>
        <row r="1616">
          <cell r="A1616" t="str">
            <v>524E95480</v>
          </cell>
          <cell r="B1616" t="str">
            <v>Y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  <cell r="G1616">
            <v>1</v>
          </cell>
        </row>
        <row r="1617">
          <cell r="A1617" t="str">
            <v>524E95482</v>
          </cell>
          <cell r="B1617" t="str">
            <v>Y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  <cell r="G1617">
            <v>1</v>
          </cell>
        </row>
        <row r="1618">
          <cell r="A1618" t="str">
            <v>524E95483</v>
          </cell>
          <cell r="B1618" t="str">
            <v>Y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  <cell r="G1618">
            <v>1</v>
          </cell>
        </row>
        <row r="1619">
          <cell r="A1619" t="str">
            <v>524E95484</v>
          </cell>
          <cell r="B1619" t="str">
            <v>Y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  <cell r="G1619">
            <v>1</v>
          </cell>
        </row>
        <row r="1620">
          <cell r="A1620" t="str">
            <v>524E95490</v>
          </cell>
          <cell r="B1620" t="str">
            <v>Y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  <cell r="G1620">
            <v>1</v>
          </cell>
        </row>
        <row r="1621">
          <cell r="A1621" t="str">
            <v>524E95492</v>
          </cell>
          <cell r="B1621" t="str">
            <v>Y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  <cell r="G1621">
            <v>1</v>
          </cell>
        </row>
        <row r="1622">
          <cell r="A1622" t="str">
            <v>524E95494</v>
          </cell>
          <cell r="B1622" t="str">
            <v>Y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  <cell r="G1622">
            <v>1</v>
          </cell>
        </row>
        <row r="1623">
          <cell r="A1623" t="str">
            <v>524E95495</v>
          </cell>
          <cell r="B1623" t="str">
            <v>Y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  <cell r="G1623">
            <v>1</v>
          </cell>
        </row>
        <row r="1624">
          <cell r="A1624" t="str">
            <v>524E95500</v>
          </cell>
          <cell r="B1624" t="str">
            <v>Y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  <cell r="G1624">
            <v>1</v>
          </cell>
        </row>
        <row r="1625">
          <cell r="A1625" t="str">
            <v>524E95502</v>
          </cell>
          <cell r="B1625" t="str">
            <v>Y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  <cell r="G1625">
            <v>1</v>
          </cell>
        </row>
        <row r="1626">
          <cell r="A1626" t="str">
            <v>524E95503</v>
          </cell>
          <cell r="B1626" t="str">
            <v>Y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  <cell r="G1626">
            <v>1</v>
          </cell>
        </row>
        <row r="1627">
          <cell r="A1627" t="str">
            <v>524E95504</v>
          </cell>
          <cell r="B1627" t="str">
            <v>Y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  <cell r="G1627">
            <v>1</v>
          </cell>
        </row>
        <row r="1628">
          <cell r="A1628" t="str">
            <v>524E95510</v>
          </cell>
          <cell r="B1628" t="str">
            <v>Y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  <cell r="G1628">
            <v>1</v>
          </cell>
        </row>
        <row r="1629">
          <cell r="A1629" t="str">
            <v>524E95512</v>
          </cell>
          <cell r="B1629" t="str">
            <v>Y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  <cell r="G1629">
            <v>1</v>
          </cell>
        </row>
        <row r="1630">
          <cell r="A1630" t="str">
            <v>524E95514</v>
          </cell>
          <cell r="B1630" t="str">
            <v>Y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  <cell r="G1630">
            <v>0</v>
          </cell>
        </row>
        <row r="1631">
          <cell r="A1631" t="str">
            <v>524E95520</v>
          </cell>
          <cell r="B1631" t="str">
            <v>Y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  <cell r="G1631">
            <v>0</v>
          </cell>
        </row>
        <row r="1632">
          <cell r="A1632" t="str">
            <v>524E95522</v>
          </cell>
          <cell r="B1632" t="str">
            <v>Y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  <cell r="G1632">
            <v>0</v>
          </cell>
        </row>
        <row r="1633">
          <cell r="A1633" t="str">
            <v>524E95524</v>
          </cell>
          <cell r="B1633" t="str">
            <v>Y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  <cell r="G1633">
            <v>0</v>
          </cell>
        </row>
        <row r="1634">
          <cell r="A1634" t="str">
            <v>524E95525</v>
          </cell>
          <cell r="B1634" t="str">
            <v>Y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  <cell r="G1634">
            <v>0</v>
          </cell>
        </row>
        <row r="1635">
          <cell r="A1635" t="str">
            <v>524E95530</v>
          </cell>
          <cell r="B1635" t="str">
            <v>Y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  <cell r="G1635">
            <v>0</v>
          </cell>
        </row>
        <row r="1636">
          <cell r="A1636" t="str">
            <v>524E95532</v>
          </cell>
          <cell r="B1636" t="str">
            <v>Y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  <cell r="G1636">
            <v>0</v>
          </cell>
        </row>
        <row r="1637">
          <cell r="A1637" t="str">
            <v>524E95533</v>
          </cell>
          <cell r="B1637" t="str">
            <v>Y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524E95534</v>
          </cell>
          <cell r="B1638" t="str">
            <v>Y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  <cell r="G1638">
            <v>0</v>
          </cell>
        </row>
        <row r="1639">
          <cell r="A1639" t="str">
            <v>524E95535</v>
          </cell>
          <cell r="B1639" t="str">
            <v>Y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  <cell r="G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  <cell r="G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  <cell r="G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  <cell r="G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  <cell r="G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  <cell r="G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  <cell r="G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  <cell r="G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  <cell r="G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  <cell r="G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  <cell r="G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  <cell r="G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  <cell r="G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  <cell r="G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  <cell r="G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  <cell r="G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  <cell r="G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  <cell r="G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  <cell r="G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  <cell r="G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  <cell r="G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  <cell r="G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  <cell r="G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  <cell r="G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  <cell r="G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  <cell r="G1664">
            <v>1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  <cell r="G1665">
            <v>1</v>
          </cell>
        </row>
        <row r="1666">
          <cell r="A1666" t="str">
            <v>526E90031</v>
          </cell>
          <cell r="B1666" t="str">
            <v>Y</v>
          </cell>
          <cell r="C1666" t="str">
            <v>FT</v>
          </cell>
          <cell r="D1666" t="str">
            <v>TYPE C INSTALLATION, AS PER PLAN</v>
          </cell>
          <cell r="F1666">
            <v>0</v>
          </cell>
          <cell r="G1666">
            <v>1</v>
          </cell>
        </row>
        <row r="1667">
          <cell r="A1667" t="str">
            <v>526E98100</v>
          </cell>
          <cell r="B1667" t="str">
            <v>Y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B1668" t="str">
            <v>Y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  <cell r="G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  <cell r="G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  <cell r="G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  <cell r="G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B1694" t="str">
            <v>Y</v>
          </cell>
          <cell r="C1694" t="str">
            <v>SY</v>
          </cell>
          <cell r="D1694" t="str">
            <v>RIPRAP</v>
          </cell>
          <cell r="F1694">
            <v>0</v>
          </cell>
          <cell r="G1694">
            <v>0</v>
          </cell>
        </row>
        <row r="1695">
          <cell r="A1695" t="str">
            <v>601E10001</v>
          </cell>
          <cell r="B1695" t="str">
            <v>Y</v>
          </cell>
          <cell r="C1695" t="str">
            <v>SY</v>
          </cell>
          <cell r="D1695" t="str">
            <v>RIPRAP, AS PER PLAN</v>
          </cell>
          <cell r="F1695">
            <v>0</v>
          </cell>
          <cell r="G1695">
            <v>0</v>
          </cell>
        </row>
        <row r="1696">
          <cell r="A1696" t="str">
            <v>601E10970</v>
          </cell>
          <cell r="B1696" t="str">
            <v>Y</v>
          </cell>
          <cell r="C1696" t="str">
            <v>SY</v>
          </cell>
          <cell r="D1696" t="str">
            <v>RIPRAP, TYPE A</v>
          </cell>
          <cell r="F1696">
            <v>0</v>
          </cell>
          <cell r="G1696">
            <v>0</v>
          </cell>
        </row>
        <row r="1697">
          <cell r="A1697" t="str">
            <v>601E10971</v>
          </cell>
          <cell r="B1697" t="str">
            <v>Y</v>
          </cell>
          <cell r="C1697" t="str">
            <v>SY</v>
          </cell>
          <cell r="D1697" t="str">
            <v>RIPRAP, TYPE A, AS PER PLAN</v>
          </cell>
          <cell r="F1697">
            <v>0</v>
          </cell>
          <cell r="G1697">
            <v>0</v>
          </cell>
        </row>
        <row r="1698">
          <cell r="A1698" t="str">
            <v>601E10980</v>
          </cell>
          <cell r="B1698" t="str">
            <v>Y</v>
          </cell>
          <cell r="C1698" t="str">
            <v>SY</v>
          </cell>
          <cell r="D1698" t="str">
            <v>RIPRAP, TYPE B</v>
          </cell>
          <cell r="F1698">
            <v>0</v>
          </cell>
          <cell r="G1698">
            <v>0</v>
          </cell>
        </row>
        <row r="1699">
          <cell r="A1699" t="str">
            <v>601E10981</v>
          </cell>
          <cell r="B1699" t="str">
            <v>Y</v>
          </cell>
          <cell r="C1699" t="str">
            <v>SY</v>
          </cell>
          <cell r="D1699" t="str">
            <v>RIPRAP, TYPE B, AS PER PLAN</v>
          </cell>
          <cell r="F1699">
            <v>0</v>
          </cell>
          <cell r="G1699">
            <v>0</v>
          </cell>
        </row>
        <row r="1700">
          <cell r="A1700" t="str">
            <v>601E10990</v>
          </cell>
          <cell r="B1700" t="str">
            <v>Y</v>
          </cell>
          <cell r="C1700" t="str">
            <v>SY</v>
          </cell>
          <cell r="D1700" t="str">
            <v>RIPRAP, TYPE C</v>
          </cell>
          <cell r="F1700">
            <v>0</v>
          </cell>
          <cell r="G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  <cell r="G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  <cell r="G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  <cell r="G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  <cell r="G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  <cell r="G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  <cell r="G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  <cell r="G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  <cell r="G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  <cell r="G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  <cell r="G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  <cell r="G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  <cell r="G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  <cell r="G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  <cell r="G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  <cell r="G1715">
            <v>1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B1717" t="str">
            <v>Y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  <cell r="G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  <cell r="G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  <cell r="G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  <cell r="G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  <cell r="G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  <cell r="G1725">
            <v>0</v>
          </cell>
        </row>
        <row r="1726">
          <cell r="A1726" t="str">
            <v>601E25000</v>
          </cell>
          <cell r="B1726" t="str">
            <v>Y</v>
          </cell>
          <cell r="C1726" t="str">
            <v>CY</v>
          </cell>
          <cell r="D1726" t="str">
            <v>DUMPED ROCK FILL, TYPE A</v>
          </cell>
          <cell r="F1726">
            <v>0</v>
          </cell>
          <cell r="G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  <cell r="G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  <cell r="G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  <cell r="G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  <cell r="G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  <cell r="G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  <cell r="G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  <cell r="G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  <cell r="G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  <cell r="G1735">
            <v>1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  <cell r="G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  <cell r="G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  <cell r="G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  <cell r="G1740">
            <v>1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  <cell r="G1741">
            <v>1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  <cell r="G1742">
            <v>1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>
            <v>1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  <cell r="G1751">
            <v>1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>
            <v>1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>
            <v>1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>
            <v>1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  <cell r="G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  <cell r="G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  <cell r="G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  <cell r="G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  <cell r="G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  <cell r="G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  <cell r="G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  <cell r="G1777">
            <v>0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  <cell r="G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  <cell r="G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  <cell r="G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  <cell r="G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  <cell r="G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  <cell r="G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  <cell r="G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  <cell r="G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  <cell r="G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  <cell r="G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  <cell r="G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  <cell r="G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  <cell r="G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  <cell r="G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  <cell r="G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  <cell r="G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  <cell r="G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B1804" t="str">
            <v>Y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B1805" t="str">
            <v>Y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B1806" t="str">
            <v>Y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B1807" t="str">
            <v>Y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B1808" t="str">
            <v>Y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B1809" t="str">
            <v>Y</v>
          </cell>
          <cell r="C1809" t="str">
            <v>FT</v>
          </cell>
          <cell r="D1809" t="str">
            <v>4" SHALLOW PIPE UNDERDRAINS</v>
          </cell>
          <cell r="F1809">
            <v>0</v>
          </cell>
          <cell r="G1809">
            <v>0</v>
          </cell>
        </row>
        <row r="1810">
          <cell r="A1810" t="str">
            <v>605E05101</v>
          </cell>
          <cell r="B1810" t="str">
            <v>Y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  <cell r="G1810">
            <v>0</v>
          </cell>
        </row>
        <row r="1811">
          <cell r="A1811" t="str">
            <v>605E05110</v>
          </cell>
          <cell r="B1811" t="str">
            <v>Y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  <cell r="G1811">
            <v>0</v>
          </cell>
        </row>
        <row r="1812">
          <cell r="A1812" t="str">
            <v>605E05111</v>
          </cell>
          <cell r="B1812" t="str">
            <v>Y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  <cell r="G1812">
            <v>0</v>
          </cell>
        </row>
        <row r="1813">
          <cell r="A1813" t="str">
            <v>605E05150</v>
          </cell>
          <cell r="B1813" t="str">
            <v>Y</v>
          </cell>
          <cell r="C1813" t="str">
            <v>FT</v>
          </cell>
          <cell r="D1813" t="str">
            <v>4" DEEP PIPE UNDERDRAINS</v>
          </cell>
          <cell r="F1813">
            <v>0</v>
          </cell>
          <cell r="G1813">
            <v>0</v>
          </cell>
        </row>
        <row r="1814">
          <cell r="A1814" t="str">
            <v>605E05151</v>
          </cell>
          <cell r="B1814" t="str">
            <v>Y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  <cell r="G1814">
            <v>0</v>
          </cell>
        </row>
        <row r="1815">
          <cell r="A1815" t="str">
            <v>605E05200</v>
          </cell>
          <cell r="B1815" t="str">
            <v>Y</v>
          </cell>
          <cell r="C1815" t="str">
            <v>FT</v>
          </cell>
          <cell r="D1815" t="str">
            <v>4" UNCLASSIFIED PIPE UNDERDRAINS</v>
          </cell>
          <cell r="F1815">
            <v>0</v>
          </cell>
          <cell r="G1815">
            <v>0</v>
          </cell>
        </row>
        <row r="1816">
          <cell r="A1816" t="str">
            <v>605E05201</v>
          </cell>
          <cell r="B1816" t="str">
            <v>Y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  <cell r="G1816">
            <v>0</v>
          </cell>
        </row>
        <row r="1817">
          <cell r="A1817" t="str">
            <v>605E05210</v>
          </cell>
          <cell r="B1817" t="str">
            <v>Y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  <cell r="G1817">
            <v>0</v>
          </cell>
        </row>
        <row r="1818">
          <cell r="A1818" t="str">
            <v>605E05211</v>
          </cell>
          <cell r="B1818" t="str">
            <v>Y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  <cell r="G1818">
            <v>1</v>
          </cell>
        </row>
        <row r="1819">
          <cell r="A1819" t="str">
            <v>605E05220</v>
          </cell>
          <cell r="B1819" t="str">
            <v>Y</v>
          </cell>
          <cell r="C1819" t="str">
            <v>FT</v>
          </cell>
          <cell r="D1819" t="str">
            <v>4" ROCK CUT UNDERDRAINS</v>
          </cell>
          <cell r="F1819">
            <v>0</v>
          </cell>
          <cell r="G1819">
            <v>1</v>
          </cell>
        </row>
        <row r="1820">
          <cell r="A1820" t="str">
            <v>605E05221</v>
          </cell>
          <cell r="B1820" t="str">
            <v>Y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  <cell r="G1820">
            <v>1</v>
          </cell>
        </row>
        <row r="1821">
          <cell r="A1821" t="str">
            <v>605E05230</v>
          </cell>
          <cell r="B1821" t="str">
            <v>Y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  <cell r="G1821">
            <v>1</v>
          </cell>
        </row>
        <row r="1822">
          <cell r="A1822" t="str">
            <v>605E05231</v>
          </cell>
          <cell r="B1822" t="str">
            <v>Y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>
            <v>1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  <cell r="G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  <cell r="G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  <cell r="G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  <cell r="G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  <cell r="G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  <cell r="G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  <cell r="G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  <cell r="G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  <cell r="G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  <cell r="G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  <cell r="G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  <cell r="G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  <cell r="G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  <cell r="G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  <cell r="G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  <cell r="G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  <cell r="G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  <cell r="G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  <cell r="G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  <cell r="G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  <cell r="G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  <cell r="G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  <cell r="G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  <cell r="G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  <cell r="G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  <cell r="G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  <cell r="G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  <cell r="G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  <cell r="G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  <cell r="G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  <cell r="G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  <cell r="G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  <cell r="G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  <cell r="G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  <cell r="G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  <cell r="G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B1868" t="str">
            <v>Y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  <cell r="G1868">
            <v>0</v>
          </cell>
        </row>
        <row r="1869">
          <cell r="A1869" t="str">
            <v>606E11001</v>
          </cell>
          <cell r="B1869" t="str">
            <v>Y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  <cell r="G1869">
            <v>0</v>
          </cell>
        </row>
        <row r="1870">
          <cell r="A1870" t="str">
            <v>606E12000</v>
          </cell>
          <cell r="B1870" t="str">
            <v>Y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B1871" t="str">
            <v>Y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B1872" t="str">
            <v>Y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B1873" t="str">
            <v>Y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B1874" t="str">
            <v>Y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  <cell r="G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  <cell r="G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  <cell r="G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  <cell r="G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  <cell r="G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  <cell r="G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  <cell r="G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  <cell r="G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  <cell r="G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  <cell r="G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  <cell r="G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  <cell r="G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  <cell r="G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  <cell r="G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  <cell r="G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  <cell r="G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  <cell r="G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  <cell r="G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  <cell r="G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  <cell r="G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  <cell r="G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  <cell r="G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  <cell r="G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  <cell r="G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  <cell r="G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  <cell r="G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  <cell r="G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  <cell r="G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  <cell r="G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  <cell r="G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  <cell r="G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  <cell r="G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  <cell r="G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  <cell r="G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  <cell r="G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  <cell r="G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  <cell r="G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  <cell r="G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  <cell r="G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  <cell r="G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  <cell r="G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  <cell r="G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  <cell r="G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  <cell r="G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  <cell r="G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  <cell r="G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  <cell r="G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B2022" t="str">
            <v>Y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B2023" t="str">
            <v>Y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B2024" t="str">
            <v>Y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B2025" t="str">
            <v>Y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B2026" t="str">
            <v>Y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B2027" t="str">
            <v>Y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B2028" t="str">
            <v>Y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B2029" t="str">
            <v>Y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B2030" t="str">
            <v>Y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B2031" t="str">
            <v>Y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B2032" t="str">
            <v>Y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B2033" t="str">
            <v>Y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  <cell r="G2033">
            <v>0</v>
          </cell>
        </row>
        <row r="2034">
          <cell r="A2034" t="str">
            <v>606E35003</v>
          </cell>
          <cell r="B2034" t="str">
            <v>Y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>
            <v>0</v>
          </cell>
        </row>
        <row r="2035">
          <cell r="A2035" t="str">
            <v>606E35004</v>
          </cell>
          <cell r="B2035" t="str">
            <v>Y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B2036" t="str">
            <v>Y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B2037" t="str">
            <v>Y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  <cell r="G2037">
            <v>0</v>
          </cell>
        </row>
        <row r="2038">
          <cell r="A2038" t="str">
            <v>606E35007</v>
          </cell>
          <cell r="B2038" t="str">
            <v>Y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  <cell r="G2038">
            <v>0</v>
          </cell>
        </row>
        <row r="2039">
          <cell r="A2039" t="str">
            <v>606E35008</v>
          </cell>
          <cell r="B2039" t="str">
            <v>Y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  <cell r="G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  <cell r="G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  <cell r="G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  <cell r="G2044">
            <v>1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  <cell r="G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  <cell r="G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B2063" t="str">
            <v>Y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B2065" t="str">
            <v>Y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  <cell r="G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  <cell r="G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  <cell r="G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  <cell r="G2074">
            <v>1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  <cell r="G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  <cell r="G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  <cell r="G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  <cell r="G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  <cell r="G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>
            <v>0</v>
          </cell>
        </row>
        <row r="2086">
          <cell r="A2086" t="str">
            <v>606E60002</v>
          </cell>
          <cell r="B2086" t="str">
            <v>Y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>
            <v>0</v>
          </cell>
        </row>
        <row r="2087">
          <cell r="A2087" t="str">
            <v>606E60012</v>
          </cell>
          <cell r="B2087" t="str">
            <v>Y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>
            <v>0</v>
          </cell>
        </row>
        <row r="2088">
          <cell r="A2088" t="str">
            <v>606E60013</v>
          </cell>
          <cell r="B2088" t="str">
            <v>Y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>
            <v>0</v>
          </cell>
        </row>
        <row r="2089">
          <cell r="A2089" t="str">
            <v>606E60022</v>
          </cell>
          <cell r="B2089" t="str">
            <v>Y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B2090" t="str">
            <v>Y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B2091" t="str">
            <v>Y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B2092" t="str">
            <v>Y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B2093" t="str">
            <v>Y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B2094" t="str">
            <v>Y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B2095" t="str">
            <v>Y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B2096" t="str">
            <v>Y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B2097" t="str">
            <v>Y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>
            <v>1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  <cell r="G2118">
            <v>0</v>
          </cell>
        </row>
        <row r="2119">
          <cell r="A2119" t="str">
            <v>607E20001</v>
          </cell>
          <cell r="B2119" t="str">
            <v>Y</v>
          </cell>
          <cell r="C2119" t="str">
            <v>FT</v>
          </cell>
          <cell r="D2119" t="str">
            <v>FENCE, TYPE CL, AS PER PLAN</v>
          </cell>
          <cell r="F2119">
            <v>0</v>
          </cell>
          <cell r="G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B2121" t="str">
            <v>Y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  <cell r="G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  <cell r="G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  <cell r="G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  <cell r="G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  <cell r="G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  <cell r="G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  <cell r="G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  <cell r="G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  <cell r="G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  <cell r="G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  <cell r="G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  <cell r="G2142">
            <v>1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>
            <v>1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>
            <v>1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  <cell r="G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  <cell r="G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  <cell r="G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  <cell r="G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>
            <v>0</v>
          </cell>
        </row>
        <row r="2155">
          <cell r="A2155" t="str">
            <v>607E61200</v>
          </cell>
          <cell r="B2155" t="str">
            <v>Y</v>
          </cell>
          <cell r="C2155" t="str">
            <v>EACH</v>
          </cell>
          <cell r="D2155" t="str">
            <v>GATE, TYPE CLT</v>
          </cell>
          <cell r="F2155">
            <v>0</v>
          </cell>
          <cell r="G2155">
            <v>0</v>
          </cell>
        </row>
        <row r="2156">
          <cell r="A2156" t="str">
            <v>607E61201</v>
          </cell>
          <cell r="B2156" t="str">
            <v>Y</v>
          </cell>
          <cell r="C2156" t="str">
            <v>EACH</v>
          </cell>
          <cell r="D2156" t="str">
            <v>GATE, TYPE CLT, AS PER PLAN</v>
          </cell>
          <cell r="F2156">
            <v>0</v>
          </cell>
          <cell r="G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  <cell r="G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  <cell r="G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  <cell r="G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  <cell r="G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  <cell r="G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  <cell r="G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  <cell r="G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  <cell r="G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  <cell r="G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  <cell r="G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  <cell r="G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  <cell r="G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  <cell r="G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  <cell r="G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  <cell r="G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  <cell r="G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  <cell r="G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  <cell r="G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  <cell r="G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  <cell r="G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  <cell r="G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  <cell r="G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  <cell r="G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>
            <v>1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>
            <v>1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>
            <v>1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>
            <v>1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>
            <v>1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  <cell r="G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  <cell r="G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  <cell r="G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  <cell r="G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  <cell r="G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  <cell r="G2207">
            <v>0</v>
          </cell>
        </row>
        <row r="2208">
          <cell r="A2208" t="str">
            <v>609E22000</v>
          </cell>
          <cell r="B2208" t="str">
            <v>Y</v>
          </cell>
          <cell r="C2208" t="str">
            <v>FT</v>
          </cell>
          <cell r="D2208" t="str">
            <v>CURB, TYPE 3-B</v>
          </cell>
          <cell r="F2208">
            <v>0</v>
          </cell>
          <cell r="G2208">
            <v>0</v>
          </cell>
        </row>
        <row r="2209">
          <cell r="A2209" t="str">
            <v>609E22001</v>
          </cell>
          <cell r="B2209" t="str">
            <v>Y</v>
          </cell>
          <cell r="C2209" t="str">
            <v>FT</v>
          </cell>
          <cell r="D2209" t="str">
            <v>CURB, TYPE 3-B, AS PER PLAN</v>
          </cell>
          <cell r="F2209">
            <v>0</v>
          </cell>
          <cell r="G2209">
            <v>1</v>
          </cell>
        </row>
        <row r="2210">
          <cell r="A2210" t="str">
            <v>609E23000</v>
          </cell>
          <cell r="B2210" t="str">
            <v>Y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  <cell r="G2210">
            <v>1</v>
          </cell>
        </row>
        <row r="2211">
          <cell r="A2211" t="str">
            <v>609E23001</v>
          </cell>
          <cell r="B2211" t="str">
            <v>Y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  <cell r="G2211">
            <v>1</v>
          </cell>
        </row>
        <row r="2212">
          <cell r="A2212" t="str">
            <v>609E24000</v>
          </cell>
          <cell r="B2212" t="str">
            <v>Y</v>
          </cell>
          <cell r="C2212" t="str">
            <v>FT</v>
          </cell>
          <cell r="D2212" t="str">
            <v>CURB, TYPE 4-A</v>
          </cell>
          <cell r="F2212">
            <v>0</v>
          </cell>
          <cell r="G2212">
            <v>1</v>
          </cell>
        </row>
        <row r="2213">
          <cell r="A2213" t="str">
            <v>609E24001</v>
          </cell>
          <cell r="B2213" t="str">
            <v>Y</v>
          </cell>
          <cell r="C2213" t="str">
            <v>FT</v>
          </cell>
          <cell r="D2213" t="str">
            <v>CURB, TYPE 4-A, AS PER PLAN</v>
          </cell>
          <cell r="F2213">
            <v>0</v>
          </cell>
          <cell r="G2213">
            <v>1</v>
          </cell>
        </row>
        <row r="2214">
          <cell r="A2214" t="str">
            <v>609E24500</v>
          </cell>
          <cell r="B2214" t="str">
            <v>Y</v>
          </cell>
          <cell r="C2214" t="str">
            <v>FT</v>
          </cell>
          <cell r="D2214" t="str">
            <v>CURB, TYPE 4-B</v>
          </cell>
          <cell r="F2214">
            <v>0</v>
          </cell>
          <cell r="G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  <cell r="G2215">
            <v>1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  <cell r="G2216">
            <v>1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  <cell r="G2217">
            <v>1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>
            <v>1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>
            <v>1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>
            <v>1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>
            <v>1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>
            <v>1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>
            <v>1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>
            <v>1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>
            <v>1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  <cell r="G2241">
            <v>1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  <cell r="G2242">
            <v>1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  <cell r="G2243">
            <v>1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  <cell r="G2244">
            <v>1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  <cell r="G2245">
            <v>1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  <cell r="G2246">
            <v>1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  <cell r="G2247">
            <v>1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  <cell r="G2253">
            <v>1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  <cell r="G2254">
            <v>1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  <cell r="G2255">
            <v>1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  <cell r="G2256">
            <v>1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  <cell r="G2257">
            <v>1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  <cell r="G2258">
            <v>1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  <cell r="G2259">
            <v>1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  <cell r="G2276">
            <v>1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  <cell r="G2277">
            <v>1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  <cell r="G2278">
            <v>1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  <cell r="G2279">
            <v>1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  <cell r="G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  <cell r="G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  <cell r="G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  <cell r="G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  <cell r="G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  <cell r="G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  <cell r="G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  <cell r="G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  <cell r="G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  <cell r="G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  <cell r="G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  <cell r="G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  <cell r="G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  <cell r="G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  <cell r="G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  <cell r="G2584">
            <v>1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  <cell r="G2585">
            <v>1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  <cell r="G2586">
            <v>1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  <cell r="G2587">
            <v>1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  <cell r="G2588">
            <v>1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  <cell r="G2589">
            <v>1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  <cell r="G2590">
            <v>1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  <cell r="G2591">
            <v>1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  <cell r="G2592">
            <v>1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  <cell r="G2593">
            <v>1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  <cell r="G2594">
            <v>1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  <cell r="G2595">
            <v>1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  <cell r="G2596">
            <v>1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  <cell r="G2597">
            <v>1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  <cell r="G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  <cell r="G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  <cell r="G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  <cell r="G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  <cell r="G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  <cell r="G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  <cell r="G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  <cell r="G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  <cell r="G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  <cell r="G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  <cell r="G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  <cell r="G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  <cell r="G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  <cell r="G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  <cell r="G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  <cell r="G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  <cell r="G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  <cell r="G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  <cell r="G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  <cell r="G2631">
            <v>0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  <cell r="G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  <cell r="G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  <cell r="G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  <cell r="G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  <cell r="G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  <cell r="G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  <cell r="G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  <cell r="G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  <cell r="G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  <cell r="G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  <cell r="G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  <cell r="G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  <cell r="G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  <cell r="G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  <cell r="G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  <cell r="G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  <cell r="G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  <cell r="G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  <cell r="G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  <cell r="G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  <cell r="G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  <cell r="G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  <cell r="G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  <cell r="G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  <cell r="G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  <cell r="G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  <cell r="G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  <cell r="G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  <cell r="G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  <cell r="G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  <cell r="G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  <cell r="G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  <cell r="G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  <cell r="G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  <cell r="G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  <cell r="G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  <cell r="G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  <cell r="G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  <cell r="G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  <cell r="G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  <cell r="G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  <cell r="G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  <cell r="G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  <cell r="G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  <cell r="G2683">
            <v>1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  <cell r="G2684">
            <v>1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  <cell r="G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  <cell r="G2686">
            <v>1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  <cell r="G2687">
            <v>1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  <cell r="G2688">
            <v>1</v>
          </cell>
        </row>
        <row r="2689">
          <cell r="A2689" t="str">
            <v>611E95546</v>
          </cell>
          <cell r="B2689" t="str">
            <v>Y</v>
          </cell>
          <cell r="C2689" t="str">
            <v>FT</v>
          </cell>
          <cell r="D2689" t="str">
            <v>11' X 7' CONDUIT, TYPE A, 706.05</v>
          </cell>
          <cell r="F2689">
            <v>0</v>
          </cell>
          <cell r="G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>
            <v>1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>
            <v>1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>
            <v>1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>
            <v>1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>
            <v>1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>
            <v>1</v>
          </cell>
        </row>
        <row r="2696">
          <cell r="A2696" t="str">
            <v>611E95553</v>
          </cell>
          <cell r="B2696" t="str">
            <v>Y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>
            <v>1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>
            <v>1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>
            <v>1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>
            <v>1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>
            <v>1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>
            <v>1</v>
          </cell>
        </row>
        <row r="2703">
          <cell r="A2703" t="str">
            <v>611E95800</v>
          </cell>
          <cell r="B2703" t="str">
            <v>Y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>
            <v>0</v>
          </cell>
        </row>
        <row r="2704">
          <cell r="A2704" t="str">
            <v>611E95801</v>
          </cell>
          <cell r="B2704" t="str">
            <v>Y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  <cell r="G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  <cell r="G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  <cell r="G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  <cell r="G2711">
            <v>1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  <cell r="G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  <cell r="G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  <cell r="G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  <cell r="G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  <cell r="G2721">
            <v>1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  <cell r="G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  <cell r="G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  <cell r="G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  <cell r="G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  <cell r="G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  <cell r="G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  <cell r="G2733">
            <v>1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  <cell r="G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  <cell r="G2736">
            <v>1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  <cell r="G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  <cell r="G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  <cell r="G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  <cell r="G2742">
            <v>1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  <cell r="G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  <cell r="G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  <cell r="G2746">
            <v>1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  <cell r="G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  <cell r="G2749">
            <v>1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  <cell r="G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  <cell r="G2752">
            <v>1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  <cell r="G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  <cell r="G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  <cell r="G2756">
            <v>1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  <cell r="G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  <cell r="G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  <cell r="G2760">
            <v>1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  <cell r="G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  <cell r="G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  <cell r="G2764">
            <v>1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  <cell r="G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  <cell r="G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  <cell r="G2769">
            <v>1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  <cell r="G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B2777" t="str">
            <v>Y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  <cell r="G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B2782" t="str">
            <v>Y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  <cell r="G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B2789" t="str">
            <v>Y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B2790" t="str">
            <v>Y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  <cell r="G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  <cell r="G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  <cell r="G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  <cell r="G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  <cell r="G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  <cell r="G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  <cell r="G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  <cell r="G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  <cell r="G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  <cell r="G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  <cell r="G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  <cell r="G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  <cell r="G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  <cell r="G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  <cell r="G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  <cell r="G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  <cell r="G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  <cell r="G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  <cell r="G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  <cell r="G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  <cell r="G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  <cell r="G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  <cell r="G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  <cell r="G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  <cell r="G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  <cell r="G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  <cell r="G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  <cell r="G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  <cell r="G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  <cell r="G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  <cell r="G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  <cell r="G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  <cell r="G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  <cell r="G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  <cell r="G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  <cell r="G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  <cell r="G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  <cell r="G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  <cell r="G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  <cell r="G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  <cell r="G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  <cell r="G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  <cell r="G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  <cell r="G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  <cell r="G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  <cell r="G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  <cell r="G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  <cell r="G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  <cell r="G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  <cell r="G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  <cell r="G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  <cell r="G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  <cell r="G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  <cell r="G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  <cell r="G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  <cell r="G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  <cell r="G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  <cell r="G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  <cell r="G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  <cell r="G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  <cell r="G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  <cell r="G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  <cell r="G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  <cell r="G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  <cell r="G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  <cell r="G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  <cell r="G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  <cell r="G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  <cell r="G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  <cell r="G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  <cell r="G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  <cell r="G2882">
            <v>1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  <cell r="G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  <cell r="G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  <cell r="G2885">
            <v>1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  <cell r="G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  <cell r="G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  <cell r="G2888">
            <v>1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  <cell r="G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  <cell r="G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  <cell r="G2891">
            <v>1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  <cell r="G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  <cell r="G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  <cell r="G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  <cell r="G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  <cell r="G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  <cell r="G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  <cell r="G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  <cell r="G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  <cell r="G2900">
            <v>1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  <cell r="G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  <cell r="G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  <cell r="G2903">
            <v>1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  <cell r="G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  <cell r="G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  <cell r="G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  <cell r="G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  <cell r="G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  <cell r="G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  <cell r="G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  <cell r="G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  <cell r="G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  <cell r="G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  <cell r="G2914">
            <v>1</v>
          </cell>
        </row>
        <row r="2915">
          <cell r="A2915" t="str">
            <v>611E99054</v>
          </cell>
          <cell r="B2915" t="str">
            <v>Y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  <cell r="G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  <cell r="G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  <cell r="G2917">
            <v>0</v>
          </cell>
        </row>
        <row r="2918">
          <cell r="A2918" t="str">
            <v>611E99061</v>
          </cell>
          <cell r="B2918" t="str">
            <v>Y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  <cell r="G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  <cell r="G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  <cell r="G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  <cell r="G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  <cell r="G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  <cell r="G2923">
            <v>0</v>
          </cell>
        </row>
        <row r="2924">
          <cell r="A2924" t="str">
            <v>611E99075</v>
          </cell>
          <cell r="B2924" t="str">
            <v>Y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  <cell r="G2924">
            <v>0</v>
          </cell>
        </row>
        <row r="2925">
          <cell r="A2925" t="str">
            <v>611E99084</v>
          </cell>
          <cell r="B2925" t="str">
            <v>Y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  <cell r="G2925">
            <v>0</v>
          </cell>
        </row>
        <row r="2926">
          <cell r="A2926" t="str">
            <v>611E99090</v>
          </cell>
          <cell r="B2926" t="str">
            <v>Y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  <cell r="G2926">
            <v>0</v>
          </cell>
        </row>
        <row r="2927">
          <cell r="A2927" t="str">
            <v>611E99094</v>
          </cell>
          <cell r="B2927" t="str">
            <v>Y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  <cell r="G2927">
            <v>0</v>
          </cell>
        </row>
        <row r="2928">
          <cell r="A2928" t="str">
            <v>611E99095</v>
          </cell>
          <cell r="B2928" t="str">
            <v>Y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  <cell r="G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  <cell r="G2929">
            <v>1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  <cell r="G2930">
            <v>1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  <cell r="G2931">
            <v>1</v>
          </cell>
        </row>
        <row r="2932">
          <cell r="A2932" t="str">
            <v>611E99105</v>
          </cell>
          <cell r="B2932" t="str">
            <v>Y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  <cell r="G2932">
            <v>1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  <cell r="G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  <cell r="G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  <cell r="G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  <cell r="G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  <cell r="G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  <cell r="G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  <cell r="G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  <cell r="G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  <cell r="G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  <cell r="G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  <cell r="G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  <cell r="G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  <cell r="G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  <cell r="G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  <cell r="G2948">
            <v>0</v>
          </cell>
        </row>
        <row r="2949">
          <cell r="A2949" t="str">
            <v>611E99170</v>
          </cell>
          <cell r="B2949" t="str">
            <v>Y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  <cell r="G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  <cell r="G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  <cell r="G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  <cell r="G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  <cell r="G2953">
            <v>0</v>
          </cell>
        </row>
        <row r="2954">
          <cell r="A2954" t="str">
            <v>611E99194</v>
          </cell>
          <cell r="B2954" t="str">
            <v>Y</v>
          </cell>
          <cell r="C2954" t="str">
            <v>EACH</v>
          </cell>
          <cell r="D2954" t="str">
            <v>BARRIER MEDIAN INLET, TYPE 915C</v>
          </cell>
          <cell r="F2954">
            <v>0</v>
          </cell>
          <cell r="G2954">
            <v>0</v>
          </cell>
        </row>
        <row r="2955">
          <cell r="A2955" t="str">
            <v>611E99500</v>
          </cell>
          <cell r="B2955" t="str">
            <v>Y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B2956" t="str">
            <v>Y</v>
          </cell>
          <cell r="C2956" t="str">
            <v>EACH</v>
          </cell>
          <cell r="D2956" t="str">
            <v>MANHOLE, NO. 1</v>
          </cell>
          <cell r="F2956">
            <v>0</v>
          </cell>
          <cell r="G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  <cell r="G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  <cell r="G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  <cell r="G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  <cell r="G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  <cell r="G2961">
            <v>1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  <cell r="G2962">
            <v>1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  <cell r="G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  <cell r="G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  <cell r="G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  <cell r="G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  <cell r="G2967">
            <v>1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  <cell r="G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  <cell r="G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  <cell r="G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  <cell r="G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  <cell r="G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  <cell r="G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  <cell r="G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  <cell r="G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  <cell r="G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  <cell r="G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  <cell r="G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  <cell r="G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  <cell r="G2980">
            <v>0</v>
          </cell>
        </row>
        <row r="2981">
          <cell r="A2981" t="str">
            <v>611E99661</v>
          </cell>
          <cell r="B2981" t="str">
            <v>Y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  <cell r="G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  <cell r="G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  <cell r="G2984">
            <v>0</v>
          </cell>
        </row>
        <row r="2985">
          <cell r="A2985" t="str">
            <v>611E99711</v>
          </cell>
          <cell r="B2985" t="str">
            <v>Y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  <cell r="G2985">
            <v>0</v>
          </cell>
        </row>
        <row r="2986">
          <cell r="A2986" t="str">
            <v>611E99720</v>
          </cell>
          <cell r="B2986" t="str">
            <v>Y</v>
          </cell>
          <cell r="C2986" t="str">
            <v>EACH</v>
          </cell>
          <cell r="D2986" t="str">
            <v>INSPECTION WELL</v>
          </cell>
          <cell r="F2986">
            <v>0</v>
          </cell>
          <cell r="G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  <cell r="G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  <cell r="G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  <cell r="G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  <cell r="G2990">
            <v>0</v>
          </cell>
        </row>
        <row r="2991">
          <cell r="A2991" t="str">
            <v>611E99740</v>
          </cell>
          <cell r="B2991" t="str">
            <v>Y</v>
          </cell>
          <cell r="C2991" t="str">
            <v>EACH</v>
          </cell>
          <cell r="D2991" t="str">
            <v>SIPHON CHAMBER</v>
          </cell>
          <cell r="F2991">
            <v>0</v>
          </cell>
          <cell r="G2991">
            <v>0</v>
          </cell>
        </row>
        <row r="2992">
          <cell r="A2992" t="str">
            <v>611E99741</v>
          </cell>
          <cell r="B2992" t="str">
            <v>Y</v>
          </cell>
          <cell r="C2992" t="str">
            <v>EACH</v>
          </cell>
          <cell r="D2992" t="str">
            <v>SIPHON CHAMBER, AS PER PLAN</v>
          </cell>
          <cell r="F2992">
            <v>0</v>
          </cell>
          <cell r="G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  <cell r="G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  <cell r="G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  <cell r="G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  <cell r="G2996">
            <v>0</v>
          </cell>
        </row>
        <row r="2997">
          <cell r="A2997" t="str">
            <v>611E99854</v>
          </cell>
          <cell r="B2997" t="str">
            <v>Y</v>
          </cell>
          <cell r="C2997" t="str">
            <v>EACH</v>
          </cell>
          <cell r="D2997" t="str">
            <v>WATER QUALITY BASIN, DETENTION</v>
          </cell>
          <cell r="F2997">
            <v>0</v>
          </cell>
          <cell r="G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  <cell r="G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  <cell r="G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B3001" t="str">
            <v>Y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  <cell r="G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  <cell r="G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  <cell r="G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  <cell r="G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  <cell r="G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  <cell r="G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  <cell r="G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  <cell r="G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  <cell r="G3012">
            <v>0</v>
          </cell>
        </row>
        <row r="3013">
          <cell r="A3013" t="str">
            <v>614E11000</v>
          </cell>
          <cell r="B3013" t="str">
            <v>Y</v>
          </cell>
          <cell r="C3013" t="str">
            <v>LS</v>
          </cell>
          <cell r="D3013" t="str">
            <v>MAINTAINING TRAFFIC</v>
          </cell>
          <cell r="F3013">
            <v>0</v>
          </cell>
          <cell r="G3013">
            <v>0</v>
          </cell>
        </row>
        <row r="3014">
          <cell r="A3014" t="str">
            <v>614E11001</v>
          </cell>
          <cell r="B3014" t="str">
            <v>Y</v>
          </cell>
          <cell r="C3014" t="str">
            <v>LS</v>
          </cell>
          <cell r="D3014" t="str">
            <v>MAINTAINING TRAFFIC, AS PER PLAN</v>
          </cell>
          <cell r="F3014">
            <v>0</v>
          </cell>
          <cell r="G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  <cell r="G3015">
            <v>1</v>
          </cell>
        </row>
        <row r="3016">
          <cell r="A3016" t="str">
            <v>614E11111</v>
          </cell>
          <cell r="B3016" t="str">
            <v>Y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  <cell r="G3016">
            <v>1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  <cell r="G3017">
            <v>1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  <cell r="G3018">
            <v>1</v>
          </cell>
        </row>
        <row r="3019">
          <cell r="A3019" t="str">
            <v>614E11630</v>
          </cell>
          <cell r="B3019" t="str">
            <v>Y</v>
          </cell>
          <cell r="C3019" t="str">
            <v>FT</v>
          </cell>
          <cell r="D3019" t="str">
            <v>INCREASED BARRIER DELINEATION</v>
          </cell>
          <cell r="F3019">
            <v>0</v>
          </cell>
          <cell r="G3019">
            <v>1</v>
          </cell>
        </row>
        <row r="3020">
          <cell r="A3020" t="str">
            <v>614E11631</v>
          </cell>
          <cell r="B3020" t="str">
            <v>Y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  <cell r="G3020">
            <v>1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  <cell r="G3021">
            <v>1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  <cell r="G3022">
            <v>1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  <cell r="G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  <cell r="G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  <cell r="G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  <cell r="G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  <cell r="G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  <cell r="G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  <cell r="G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  <cell r="G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  <cell r="G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  <cell r="G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  <cell r="G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  <cell r="G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  <cell r="G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  <cell r="G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  <cell r="G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  <cell r="G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  <cell r="G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  <cell r="G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  <cell r="G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  <cell r="G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  <cell r="G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  <cell r="G3049">
            <v>0</v>
          </cell>
        </row>
        <row r="3050">
          <cell r="A3050" t="str">
            <v>614E12500</v>
          </cell>
          <cell r="B3050" t="str">
            <v>Y</v>
          </cell>
          <cell r="C3050" t="str">
            <v>EACH</v>
          </cell>
          <cell r="D3050" t="str">
            <v>REPLACEMENT SIGN</v>
          </cell>
          <cell r="F3050">
            <v>0</v>
          </cell>
          <cell r="G3050">
            <v>0</v>
          </cell>
        </row>
        <row r="3051">
          <cell r="A3051" t="str">
            <v>614E12600</v>
          </cell>
          <cell r="B3051" t="str">
            <v>Y</v>
          </cell>
          <cell r="C3051" t="str">
            <v>EACH</v>
          </cell>
          <cell r="D3051" t="str">
            <v>REPLACEMENT DRUM</v>
          </cell>
          <cell r="F3051">
            <v>0</v>
          </cell>
          <cell r="G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  <cell r="G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  <cell r="G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  <cell r="G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>
            <v>0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  <cell r="G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  <cell r="G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  <cell r="G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  <cell r="G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  <cell r="G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  <cell r="G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  <cell r="G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  <cell r="G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  <cell r="G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  <cell r="G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  <cell r="G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  <cell r="G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>
            <v>0</v>
          </cell>
        </row>
        <row r="3075">
          <cell r="A3075" t="str">
            <v>614E13800</v>
          </cell>
          <cell r="B3075" t="str">
            <v>Y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>
            <v>0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  <cell r="G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  <cell r="G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  <cell r="G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  <cell r="G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  <cell r="G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  <cell r="G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  <cell r="G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  <cell r="G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  <cell r="G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  <cell r="G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  <cell r="G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  <cell r="G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  <cell r="G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  <cell r="G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  <cell r="G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  <cell r="G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  <cell r="G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  <cell r="G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  <cell r="G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  <cell r="G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  <cell r="G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  <cell r="G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  <cell r="G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  <cell r="G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  <cell r="G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  <cell r="G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  <cell r="G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  <cell r="G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  <cell r="G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  <cell r="G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  <cell r="G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  <cell r="G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  <cell r="G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  <cell r="G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  <cell r="G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  <cell r="G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  <cell r="G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  <cell r="G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  <cell r="G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  <cell r="G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  <cell r="G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  <cell r="G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  <cell r="G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  <cell r="G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  <cell r="G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  <cell r="G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  <cell r="G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  <cell r="G3144">
            <v>1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  <cell r="G3145">
            <v>1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  <cell r="G3146">
            <v>1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  <cell r="G3147">
            <v>1</v>
          </cell>
        </row>
        <row r="3148">
          <cell r="A3148" t="str">
            <v>614E22110</v>
          </cell>
          <cell r="B3148" t="str">
            <v>Y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  <cell r="G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  <cell r="G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>
            <v>0</v>
          </cell>
        </row>
        <row r="3151">
          <cell r="A3151" t="str">
            <v>614E22201</v>
          </cell>
          <cell r="B3151" t="str">
            <v>Y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  <cell r="G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>
            <v>0</v>
          </cell>
        </row>
        <row r="3156">
          <cell r="A3156" t="str">
            <v>614E22327</v>
          </cell>
          <cell r="B3156" t="str">
            <v>Y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  <cell r="G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  <cell r="G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  <cell r="G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  <cell r="G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  <cell r="G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  <cell r="G3167">
            <v>1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  <cell r="G3168">
            <v>1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  <cell r="G3169">
            <v>1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  <cell r="G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  <cell r="G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  <cell r="G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  <cell r="G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  <cell r="G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  <cell r="G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  <cell r="G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  <cell r="G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  <cell r="G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  <cell r="G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  <cell r="G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  <cell r="G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  <cell r="G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  <cell r="G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  <cell r="G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  <cell r="G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  <cell r="G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  <cell r="G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  <cell r="G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  <cell r="G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  <cell r="G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  <cell r="G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  <cell r="G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  <cell r="G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  <cell r="G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  <cell r="G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  <cell r="G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  <cell r="G3197">
            <v>1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  <cell r="G3198">
            <v>1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  <cell r="G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  <cell r="G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  <cell r="G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  <cell r="G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  <cell r="G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  <cell r="G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  <cell r="G3205">
            <v>1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  <cell r="G3206">
            <v>1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  <cell r="G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  <cell r="G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  <cell r="G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  <cell r="G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  <cell r="G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  <cell r="G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  <cell r="G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  <cell r="G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  <cell r="G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  <cell r="G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  <cell r="G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  <cell r="G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  <cell r="G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  <cell r="G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  <cell r="G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  <cell r="G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  <cell r="G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  <cell r="G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  <cell r="G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  <cell r="G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  <cell r="G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  <cell r="G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  <cell r="G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  <cell r="G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  <cell r="G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  <cell r="G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  <cell r="G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  <cell r="G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  <cell r="G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  <cell r="G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  <cell r="G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  <cell r="G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  <cell r="G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  <cell r="G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  <cell r="G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  <cell r="G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  <cell r="G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  <cell r="G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  <cell r="G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  <cell r="G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  <cell r="G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  <cell r="G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  <cell r="G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  <cell r="G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  <cell r="G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  <cell r="G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  <cell r="G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  <cell r="G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  <cell r="G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  <cell r="G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  <cell r="G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  <cell r="G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  <cell r="G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  <cell r="G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  <cell r="G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  <cell r="G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  <cell r="G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  <cell r="G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  <cell r="G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  <cell r="G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  <cell r="G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  <cell r="G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  <cell r="G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  <cell r="G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  <cell r="G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  <cell r="G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  <cell r="G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  <cell r="G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  <cell r="G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  <cell r="G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  <cell r="G3283">
            <v>1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  <cell r="G3284">
            <v>1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  <cell r="G3285">
            <v>1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  <cell r="G3286">
            <v>1</v>
          </cell>
        </row>
        <row r="3287">
          <cell r="A3287" t="str">
            <v>615E20001</v>
          </cell>
          <cell r="B3287" t="str">
            <v>Y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  <cell r="G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  <cell r="G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  <cell r="G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  <cell r="G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  <cell r="G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  <cell r="G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  <cell r="G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  <cell r="G3295">
            <v>0</v>
          </cell>
        </row>
        <row r="3296">
          <cell r="A3296" t="str">
            <v>617E11100</v>
          </cell>
          <cell r="B3296" t="str">
            <v>Y</v>
          </cell>
          <cell r="C3296" t="str">
            <v>TON</v>
          </cell>
          <cell r="D3296" t="str">
            <v>COMPACTED AGGREGATE</v>
          </cell>
          <cell r="F3296">
            <v>0</v>
          </cell>
          <cell r="G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  <cell r="G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  <cell r="G3298">
            <v>0</v>
          </cell>
        </row>
        <row r="3299">
          <cell r="A3299" t="str">
            <v>617E20001</v>
          </cell>
          <cell r="B3299" t="str">
            <v>Y</v>
          </cell>
          <cell r="C3299" t="str">
            <v>SY</v>
          </cell>
          <cell r="D3299" t="str">
            <v>SHOULDER PREPARATION, AS PER PLAN</v>
          </cell>
          <cell r="F3299">
            <v>0</v>
          </cell>
          <cell r="G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  <cell r="G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B3304" t="str">
            <v>Y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B3308" t="str">
            <v>Y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B3309" t="str">
            <v>Y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B3314" t="str">
            <v>Y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  <cell r="G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  <cell r="G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  <cell r="G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  <cell r="G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  <cell r="G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  <cell r="G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  <cell r="G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  <cell r="G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  <cell r="G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  <cell r="G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  <cell r="G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  <cell r="G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  <cell r="G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  <cell r="G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  <cell r="G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  <cell r="G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  <cell r="G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  <cell r="G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  <cell r="G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  <cell r="G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  <cell r="G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  <cell r="G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  <cell r="G3343">
            <v>1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  <cell r="G3346">
            <v>1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  <cell r="G3347">
            <v>1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  <cell r="G3348">
            <v>1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  <cell r="G3349">
            <v>1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  <cell r="G3350">
            <v>1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  <cell r="G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  <cell r="G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  <cell r="G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  <cell r="G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  <cell r="G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  <cell r="G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  <cell r="G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  <cell r="G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  <cell r="G3361">
            <v>1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  <cell r="G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  <cell r="G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  <cell r="G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  <cell r="G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  <cell r="G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  <cell r="G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  <cell r="G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  <cell r="G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  <cell r="G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  <cell r="G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  <cell r="G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  <cell r="G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  <cell r="G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  <cell r="G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  <cell r="G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  <cell r="G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  <cell r="G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  <cell r="G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  <cell r="G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  <cell r="G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  <cell r="G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  <cell r="G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  <cell r="G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  <cell r="G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  <cell r="G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  <cell r="G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  <cell r="G3414">
            <v>0</v>
          </cell>
        </row>
        <row r="3415">
          <cell r="A3415" t="str">
            <v>623E40521</v>
          </cell>
          <cell r="B3415" t="str">
            <v>Y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  <cell r="G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  <cell r="G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  <cell r="G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  <cell r="G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  <cell r="G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  <cell r="G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  <cell r="G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  <cell r="G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>
            <v>1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  <cell r="G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  <cell r="G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  <cell r="G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  <cell r="G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  <cell r="G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  <cell r="G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0</v>
          </cell>
        </row>
        <row r="3436">
          <cell r="A3436" t="str">
            <v>625E02800</v>
          </cell>
          <cell r="B3436" t="str">
            <v>Y</v>
          </cell>
          <cell r="C3436" t="str">
            <v>EACH</v>
          </cell>
          <cell r="D3436" t="str">
            <v>TRANSFORMER BASE, STEEL</v>
          </cell>
          <cell r="F3436">
            <v>0</v>
          </cell>
          <cell r="G3436">
            <v>0</v>
          </cell>
        </row>
        <row r="3437">
          <cell r="A3437" t="str">
            <v>625E02801</v>
          </cell>
          <cell r="B3437" t="str">
            <v>Y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  <cell r="G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  <cell r="G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  <cell r="G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B3442" t="str">
            <v>Y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  <cell r="G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  <cell r="G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  <cell r="G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  <cell r="G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  <cell r="G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  <cell r="G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  <cell r="G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  <cell r="G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  <cell r="G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  <cell r="G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  <cell r="G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  <cell r="G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  <cell r="G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  <cell r="G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  <cell r="G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  <cell r="G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  <cell r="G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  <cell r="G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  <cell r="G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  <cell r="G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  <cell r="G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  <cell r="G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  <cell r="G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  <cell r="G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  <cell r="G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  <cell r="G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  <cell r="G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  <cell r="G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  <cell r="G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>
            <v>1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  <cell r="G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  <cell r="G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  <cell r="G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  <cell r="G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  <cell r="G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  <cell r="G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  <cell r="G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  <cell r="G3491">
            <v>1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  <cell r="G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  <cell r="G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  <cell r="G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  <cell r="G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  <cell r="G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  <cell r="G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  <cell r="G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  <cell r="G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  <cell r="G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  <cell r="G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  <cell r="G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  <cell r="G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  <cell r="G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  <cell r="G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  <cell r="G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>
            <v>1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  <cell r="G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  <cell r="G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  <cell r="G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  <cell r="G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  <cell r="G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  <cell r="G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  <cell r="G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  <cell r="G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  <cell r="G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  <cell r="G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  <cell r="G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  <cell r="G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  <cell r="G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  <cell r="G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  <cell r="G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  <cell r="G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  <cell r="G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  <cell r="G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  <cell r="G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>
            <v>1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  <cell r="G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  <cell r="G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  <cell r="G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  <cell r="G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  <cell r="G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  <cell r="G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  <cell r="G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  <cell r="G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  <cell r="G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  <cell r="G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  <cell r="G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  <cell r="G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  <cell r="G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  <cell r="G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  <cell r="G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  <cell r="G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  <cell r="G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  <cell r="G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  <cell r="G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  <cell r="G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  <cell r="G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  <cell r="G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  <cell r="G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  <cell r="G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  <cell r="G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  <cell r="G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  <cell r="G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  <cell r="G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  <cell r="G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  <cell r="G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  <cell r="G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  <cell r="G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  <cell r="G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  <cell r="G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  <cell r="G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  <cell r="G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  <cell r="G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  <cell r="G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  <cell r="G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  <cell r="G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  <cell r="G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  <cell r="G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  <cell r="G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  <cell r="G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  <cell r="G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  <cell r="G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  <cell r="G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  <cell r="G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  <cell r="G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  <cell r="G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  <cell r="G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  <cell r="G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  <cell r="G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  <cell r="G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  <cell r="G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  <cell r="G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  <cell r="G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  <cell r="G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  <cell r="G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  <cell r="G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  <cell r="G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  <cell r="G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  <cell r="G3605">
            <v>1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  <cell r="G3606">
            <v>1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  <cell r="G3607">
            <v>1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  <cell r="G3618">
            <v>1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  <cell r="G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  <cell r="G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  <cell r="G3621">
            <v>1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  <cell r="G3622">
            <v>1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  <cell r="G3623">
            <v>1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  <cell r="G3624">
            <v>1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  <cell r="G3625">
            <v>1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  <cell r="G3626">
            <v>1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  <cell r="G3628">
            <v>1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  <cell r="G3629">
            <v>1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  <cell r="G3630">
            <v>1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>
            <v>1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  <cell r="G3632">
            <v>1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  <cell r="G3633">
            <v>1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  <cell r="G3634">
            <v>1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  <cell r="G3635">
            <v>1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  <cell r="G3636">
            <v>1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  <cell r="G3637">
            <v>1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  <cell r="G3638">
            <v>1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  <cell r="G3639">
            <v>1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  <cell r="G3640">
            <v>1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  <cell r="G3641">
            <v>1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>
            <v>1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  <cell r="G3643">
            <v>1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  <cell r="G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  <cell r="G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  <cell r="G3646">
            <v>1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  <cell r="G3647">
            <v>1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  <cell r="G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  <cell r="G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  <cell r="G3650">
            <v>1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  <cell r="G3651">
            <v>1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  <cell r="G3652">
            <v>1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  <cell r="G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  <cell r="G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  <cell r="G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  <cell r="G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  <cell r="G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  <cell r="G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  <cell r="G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  <cell r="G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  <cell r="G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  <cell r="G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  <cell r="G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  <cell r="G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  <cell r="G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  <cell r="G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  <cell r="G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  <cell r="G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  <cell r="G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  <cell r="G3671">
            <v>1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  <cell r="G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  <cell r="G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  <cell r="G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  <cell r="G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  <cell r="G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  <cell r="G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  <cell r="G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  <cell r="G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  <cell r="G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  <cell r="G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  <cell r="G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  <cell r="G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  <cell r="G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  <cell r="G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  <cell r="G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  <cell r="G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  <cell r="G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  <cell r="G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  <cell r="G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  <cell r="G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  <cell r="G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  <cell r="G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  <cell r="G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  <cell r="G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  <cell r="G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  <cell r="G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  <cell r="G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B3722" t="str">
            <v>Y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  <cell r="G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  <cell r="G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  <cell r="G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  <cell r="G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  <cell r="G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  <cell r="G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  <cell r="G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  <cell r="G3753">
            <v>0</v>
          </cell>
        </row>
        <row r="3754">
          <cell r="A3754" t="str">
            <v>625E29002</v>
          </cell>
          <cell r="B3754" t="str">
            <v>Y</v>
          </cell>
          <cell r="C3754" t="str">
            <v>FT</v>
          </cell>
          <cell r="D3754" t="str">
            <v>TRENCH, 24" DEEP</v>
          </cell>
          <cell r="F3754">
            <v>0</v>
          </cell>
          <cell r="G3754">
            <v>0</v>
          </cell>
        </row>
        <row r="3755">
          <cell r="A3755" t="str">
            <v>625E29003</v>
          </cell>
          <cell r="B3755" t="str">
            <v>Y</v>
          </cell>
          <cell r="C3755" t="str">
            <v>FT</v>
          </cell>
          <cell r="D3755" t="str">
            <v>TRENCH, 24" DEEP, AS PER PLAN</v>
          </cell>
          <cell r="F3755">
            <v>0</v>
          </cell>
          <cell r="G3755">
            <v>0</v>
          </cell>
        </row>
        <row r="3756">
          <cell r="A3756" t="str">
            <v>625E29010</v>
          </cell>
          <cell r="B3756" t="str">
            <v>Y</v>
          </cell>
          <cell r="C3756" t="str">
            <v>FT</v>
          </cell>
          <cell r="D3756" t="str">
            <v>TRENCH, 30" DEEP</v>
          </cell>
          <cell r="F3756">
            <v>0</v>
          </cell>
          <cell r="G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  <cell r="G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  <cell r="G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  <cell r="G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  <cell r="G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  <cell r="G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  <cell r="G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  <cell r="G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  <cell r="G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  <cell r="G3765">
            <v>0</v>
          </cell>
        </row>
        <row r="3766">
          <cell r="A3766" t="str">
            <v>625E29600</v>
          </cell>
          <cell r="B3766" t="str">
            <v>Y</v>
          </cell>
          <cell r="C3766" t="str">
            <v>FT</v>
          </cell>
          <cell r="D3766" t="str">
            <v>TRENCH IN PAVED AREA, TYPE B</v>
          </cell>
          <cell r="F3766">
            <v>0</v>
          </cell>
          <cell r="G3766">
            <v>0</v>
          </cell>
        </row>
        <row r="3767">
          <cell r="A3767" t="str">
            <v>625E29601</v>
          </cell>
          <cell r="B3767" t="str">
            <v>Y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  <cell r="G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  <cell r="G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  <cell r="G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  <cell r="G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  <cell r="G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  <cell r="G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  <cell r="G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  <cell r="G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  <cell r="G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  <cell r="G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  <cell r="G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  <cell r="G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  <cell r="G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  <cell r="G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  <cell r="G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  <cell r="G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  <cell r="G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  <cell r="G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  <cell r="G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  <cell r="G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  <cell r="G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  <cell r="G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  <cell r="G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  <cell r="G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  <cell r="G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  <cell r="G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>
            <v>0</v>
          </cell>
        </row>
        <row r="3801">
          <cell r="A3801" t="str">
            <v>625E30800</v>
          </cell>
          <cell r="B3801" t="str">
            <v>Y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>
            <v>1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  <cell r="G3803">
            <v>1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  <cell r="G3804">
            <v>1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1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>
            <v>1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>
            <v>1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>
            <v>1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>
            <v>1</v>
          </cell>
        </row>
        <row r="3810">
          <cell r="A3810" t="str">
            <v>625E31510</v>
          </cell>
          <cell r="B3810" t="str">
            <v>Y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  <cell r="G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  <cell r="G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  <cell r="G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  <cell r="G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  <cell r="G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  <cell r="G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  <cell r="G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  <cell r="G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  <cell r="G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  <cell r="G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  <cell r="G3837">
            <v>0</v>
          </cell>
        </row>
        <row r="3838">
          <cell r="A3838" t="str">
            <v>625E35101</v>
          </cell>
          <cell r="B3838" t="str">
            <v>Y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  <cell r="G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  <cell r="G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  <cell r="G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  <cell r="G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  <cell r="G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  <cell r="G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  <cell r="G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  <cell r="G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  <cell r="G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  <cell r="G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  <cell r="G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  <cell r="G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  <cell r="G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  <cell r="G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  <cell r="G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  <cell r="G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  <cell r="G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  <cell r="G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  <cell r="G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  <cell r="G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  <cell r="G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  <cell r="G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  <cell r="G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  <cell r="G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  <cell r="G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  <cell r="G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  <cell r="G3869">
            <v>0</v>
          </cell>
        </row>
        <row r="3870">
          <cell r="A3870" t="str">
            <v>625E70000</v>
          </cell>
          <cell r="B3870" t="str">
            <v>Y</v>
          </cell>
          <cell r="C3870" t="str">
            <v>EACH</v>
          </cell>
          <cell r="D3870" t="str">
            <v>LIGHTING CONTACTOR</v>
          </cell>
          <cell r="F3870">
            <v>0</v>
          </cell>
          <cell r="G3870">
            <v>0</v>
          </cell>
        </row>
        <row r="3871">
          <cell r="A3871" t="str">
            <v>625E70001</v>
          </cell>
          <cell r="B3871" t="str">
            <v>Y</v>
          </cell>
          <cell r="C3871" t="str">
            <v>EACH</v>
          </cell>
          <cell r="D3871" t="str">
            <v>LIGHTING CONTACTOR, AS PER PLAN</v>
          </cell>
          <cell r="F3871">
            <v>0</v>
          </cell>
          <cell r="G3871">
            <v>0</v>
          </cell>
        </row>
        <row r="3872">
          <cell r="A3872" t="str">
            <v>625E75350</v>
          </cell>
          <cell r="B3872" t="str">
            <v>Y</v>
          </cell>
          <cell r="C3872" t="str">
            <v>EACH</v>
          </cell>
          <cell r="D3872" t="str">
            <v>LIGHT TOWER REMOVED</v>
          </cell>
          <cell r="F3872">
            <v>0</v>
          </cell>
          <cell r="G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  <cell r="G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  <cell r="G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  <cell r="G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  <cell r="G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  <cell r="G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  <cell r="G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  <cell r="G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  <cell r="G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  <cell r="G3881">
            <v>0</v>
          </cell>
        </row>
        <row r="3882">
          <cell r="A3882" t="str">
            <v>625E75500</v>
          </cell>
          <cell r="B3882" t="str">
            <v>Y</v>
          </cell>
          <cell r="C3882" t="str">
            <v>EACH</v>
          </cell>
          <cell r="D3882" t="str">
            <v>LIGHT POLE FOUNDATION REMOVED</v>
          </cell>
          <cell r="F3882">
            <v>0</v>
          </cell>
          <cell r="G3882">
            <v>0</v>
          </cell>
        </row>
        <row r="3883">
          <cell r="A3883" t="str">
            <v>625E75501</v>
          </cell>
          <cell r="B3883" t="str">
            <v>Y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  <cell r="G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  <cell r="G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  <cell r="G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  <cell r="G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  <cell r="G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  <cell r="G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  <cell r="G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  <cell r="G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  <cell r="G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  <cell r="G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  <cell r="G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  <cell r="G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  <cell r="G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  <cell r="G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  <cell r="G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  <cell r="G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  <cell r="G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  <cell r="G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  <cell r="G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B3918" t="str">
            <v>Y</v>
          </cell>
          <cell r="C3918" t="str">
            <v>EACH</v>
          </cell>
          <cell r="D3918" t="str">
            <v>BARRIER REFLECTOR, TYPE 6</v>
          </cell>
          <cell r="F3918">
            <v>0</v>
          </cell>
          <cell r="G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  <cell r="G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  <cell r="G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  <cell r="G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  <cell r="G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  <cell r="G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  <cell r="G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  <cell r="G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  <cell r="G3926">
            <v>0</v>
          </cell>
        </row>
        <row r="3927">
          <cell r="A3927" t="str">
            <v>630E04101</v>
          </cell>
          <cell r="B3927" t="str">
            <v>Y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  <cell r="G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  <cell r="G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  <cell r="G3933">
            <v>0</v>
          </cell>
        </row>
        <row r="3934">
          <cell r="A3934" t="str">
            <v>630E07000</v>
          </cell>
          <cell r="B3934" t="str">
            <v>Y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  <cell r="G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  <cell r="G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  <cell r="G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  <cell r="G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  <cell r="G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  <cell r="G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  <cell r="G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  <cell r="G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  <cell r="G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  <cell r="G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  <cell r="G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  <cell r="G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  <cell r="G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  <cell r="G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  <cell r="G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  <cell r="G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  <cell r="G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  <cell r="G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  <cell r="G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  <cell r="G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  <cell r="G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  <cell r="G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  <cell r="G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  <cell r="G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  <cell r="G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  <cell r="G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  <cell r="G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  <cell r="G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  <cell r="G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  <cell r="G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  <cell r="G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  <cell r="G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  <cell r="G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  <cell r="G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  <cell r="G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  <cell r="G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  <cell r="G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  <cell r="G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  <cell r="G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  <cell r="G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  <cell r="G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  <cell r="G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  <cell r="G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  <cell r="G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  <cell r="G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  <cell r="G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  <cell r="G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  <cell r="G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  <cell r="G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  <cell r="G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  <cell r="G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  <cell r="G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  <cell r="G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  <cell r="G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  <cell r="G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  <cell r="G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  <cell r="G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  <cell r="G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  <cell r="G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  <cell r="G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  <cell r="G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  <cell r="G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  <cell r="G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  <cell r="G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  <cell r="G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  <cell r="G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  <cell r="G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  <cell r="G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  <cell r="G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  <cell r="G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  <cell r="G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  <cell r="G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  <cell r="G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  <cell r="G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  <cell r="G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  <cell r="G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  <cell r="G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  <cell r="G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  <cell r="G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  <cell r="G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  <cell r="G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  <cell r="G4030">
            <v>1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  <cell r="G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  <cell r="G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  <cell r="G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  <cell r="G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  <cell r="G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  <cell r="G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  <cell r="G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  <cell r="G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  <cell r="G4039">
            <v>1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  <cell r="G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  <cell r="G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  <cell r="G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  <cell r="G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  <cell r="G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  <cell r="G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  <cell r="G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  <cell r="G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  <cell r="G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  <cell r="G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  <cell r="G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  <cell r="G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  <cell r="G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  <cell r="G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  <cell r="G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  <cell r="G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  <cell r="G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  <cell r="G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  <cell r="G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  <cell r="G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  <cell r="G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  <cell r="G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  <cell r="G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  <cell r="G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  <cell r="G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  <cell r="G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  <cell r="G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  <cell r="G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  <cell r="G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  <cell r="G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  <cell r="G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  <cell r="G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  <cell r="G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  <cell r="G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  <cell r="G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  <cell r="G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  <cell r="G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  <cell r="G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  <cell r="G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  <cell r="G4079">
            <v>0</v>
          </cell>
        </row>
        <row r="4080">
          <cell r="A4080" t="str">
            <v>630E26201</v>
          </cell>
          <cell r="B4080" t="str">
            <v>Y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  <cell r="G4080">
            <v>0</v>
          </cell>
        </row>
        <row r="4081">
          <cell r="A4081" t="str">
            <v>630E30100</v>
          </cell>
          <cell r="B4081" t="str">
            <v>Y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  <cell r="G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  <cell r="G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  <cell r="G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  <cell r="G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  <cell r="G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  <cell r="G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  <cell r="G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  <cell r="G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  <cell r="G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  <cell r="G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  <cell r="G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  <cell r="G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  <cell r="G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  <cell r="G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  <cell r="G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  <cell r="G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  <cell r="G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  <cell r="G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  <cell r="G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  <cell r="G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  <cell r="G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  <cell r="G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  <cell r="G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  <cell r="G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  <cell r="G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  <cell r="G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  <cell r="G4107">
            <v>0</v>
          </cell>
        </row>
        <row r="4108">
          <cell r="A4108" t="str">
            <v>630E31401</v>
          </cell>
          <cell r="B4108" t="str">
            <v>Y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  <cell r="G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  <cell r="G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  <cell r="G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  <cell r="G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  <cell r="G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  <cell r="G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  <cell r="G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  <cell r="G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  <cell r="G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  <cell r="G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  <cell r="G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  <cell r="G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  <cell r="G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  <cell r="G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  <cell r="G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  <cell r="G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  <cell r="G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  <cell r="G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  <cell r="G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  <cell r="G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  <cell r="G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  <cell r="G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  <cell r="G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  <cell r="G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  <cell r="G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  <cell r="G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  <cell r="G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  <cell r="G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  <cell r="G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  <cell r="G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  <cell r="G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  <cell r="G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  <cell r="G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  <cell r="G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  <cell r="G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  <cell r="G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  <cell r="G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  <cell r="G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  <cell r="G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  <cell r="G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  <cell r="G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  <cell r="G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  <cell r="G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  <cell r="G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  <cell r="G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  <cell r="G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  <cell r="G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  <cell r="G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  <cell r="G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  <cell r="G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  <cell r="G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  <cell r="G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  <cell r="G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  <cell r="G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  <cell r="G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  <cell r="G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  <cell r="G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  <cell r="G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  <cell r="G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  <cell r="G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  <cell r="G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  <cell r="G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  <cell r="G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  <cell r="G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  <cell r="G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  <cell r="G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  <cell r="G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  <cell r="G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  <cell r="G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  <cell r="G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  <cell r="G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  <cell r="G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  <cell r="G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  <cell r="G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  <cell r="G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  <cell r="G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  <cell r="G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  <cell r="G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  <cell r="G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  <cell r="G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  <cell r="G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  <cell r="G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  <cell r="G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  <cell r="G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  <cell r="G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  <cell r="G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  <cell r="G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  <cell r="G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  <cell r="G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  <cell r="G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  <cell r="G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  <cell r="G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  <cell r="G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  <cell r="G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  <cell r="G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  <cell r="G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  <cell r="G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  <cell r="G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  <cell r="G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  <cell r="G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  <cell r="G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  <cell r="G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  <cell r="G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  <cell r="G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  <cell r="G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  <cell r="G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  <cell r="G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  <cell r="G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  <cell r="G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  <cell r="G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  <cell r="G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  <cell r="G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  <cell r="G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  <cell r="G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  <cell r="G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  <cell r="G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  <cell r="G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  <cell r="G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  <cell r="G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  <cell r="G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  <cell r="G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  <cell r="G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  <cell r="G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  <cell r="G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  <cell r="G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  <cell r="G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  <cell r="G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  <cell r="G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  <cell r="G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  <cell r="G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  <cell r="G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  <cell r="G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  <cell r="G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  <cell r="G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  <cell r="G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  <cell r="G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  <cell r="G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  <cell r="G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  <cell r="G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  <cell r="G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  <cell r="G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  <cell r="G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  <cell r="G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  <cell r="G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  <cell r="G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  <cell r="G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  <cell r="G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  <cell r="G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  <cell r="G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  <cell r="G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  <cell r="G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  <cell r="G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  <cell r="G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  <cell r="G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  <cell r="G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  <cell r="G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  <cell r="G4268">
            <v>0</v>
          </cell>
        </row>
        <row r="4269">
          <cell r="A4269" t="str">
            <v>630E79611</v>
          </cell>
          <cell r="B4269" t="str">
            <v>Y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  <cell r="G4269">
            <v>0</v>
          </cell>
        </row>
        <row r="4270">
          <cell r="A4270" t="str">
            <v>630E80100</v>
          </cell>
          <cell r="B4270" t="str">
            <v>Y</v>
          </cell>
          <cell r="C4270" t="str">
            <v>SF</v>
          </cell>
          <cell r="D4270" t="str">
            <v>SIGN, FLAT SHEET</v>
          </cell>
          <cell r="F4270">
            <v>0</v>
          </cell>
          <cell r="G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  <cell r="G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  <cell r="G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  <cell r="G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  <cell r="G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  <cell r="G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  <cell r="G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  <cell r="G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>
            <v>1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  <cell r="G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  <cell r="G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  <cell r="G4281">
            <v>1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  <cell r="G4282">
            <v>1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  <cell r="G4283">
            <v>1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  <cell r="G4284">
            <v>1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  <cell r="G4285">
            <v>1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  <cell r="G4286">
            <v>1</v>
          </cell>
        </row>
        <row r="4287">
          <cell r="A4287" t="str">
            <v>630E80600</v>
          </cell>
          <cell r="B4287" t="str">
            <v>Y</v>
          </cell>
          <cell r="C4287" t="str">
            <v>EACH</v>
          </cell>
          <cell r="D4287" t="str">
            <v>SIGN, DOUBLE FACED, MILE MARKER</v>
          </cell>
          <cell r="F4287">
            <v>0</v>
          </cell>
          <cell r="G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  <cell r="G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  <cell r="G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  <cell r="G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  <cell r="G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  <cell r="G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  <cell r="G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  <cell r="G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  <cell r="G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  <cell r="G4296">
            <v>0</v>
          </cell>
        </row>
        <row r="4297">
          <cell r="A4297" t="str">
            <v>630E81201</v>
          </cell>
          <cell r="B4297" t="str">
            <v>Y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  <cell r="G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  <cell r="G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  <cell r="G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  <cell r="G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  <cell r="G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  <cell r="G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  <cell r="G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  <cell r="G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  <cell r="G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  <cell r="G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  <cell r="G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  <cell r="G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  <cell r="G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  <cell r="G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  <cell r="G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  <cell r="G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  <cell r="G4313">
            <v>1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  <cell r="G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  <cell r="G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  <cell r="G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  <cell r="G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  <cell r="G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  <cell r="G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  <cell r="G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  <cell r="G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  <cell r="G4322">
            <v>1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  <cell r="G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  <cell r="G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  <cell r="G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  <cell r="G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  <cell r="G4327">
            <v>1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  <cell r="G4328">
            <v>1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  <cell r="G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  <cell r="G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  <cell r="G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  <cell r="G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  <cell r="G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  <cell r="G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  <cell r="G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  <cell r="G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  <cell r="G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  <cell r="G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  <cell r="G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  <cell r="G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  <cell r="G4343">
            <v>1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  <cell r="G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  <cell r="G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  <cell r="G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  <cell r="G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  <cell r="G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  <cell r="G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  <cell r="G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  <cell r="G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  <cell r="G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  <cell r="G4353">
            <v>1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  <cell r="G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  <cell r="G4355">
            <v>1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  <cell r="G4356">
            <v>1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  <cell r="G4357">
            <v>1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  <cell r="G4358">
            <v>1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  <cell r="G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  <cell r="G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  <cell r="G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  <cell r="G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  <cell r="G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  <cell r="G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  <cell r="G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  <cell r="G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  <cell r="G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  <cell r="G4368">
            <v>1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  <cell r="G4369">
            <v>1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  <cell r="G4370">
            <v>1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  <cell r="G4371">
            <v>1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  <cell r="G4372">
            <v>1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  <cell r="G4373">
            <v>1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  <cell r="G4374">
            <v>1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  <cell r="G4375">
            <v>1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  <cell r="G4376">
            <v>1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  <cell r="G4377">
            <v>1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  <cell r="G4378">
            <v>1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  <cell r="G4379">
            <v>1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  <cell r="G4380">
            <v>1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  <cell r="G4381">
            <v>1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  <cell r="G4382">
            <v>1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  <cell r="G4383">
            <v>1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  <cell r="G4384">
            <v>1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  <cell r="G4385">
            <v>1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  <cell r="G4386">
            <v>1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  <cell r="G4387">
            <v>1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  <cell r="G4388">
            <v>1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  <cell r="G4389">
            <v>1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  <cell r="G4390">
            <v>1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  <cell r="G4391">
            <v>1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  <cell r="G4392">
            <v>1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  <cell r="G4393">
            <v>1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  <cell r="G4394">
            <v>1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  <cell r="G4395">
            <v>1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  <cell r="G4396">
            <v>1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  <cell r="G4397">
            <v>1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  <cell r="G4398">
            <v>1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  <cell r="G4399">
            <v>1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  <cell r="G4400">
            <v>1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  <cell r="G4401">
            <v>1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  <cell r="G4402">
            <v>1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  <cell r="G4403">
            <v>1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  <cell r="G4404">
            <v>1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  <cell r="G4405">
            <v>1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  <cell r="G4406">
            <v>1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  <cell r="G4407">
            <v>1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  <cell r="G4408">
            <v>1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  <cell r="G4409">
            <v>1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  <cell r="G4410">
            <v>1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  <cell r="G4411">
            <v>1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  <cell r="G4412">
            <v>1</v>
          </cell>
        </row>
        <row r="4413">
          <cell r="A4413" t="str">
            <v>630E89705</v>
          </cell>
          <cell r="B4413" t="str">
            <v>Y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  <cell r="G4413">
            <v>0</v>
          </cell>
        </row>
        <row r="4414">
          <cell r="A4414" t="str">
            <v>630E89706</v>
          </cell>
          <cell r="B4414" t="str">
            <v>Y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  <cell r="G4414">
            <v>0</v>
          </cell>
        </row>
        <row r="4415">
          <cell r="A4415" t="str">
            <v>630E89707</v>
          </cell>
          <cell r="B4415" t="str">
            <v>Y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  <cell r="G4415">
            <v>0</v>
          </cell>
        </row>
        <row r="4416">
          <cell r="A4416" t="str">
            <v>630E89708</v>
          </cell>
          <cell r="B4416" t="str">
            <v>Y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  <cell r="G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  <cell r="G4417">
            <v>1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  <cell r="G4418">
            <v>1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  <cell r="G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  <cell r="G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  <cell r="G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  <cell r="G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  <cell r="G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  <cell r="G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  <cell r="G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  <cell r="G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  <cell r="G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  <cell r="G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  <cell r="G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  <cell r="G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  <cell r="G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  <cell r="G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  <cell r="G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  <cell r="G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  <cell r="G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  <cell r="G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  <cell r="G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  <cell r="G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  <cell r="G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  <cell r="G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  <cell r="G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  <cell r="G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  <cell r="G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  <cell r="G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  <cell r="G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  <cell r="G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  <cell r="G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  <cell r="G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  <cell r="G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  <cell r="G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  <cell r="G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  <cell r="G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  <cell r="G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  <cell r="G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  <cell r="G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  <cell r="G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  <cell r="G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  <cell r="G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  <cell r="G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  <cell r="G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  <cell r="G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  <cell r="G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  <cell r="G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  <cell r="G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  <cell r="G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  <cell r="G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  <cell r="G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  <cell r="G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  <cell r="G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  <cell r="G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  <cell r="G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  <cell r="G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  <cell r="G4481">
            <v>0</v>
          </cell>
        </row>
        <row r="4482">
          <cell r="A4482" t="str">
            <v>631E85304</v>
          </cell>
          <cell r="B4482" t="str">
            <v>Y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  <cell r="G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  <cell r="G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  <cell r="G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  <cell r="G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  <cell r="G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  <cell r="G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  <cell r="G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  <cell r="G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  <cell r="G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  <cell r="G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  <cell r="G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  <cell r="G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  <cell r="G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  <cell r="G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  <cell r="G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  <cell r="G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  <cell r="G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  <cell r="G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  <cell r="G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  <cell r="G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  <cell r="G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  <cell r="G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  <cell r="G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  <cell r="G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  <cell r="G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  <cell r="G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  <cell r="G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  <cell r="G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  <cell r="G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  <cell r="G4515">
            <v>1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  <cell r="G4516">
            <v>1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  <cell r="G4517">
            <v>1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  <cell r="G4518">
            <v>1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  <cell r="G4519">
            <v>1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  <cell r="G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  <cell r="G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  <cell r="G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  <cell r="G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  <cell r="G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  <cell r="G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  <cell r="G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  <cell r="G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  <cell r="G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  <cell r="G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  <cell r="G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  <cell r="G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  <cell r="G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  <cell r="G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  <cell r="G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  <cell r="G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  <cell r="G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  <cell r="G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  <cell r="G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  <cell r="G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  <cell r="G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  <cell r="G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  <cell r="G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  <cell r="G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  <cell r="G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  <cell r="G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  <cell r="G4608">
            <v>0</v>
          </cell>
        </row>
        <row r="4609">
          <cell r="A4609" t="str">
            <v>632E25001</v>
          </cell>
          <cell r="B4609" t="str">
            <v>Y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>
            <v>0</v>
          </cell>
        </row>
        <row r="4610">
          <cell r="A4610" t="str">
            <v>632E25010</v>
          </cell>
          <cell r="B4610" t="str">
            <v>Y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>
            <v>0</v>
          </cell>
        </row>
        <row r="4611">
          <cell r="A4611" t="str">
            <v>632E25011</v>
          </cell>
          <cell r="B4611" t="str">
            <v>Y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>
            <v>0</v>
          </cell>
        </row>
        <row r="4612">
          <cell r="A4612" t="str">
            <v>632E26000</v>
          </cell>
          <cell r="B4612" t="str">
            <v>Y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  <cell r="G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  <cell r="G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  <cell r="G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  <cell r="G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  <cell r="G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  <cell r="G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  <cell r="G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  <cell r="G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  <cell r="G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  <cell r="G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  <cell r="G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  <cell r="G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  <cell r="G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  <cell r="G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  <cell r="G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  <cell r="G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  <cell r="G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  <cell r="G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  <cell r="G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  <cell r="G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  <cell r="G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  <cell r="G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  <cell r="G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  <cell r="G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  <cell r="G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  <cell r="G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  <cell r="G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  <cell r="G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  <cell r="G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  <cell r="G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  <cell r="G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  <cell r="G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  <cell r="G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  <cell r="G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  <cell r="G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  <cell r="G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  <cell r="G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  <cell r="G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  <cell r="G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  <cell r="G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  <cell r="G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  <cell r="G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  <cell r="G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  <cell r="G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  <cell r="G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  <cell r="G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  <cell r="G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  <cell r="G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  <cell r="G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  <cell r="G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  <cell r="G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  <cell r="G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  <cell r="G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  <cell r="G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  <cell r="G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  <cell r="G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  <cell r="G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  <cell r="G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  <cell r="G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  <cell r="G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  <cell r="G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  <cell r="G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  <cell r="G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  <cell r="G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  <cell r="G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  <cell r="G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  <cell r="G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  <cell r="G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  <cell r="G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  <cell r="G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  <cell r="G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  <cell r="G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  <cell r="G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  <cell r="G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  <cell r="G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  <cell r="G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  <cell r="G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  <cell r="G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  <cell r="G4747">
            <v>1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  <cell r="G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  <cell r="G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  <cell r="G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  <cell r="G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  <cell r="G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  <cell r="G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  <cell r="G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  <cell r="G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  <cell r="G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  <cell r="G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  <cell r="G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  <cell r="G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  <cell r="G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  <cell r="G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  <cell r="G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  <cell r="G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  <cell r="G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  <cell r="G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  <cell r="G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  <cell r="G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  <cell r="G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  <cell r="G4771">
            <v>1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  <cell r="G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  <cell r="G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  <cell r="G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  <cell r="G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  <cell r="G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  <cell r="G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  <cell r="G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  <cell r="G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  <cell r="G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  <cell r="G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  <cell r="G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  <cell r="G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  <cell r="G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  <cell r="G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  <cell r="G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  <cell r="G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  <cell r="G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  <cell r="G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  <cell r="G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  <cell r="G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  <cell r="G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  <cell r="G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  <cell r="G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  <cell r="G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  <cell r="G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  <cell r="G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  <cell r="G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  <cell r="G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  <cell r="G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  <cell r="G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  <cell r="G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  <cell r="G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  <cell r="G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  <cell r="G4810">
            <v>1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  <cell r="G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  <cell r="G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  <cell r="G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  <cell r="G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  <cell r="G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  <cell r="G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  <cell r="G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  <cell r="G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  <cell r="G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  <cell r="G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  <cell r="G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  <cell r="G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  <cell r="G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  <cell r="G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  <cell r="G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  <cell r="G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  <cell r="G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  <cell r="G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  <cell r="G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  <cell r="G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  <cell r="G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  <cell r="G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  <cell r="G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  <cell r="G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  <cell r="G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  <cell r="G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  <cell r="G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  <cell r="G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  <cell r="G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  <cell r="G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  <cell r="G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  <cell r="G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  <cell r="G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  <cell r="G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  <cell r="G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  <cell r="G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  <cell r="G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  <cell r="G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  <cell r="G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  <cell r="G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  <cell r="G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  <cell r="G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  <cell r="G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  <cell r="G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  <cell r="G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  <cell r="G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  <cell r="G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  <cell r="G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  <cell r="G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  <cell r="G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  <cell r="G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  <cell r="G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  <cell r="G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  <cell r="G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  <cell r="G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  <cell r="G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  <cell r="G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  <cell r="G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  <cell r="G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  <cell r="G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  <cell r="G4873">
            <v>1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  <cell r="G4874">
            <v>1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  <cell r="G4875">
            <v>1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  <cell r="G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  <cell r="G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  <cell r="G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  <cell r="G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  <cell r="G4880">
            <v>1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  <cell r="G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  <cell r="G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  <cell r="G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  <cell r="G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  <cell r="G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  <cell r="G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  <cell r="G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  <cell r="G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  <cell r="G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  <cell r="G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  <cell r="G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  <cell r="G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  <cell r="G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  <cell r="G4894">
            <v>1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  <cell r="G4895">
            <v>1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  <cell r="G4896">
            <v>1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  <cell r="G4897">
            <v>1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  <cell r="G4898">
            <v>1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  <cell r="G4899">
            <v>1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  <cell r="G4900">
            <v>1</v>
          </cell>
        </row>
        <row r="4901">
          <cell r="A4901" t="str">
            <v>632E76401</v>
          </cell>
          <cell r="B4901" t="str">
            <v>Y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  <cell r="G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  <cell r="G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  <cell r="G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  <cell r="G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  <cell r="G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  <cell r="G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  <cell r="G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  <cell r="G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  <cell r="G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  <cell r="G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  <cell r="G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  <cell r="G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  <cell r="G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  <cell r="G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  <cell r="G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  <cell r="G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  <cell r="G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  <cell r="G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  <cell r="G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  <cell r="G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  <cell r="G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  <cell r="G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  <cell r="G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  <cell r="G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  <cell r="G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  <cell r="G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  <cell r="G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  <cell r="G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  <cell r="G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  <cell r="G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  <cell r="G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  <cell r="G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  <cell r="G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  <cell r="G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  <cell r="G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  <cell r="G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  <cell r="G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  <cell r="G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  <cell r="G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  <cell r="G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  <cell r="G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  <cell r="G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  <cell r="G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  <cell r="G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  <cell r="G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  <cell r="G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  <cell r="G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  <cell r="G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  <cell r="G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  <cell r="G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  <cell r="G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  <cell r="G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  <cell r="G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  <cell r="G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  <cell r="G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  <cell r="G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  <cell r="G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  <cell r="G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  <cell r="G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  <cell r="G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  <cell r="G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  <cell r="G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  <cell r="G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  <cell r="G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  <cell r="G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  <cell r="G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  <cell r="G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  <cell r="G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  <cell r="G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  <cell r="G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  <cell r="G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  <cell r="G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  <cell r="G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  <cell r="G4974">
            <v>1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  <cell r="G4975">
            <v>1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  <cell r="G4976">
            <v>1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  <cell r="G4977">
            <v>1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  <cell r="G4978">
            <v>1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  <cell r="G4979">
            <v>1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  <cell r="G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  <cell r="G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  <cell r="G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  <cell r="G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  <cell r="G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  <cell r="G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  <cell r="G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  <cell r="G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  <cell r="G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  <cell r="G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  <cell r="G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  <cell r="G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  <cell r="G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  <cell r="G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  <cell r="G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  <cell r="G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  <cell r="G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  <cell r="G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  <cell r="G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  <cell r="G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  <cell r="G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  <cell r="G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  <cell r="G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  <cell r="G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  <cell r="G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  <cell r="G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  <cell r="G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  <cell r="G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  <cell r="G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  <cell r="G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  <cell r="G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  <cell r="G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  <cell r="G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  <cell r="G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  <cell r="G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  <cell r="G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  <cell r="G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  <cell r="G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  <cell r="G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  <cell r="G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  <cell r="G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  <cell r="G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  <cell r="G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  <cell r="G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  <cell r="G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  <cell r="G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  <cell r="G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  <cell r="G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  <cell r="G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  <cell r="G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  <cell r="G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  <cell r="G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  <cell r="G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  <cell r="G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  <cell r="G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  <cell r="G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  <cell r="G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  <cell r="G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  <cell r="G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  <cell r="G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  <cell r="G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  <cell r="G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  <cell r="G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  <cell r="G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  <cell r="G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  <cell r="G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  <cell r="G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  <cell r="G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  <cell r="G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  <cell r="G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  <cell r="G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  <cell r="G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  <cell r="G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  <cell r="G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  <cell r="G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  <cell r="G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  <cell r="G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  <cell r="G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  <cell r="G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  <cell r="G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  <cell r="G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  <cell r="G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  <cell r="G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  <cell r="G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  <cell r="G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  <cell r="G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  <cell r="G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  <cell r="G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  <cell r="G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  <cell r="G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  <cell r="G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  <cell r="G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  <cell r="G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  <cell r="G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  <cell r="G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  <cell r="G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  <cell r="G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  <cell r="G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  <cell r="G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  <cell r="G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  <cell r="G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  <cell r="G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  <cell r="G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  <cell r="G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  <cell r="G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  <cell r="G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  <cell r="G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  <cell r="G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  <cell r="G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  <cell r="G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  <cell r="G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  <cell r="G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  <cell r="G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  <cell r="G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  <cell r="G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  <cell r="G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  <cell r="G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  <cell r="G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  <cell r="G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  <cell r="G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  <cell r="G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  <cell r="G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  <cell r="G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  <cell r="G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  <cell r="G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  <cell r="G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  <cell r="G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  <cell r="G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  <cell r="G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  <cell r="G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  <cell r="G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  <cell r="G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  <cell r="G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  <cell r="G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  <cell r="G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  <cell r="G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  <cell r="G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  <cell r="G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  <cell r="G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  <cell r="G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  <cell r="G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  <cell r="G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  <cell r="G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  <cell r="G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  <cell r="G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  <cell r="G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  <cell r="G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  <cell r="G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  <cell r="G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  <cell r="G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  <cell r="G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  <cell r="G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  <cell r="G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  <cell r="G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  <cell r="G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  <cell r="G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  <cell r="G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  <cell r="G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  <cell r="G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  <cell r="G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  <cell r="G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  <cell r="G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  <cell r="G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  <cell r="G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  <cell r="G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  <cell r="G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  <cell r="G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  <cell r="G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  <cell r="G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  <cell r="G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  <cell r="G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  <cell r="G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  <cell r="G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  <cell r="G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  <cell r="G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  <cell r="G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  <cell r="G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  <cell r="G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  <cell r="G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  <cell r="G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  <cell r="G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  <cell r="G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  <cell r="G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  <cell r="G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  <cell r="G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  <cell r="G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  <cell r="G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  <cell r="G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  <cell r="G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  <cell r="G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  <cell r="G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  <cell r="G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  <cell r="G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  <cell r="G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  <cell r="G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  <cell r="G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  <cell r="G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  <cell r="G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  <cell r="G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  <cell r="G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  <cell r="G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  <cell r="G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  <cell r="G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  <cell r="G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  <cell r="G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  <cell r="G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  <cell r="G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  <cell r="G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  <cell r="G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  <cell r="G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  <cell r="G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  <cell r="G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  <cell r="G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  <cell r="G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  <cell r="G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  <cell r="G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  <cell r="G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  <cell r="G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  <cell r="G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  <cell r="G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  <cell r="G5222">
            <v>0</v>
          </cell>
        </row>
        <row r="5223">
          <cell r="A5223" t="str">
            <v>633E65582</v>
          </cell>
          <cell r="B5223" t="str">
            <v>Y</v>
          </cell>
          <cell r="C5223" t="str">
            <v>EACH</v>
          </cell>
          <cell r="D5223" t="str">
            <v>CABINET, TYPE 336L, FURNISH ONLY</v>
          </cell>
          <cell r="F5223">
            <v>0</v>
          </cell>
          <cell r="G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  <cell r="G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  <cell r="G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  <cell r="G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  <cell r="G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  <cell r="G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  <cell r="G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  <cell r="G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  <cell r="G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  <cell r="G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  <cell r="G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  <cell r="G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  <cell r="G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  <cell r="G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  <cell r="G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  <cell r="G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  <cell r="G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  <cell r="G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  <cell r="G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  <cell r="G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  <cell r="G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  <cell r="G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  <cell r="G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  <cell r="G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  <cell r="G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  <cell r="G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  <cell r="G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  <cell r="G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  <cell r="G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  <cell r="G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  <cell r="G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  <cell r="G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  <cell r="G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  <cell r="G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  <cell r="G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  <cell r="G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  <cell r="G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  <cell r="G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  <cell r="G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  <cell r="G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  <cell r="G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  <cell r="G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  <cell r="G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  <cell r="G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  <cell r="G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  <cell r="G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  <cell r="G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  <cell r="G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  <cell r="G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  <cell r="G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  <cell r="G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  <cell r="G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  <cell r="G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  <cell r="G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  <cell r="G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  <cell r="G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  <cell r="G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  <cell r="G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  <cell r="G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  <cell r="G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  <cell r="G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  <cell r="G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  <cell r="G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  <cell r="G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  <cell r="G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  <cell r="G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  <cell r="G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  <cell r="G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  <cell r="G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  <cell r="G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  <cell r="G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  <cell r="G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  <cell r="G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  <cell r="G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  <cell r="G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  <cell r="G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  <cell r="G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  <cell r="G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  <cell r="G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  <cell r="G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  <cell r="G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  <cell r="G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  <cell r="G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  <cell r="G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  <cell r="G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  <cell r="G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  <cell r="G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  <cell r="G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  <cell r="G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  <cell r="G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  <cell r="G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  <cell r="G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  <cell r="G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  <cell r="G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  <cell r="G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  <cell r="G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  <cell r="G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  <cell r="G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  <cell r="G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  <cell r="G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  <cell r="G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  <cell r="G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  <cell r="G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  <cell r="G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  <cell r="G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  <cell r="G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  <cell r="G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  <cell r="G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  <cell r="G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  <cell r="G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  <cell r="G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  <cell r="G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  <cell r="G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  <cell r="G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  <cell r="G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638E02702</v>
          </cell>
          <cell r="B5360" t="str">
            <v>Y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  <cell r="G5360">
            <v>1</v>
          </cell>
        </row>
        <row r="5361">
          <cell r="A5361" t="str">
            <v>638E02710</v>
          </cell>
          <cell r="B5361" t="str">
            <v>Y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  <cell r="G5361">
            <v>1</v>
          </cell>
        </row>
        <row r="5362">
          <cell r="A5362" t="str">
            <v>638E02711</v>
          </cell>
          <cell r="B5362" t="str">
            <v>Y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  <cell r="G5362">
            <v>1</v>
          </cell>
        </row>
        <row r="5363">
          <cell r="A5363" t="str">
            <v>638E02730</v>
          </cell>
          <cell r="B5363" t="str">
            <v>Y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  <cell r="G5363">
            <v>1</v>
          </cell>
        </row>
        <row r="5364">
          <cell r="A5364" t="str">
            <v>638E02731</v>
          </cell>
          <cell r="B5364" t="str">
            <v>Y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  <cell r="G5364">
            <v>1</v>
          </cell>
        </row>
        <row r="5365">
          <cell r="A5365" t="str">
            <v>638E02750</v>
          </cell>
          <cell r="B5365" t="str">
            <v>Y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  <cell r="G5365">
            <v>1</v>
          </cell>
        </row>
        <row r="5366">
          <cell r="A5366" t="str">
            <v>638E02751</v>
          </cell>
          <cell r="B5366" t="str">
            <v>Y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  <cell r="G5366">
            <v>1</v>
          </cell>
        </row>
        <row r="5367">
          <cell r="A5367" t="str">
            <v>638E02800</v>
          </cell>
          <cell r="B5367" t="str">
            <v>Y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  <cell r="G5367">
            <v>1</v>
          </cell>
        </row>
        <row r="5368">
          <cell r="A5368" t="str">
            <v>638E02850</v>
          </cell>
          <cell r="B5368" t="str">
            <v>Y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  <cell r="G5368">
            <v>1</v>
          </cell>
        </row>
        <row r="5369">
          <cell r="A5369" t="str">
            <v>638E02916</v>
          </cell>
          <cell r="B5369" t="str">
            <v>Y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  <cell r="G5369">
            <v>1</v>
          </cell>
        </row>
        <row r="5370">
          <cell r="A5370" t="str">
            <v>638E02917</v>
          </cell>
          <cell r="B5370" t="str">
            <v>Y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  <cell r="G5370">
            <v>1</v>
          </cell>
        </row>
        <row r="5371">
          <cell r="A5371" t="str">
            <v>638E02920</v>
          </cell>
          <cell r="B5371" t="str">
            <v>Y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  <cell r="G5371">
            <v>1</v>
          </cell>
        </row>
        <row r="5372">
          <cell r="A5372" t="str">
            <v>638E02930</v>
          </cell>
          <cell r="B5372" t="str">
            <v>Y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  <cell r="G5372">
            <v>1</v>
          </cell>
        </row>
        <row r="5373">
          <cell r="A5373" t="str">
            <v>638E02931</v>
          </cell>
          <cell r="B5373" t="str">
            <v>Y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  <cell r="G5373">
            <v>1</v>
          </cell>
        </row>
        <row r="5374">
          <cell r="A5374" t="str">
            <v>638E02990</v>
          </cell>
          <cell r="B5374" t="str">
            <v>Y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  <cell r="G5374">
            <v>1</v>
          </cell>
        </row>
        <row r="5375">
          <cell r="A5375" t="str">
            <v>638E03000</v>
          </cell>
          <cell r="B5375" t="str">
            <v>Y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  <cell r="G5375">
            <v>1</v>
          </cell>
        </row>
        <row r="5376">
          <cell r="A5376" t="str">
            <v>638E03001</v>
          </cell>
          <cell r="B5376" t="str">
            <v>Y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  <cell r="G5376">
            <v>1</v>
          </cell>
        </row>
        <row r="5377">
          <cell r="A5377" t="str">
            <v>638E03004</v>
          </cell>
          <cell r="B5377" t="str">
            <v>Y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  <cell r="G5377">
            <v>1</v>
          </cell>
        </row>
        <row r="5378">
          <cell r="A5378" t="str">
            <v>638E03005</v>
          </cell>
          <cell r="B5378" t="str">
            <v>Y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  <cell r="G5378">
            <v>1</v>
          </cell>
        </row>
        <row r="5379">
          <cell r="A5379" t="str">
            <v>638E03100</v>
          </cell>
          <cell r="B5379" t="str">
            <v>Y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  <cell r="G5379">
            <v>1</v>
          </cell>
        </row>
        <row r="5380">
          <cell r="A5380" t="str">
            <v>638E03101</v>
          </cell>
          <cell r="B5380" t="str">
            <v>Y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  <cell r="G5380">
            <v>1</v>
          </cell>
        </row>
        <row r="5381">
          <cell r="A5381" t="str">
            <v>638E03104</v>
          </cell>
          <cell r="B5381" t="str">
            <v>Y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  <cell r="G5381">
            <v>1</v>
          </cell>
        </row>
        <row r="5382">
          <cell r="A5382" t="str">
            <v>638E03105</v>
          </cell>
          <cell r="B5382" t="str">
            <v>Y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  <cell r="G5382">
            <v>1</v>
          </cell>
        </row>
        <row r="5383">
          <cell r="A5383" t="str">
            <v>638E03200</v>
          </cell>
          <cell r="B5383" t="str">
            <v>Y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  <cell r="G5383">
            <v>1</v>
          </cell>
        </row>
        <row r="5384">
          <cell r="A5384" t="str">
            <v>638E03201</v>
          </cell>
          <cell r="B5384" t="str">
            <v>Y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  <cell r="G5384">
            <v>1</v>
          </cell>
        </row>
        <row r="5385">
          <cell r="A5385" t="str">
            <v>638E03204</v>
          </cell>
          <cell r="B5385" t="str">
            <v>Y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  <cell r="G5385">
            <v>1</v>
          </cell>
        </row>
        <row r="5386">
          <cell r="A5386" t="str">
            <v>638E03210</v>
          </cell>
          <cell r="B5386" t="str">
            <v>Y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  <cell r="G5386">
            <v>1</v>
          </cell>
        </row>
        <row r="5387">
          <cell r="A5387" t="str">
            <v>638E03300</v>
          </cell>
          <cell r="B5387" t="str">
            <v>Y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  <cell r="G5387">
            <v>1</v>
          </cell>
        </row>
        <row r="5388">
          <cell r="A5388" t="str">
            <v>638E03380</v>
          </cell>
          <cell r="B5388" t="str">
            <v>Y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  <cell r="G5388">
            <v>1</v>
          </cell>
        </row>
        <row r="5389">
          <cell r="A5389" t="str">
            <v>638E03390</v>
          </cell>
          <cell r="B5389" t="str">
            <v>Y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  <cell r="G5389">
            <v>1</v>
          </cell>
        </row>
        <row r="5390">
          <cell r="A5390" t="str">
            <v>638E03392</v>
          </cell>
          <cell r="B5390" t="str">
            <v>Y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  <cell r="G5390">
            <v>1</v>
          </cell>
        </row>
        <row r="5391">
          <cell r="A5391" t="str">
            <v>638E03400</v>
          </cell>
          <cell r="B5391" t="str">
            <v>Y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  <cell r="G5391">
            <v>1</v>
          </cell>
        </row>
        <row r="5392">
          <cell r="A5392" t="str">
            <v>638E03401</v>
          </cell>
          <cell r="B5392" t="str">
            <v>Y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  <cell r="G5392">
            <v>1</v>
          </cell>
        </row>
        <row r="5393">
          <cell r="A5393" t="str">
            <v>638E03404</v>
          </cell>
          <cell r="B5393" t="str">
            <v>Y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  <cell r="G5393">
            <v>1</v>
          </cell>
        </row>
        <row r="5394">
          <cell r="A5394" t="str">
            <v>638E03500</v>
          </cell>
          <cell r="B5394" t="str">
            <v>Y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  <cell r="G5394">
            <v>1</v>
          </cell>
        </row>
        <row r="5395">
          <cell r="A5395" t="str">
            <v>638E03501</v>
          </cell>
          <cell r="B5395" t="str">
            <v>Y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  <cell r="G5395">
            <v>1</v>
          </cell>
        </row>
        <row r="5396">
          <cell r="A5396" t="str">
            <v>638E03504</v>
          </cell>
          <cell r="B5396" t="str">
            <v>Y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  <cell r="G5396">
            <v>1</v>
          </cell>
        </row>
        <row r="5397">
          <cell r="A5397" t="str">
            <v>638E03508</v>
          </cell>
          <cell r="B5397" t="str">
            <v>Y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  <cell r="G5397">
            <v>1</v>
          </cell>
        </row>
        <row r="5398">
          <cell r="A5398" t="str">
            <v>638E03509</v>
          </cell>
          <cell r="B5398" t="str">
            <v>Y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  <cell r="G5398">
            <v>1</v>
          </cell>
        </row>
        <row r="5399">
          <cell r="A5399" t="str">
            <v>638E03600</v>
          </cell>
          <cell r="B5399" t="str">
            <v>Y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  <cell r="G5399">
            <v>1</v>
          </cell>
        </row>
        <row r="5400">
          <cell r="A5400" t="str">
            <v>638E03604</v>
          </cell>
          <cell r="B5400" t="str">
            <v>Y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  <cell r="G5400">
            <v>1</v>
          </cell>
        </row>
        <row r="5401">
          <cell r="A5401" t="str">
            <v>638E03700</v>
          </cell>
          <cell r="B5401" t="str">
            <v>Y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  <cell r="G5401">
            <v>1</v>
          </cell>
        </row>
        <row r="5402">
          <cell r="A5402" t="str">
            <v>638E03800</v>
          </cell>
          <cell r="B5402" t="str">
            <v>Y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  <cell r="G5402">
            <v>1</v>
          </cell>
        </row>
        <row r="5403">
          <cell r="A5403" t="str">
            <v>638E03804</v>
          </cell>
          <cell r="B5403" t="str">
            <v>Y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  <cell r="G5403">
            <v>1</v>
          </cell>
        </row>
        <row r="5404">
          <cell r="A5404" t="str">
            <v>638E03900</v>
          </cell>
          <cell r="B5404" t="str">
            <v>Y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  <cell r="G5404">
            <v>1</v>
          </cell>
        </row>
        <row r="5405">
          <cell r="A5405" t="str">
            <v>638E03901</v>
          </cell>
          <cell r="B5405" t="str">
            <v>Y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  <cell r="G5405">
            <v>1</v>
          </cell>
        </row>
        <row r="5406">
          <cell r="A5406" t="str">
            <v>638E03904</v>
          </cell>
          <cell r="B5406" t="str">
            <v>Y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  <cell r="G5406">
            <v>1</v>
          </cell>
        </row>
        <row r="5407">
          <cell r="A5407" t="str">
            <v>638E04000</v>
          </cell>
          <cell r="B5407" t="str">
            <v>Y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  <cell r="G5407">
            <v>1</v>
          </cell>
        </row>
        <row r="5408">
          <cell r="A5408" t="str">
            <v>638E04004</v>
          </cell>
          <cell r="B5408" t="str">
            <v>Y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  <cell r="G5408">
            <v>1</v>
          </cell>
        </row>
        <row r="5409">
          <cell r="A5409" t="str">
            <v>638E04100</v>
          </cell>
          <cell r="B5409" t="str">
            <v>Y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  <cell r="G5409">
            <v>1</v>
          </cell>
        </row>
        <row r="5410">
          <cell r="A5410" t="str">
            <v>638E04200</v>
          </cell>
          <cell r="B5410" t="str">
            <v>Y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  <cell r="G5410">
            <v>1</v>
          </cell>
        </row>
        <row r="5411">
          <cell r="A5411" t="str">
            <v>638E04204</v>
          </cell>
          <cell r="B5411" t="str">
            <v>Y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  <cell r="G5411">
            <v>1</v>
          </cell>
        </row>
        <row r="5412">
          <cell r="A5412" t="str">
            <v>638E04300</v>
          </cell>
          <cell r="B5412" t="str">
            <v>Y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  <cell r="G5412">
            <v>1</v>
          </cell>
        </row>
        <row r="5413">
          <cell r="A5413" t="str">
            <v>638E04304</v>
          </cell>
          <cell r="B5413" t="str">
            <v>Y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  <cell r="G5413">
            <v>1</v>
          </cell>
        </row>
        <row r="5414">
          <cell r="A5414" t="str">
            <v>638E04400</v>
          </cell>
          <cell r="B5414" t="str">
            <v>Y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  <cell r="G5414">
            <v>1</v>
          </cell>
        </row>
        <row r="5415">
          <cell r="A5415" t="str">
            <v>638E04404</v>
          </cell>
          <cell r="B5415" t="str">
            <v>Y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  <cell r="G5415">
            <v>1</v>
          </cell>
        </row>
        <row r="5416">
          <cell r="A5416" t="str">
            <v>638E04405</v>
          </cell>
          <cell r="B5416" t="str">
            <v>Y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  <cell r="G5416">
            <v>1</v>
          </cell>
        </row>
        <row r="5417">
          <cell r="A5417" t="str">
            <v>638E04500</v>
          </cell>
          <cell r="B5417" t="str">
            <v>Y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  <cell r="G5417">
            <v>1</v>
          </cell>
        </row>
        <row r="5418">
          <cell r="A5418" t="str">
            <v>638E04504</v>
          </cell>
          <cell r="B5418" t="str">
            <v>Y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  <cell r="G5418">
            <v>1</v>
          </cell>
        </row>
        <row r="5419">
          <cell r="A5419" t="str">
            <v>638E04800</v>
          </cell>
          <cell r="B5419" t="str">
            <v>Y</v>
          </cell>
          <cell r="C5419" t="str">
            <v>FT</v>
          </cell>
          <cell r="D5419" t="str">
            <v>3/4" COPPER SERVICE BRANCH</v>
          </cell>
          <cell r="F5419">
            <v>0</v>
          </cell>
          <cell r="G5419">
            <v>1</v>
          </cell>
        </row>
        <row r="5420">
          <cell r="A5420" t="str">
            <v>638E04801</v>
          </cell>
          <cell r="B5420" t="str">
            <v>Y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  <cell r="G5420">
            <v>1</v>
          </cell>
        </row>
        <row r="5421">
          <cell r="A5421" t="str">
            <v>638E04900</v>
          </cell>
          <cell r="B5421" t="str">
            <v>Y</v>
          </cell>
          <cell r="C5421" t="str">
            <v>FT</v>
          </cell>
          <cell r="D5421" t="str">
            <v>1" COPPER SERVICE BRANCH</v>
          </cell>
          <cell r="F5421">
            <v>0</v>
          </cell>
          <cell r="G5421">
            <v>1</v>
          </cell>
        </row>
        <row r="5422">
          <cell r="A5422" t="str">
            <v>638E04901</v>
          </cell>
          <cell r="B5422" t="str">
            <v>Y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  <cell r="G5422">
            <v>1</v>
          </cell>
        </row>
        <row r="5423">
          <cell r="A5423" t="str">
            <v>638E04950</v>
          </cell>
          <cell r="B5423" t="str">
            <v>Y</v>
          </cell>
          <cell r="C5423" t="str">
            <v>FT</v>
          </cell>
          <cell r="D5423" t="str">
            <v>1-1/4" COPPER SERVICE BRANCH</v>
          </cell>
          <cell r="F5423">
            <v>0</v>
          </cell>
          <cell r="G5423">
            <v>1</v>
          </cell>
        </row>
        <row r="5424">
          <cell r="A5424" t="str">
            <v>638E04951</v>
          </cell>
          <cell r="B5424" t="str">
            <v>Y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  <cell r="G5424">
            <v>1</v>
          </cell>
        </row>
        <row r="5425">
          <cell r="A5425" t="str">
            <v>638E05000</v>
          </cell>
          <cell r="B5425" t="str">
            <v>Y</v>
          </cell>
          <cell r="C5425" t="str">
            <v>FT</v>
          </cell>
          <cell r="D5425" t="str">
            <v>1-1/2" COPPER SERVICE BRANCH</v>
          </cell>
          <cell r="F5425">
            <v>0</v>
          </cell>
          <cell r="G5425">
            <v>1</v>
          </cell>
        </row>
        <row r="5426">
          <cell r="A5426" t="str">
            <v>638E05001</v>
          </cell>
          <cell r="B5426" t="str">
            <v>Y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  <cell r="G5426">
            <v>1</v>
          </cell>
        </row>
        <row r="5427">
          <cell r="A5427" t="str">
            <v>638E05100</v>
          </cell>
          <cell r="B5427" t="str">
            <v>Y</v>
          </cell>
          <cell r="C5427" t="str">
            <v>FT</v>
          </cell>
          <cell r="D5427" t="str">
            <v>2" COPPER SERVICE BRANCH</v>
          </cell>
          <cell r="F5427">
            <v>0</v>
          </cell>
          <cell r="G5427">
            <v>1</v>
          </cell>
        </row>
        <row r="5428">
          <cell r="A5428" t="str">
            <v>638E05101</v>
          </cell>
          <cell r="B5428" t="str">
            <v>Y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  <cell r="G5428">
            <v>1</v>
          </cell>
        </row>
        <row r="5429">
          <cell r="A5429" t="str">
            <v>638E05102</v>
          </cell>
          <cell r="B5429" t="str">
            <v>Y</v>
          </cell>
          <cell r="C5429" t="str">
            <v>FT</v>
          </cell>
          <cell r="D5429" t="str">
            <v>2-1/2" COPPER SERVICE BRANCH</v>
          </cell>
          <cell r="F5429">
            <v>0</v>
          </cell>
          <cell r="G5429">
            <v>1</v>
          </cell>
        </row>
        <row r="5430">
          <cell r="A5430" t="str">
            <v>638E05300</v>
          </cell>
          <cell r="B5430" t="str">
            <v>Y</v>
          </cell>
          <cell r="C5430" t="str">
            <v>FT</v>
          </cell>
          <cell r="D5430" t="str">
            <v>3/4" POLYETHYLENE SERVICE BRANCH</v>
          </cell>
          <cell r="F5430">
            <v>0</v>
          </cell>
          <cell r="G5430">
            <v>1</v>
          </cell>
        </row>
        <row r="5431">
          <cell r="A5431" t="str">
            <v>638E05301</v>
          </cell>
          <cell r="B5431" t="str">
            <v>Y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  <cell r="G5431">
            <v>1</v>
          </cell>
        </row>
        <row r="5432">
          <cell r="A5432" t="str">
            <v>638E05400</v>
          </cell>
          <cell r="B5432" t="str">
            <v>Y</v>
          </cell>
          <cell r="C5432" t="str">
            <v>FT</v>
          </cell>
          <cell r="D5432" t="str">
            <v>1" POLYETHYLENE SERVICE BRANCH</v>
          </cell>
          <cell r="F5432">
            <v>0</v>
          </cell>
          <cell r="G5432">
            <v>1</v>
          </cell>
        </row>
        <row r="5433">
          <cell r="A5433" t="str">
            <v>638E05401</v>
          </cell>
          <cell r="B5433" t="str">
            <v>Y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  <cell r="G5433">
            <v>1</v>
          </cell>
        </row>
        <row r="5434">
          <cell r="A5434" t="str">
            <v>638E05500</v>
          </cell>
          <cell r="B5434" t="str">
            <v>Y</v>
          </cell>
          <cell r="C5434" t="str">
            <v>FT</v>
          </cell>
          <cell r="D5434" t="str">
            <v>1-1/2" POLYETHYLENE SERVICE BRANCH</v>
          </cell>
          <cell r="F5434">
            <v>0</v>
          </cell>
          <cell r="G5434">
            <v>1</v>
          </cell>
        </row>
        <row r="5435">
          <cell r="A5435" t="str">
            <v>638E05501</v>
          </cell>
          <cell r="B5435" t="str">
            <v>Y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  <cell r="G5435">
            <v>1</v>
          </cell>
        </row>
        <row r="5436">
          <cell r="A5436" t="str">
            <v>638E05600</v>
          </cell>
          <cell r="B5436" t="str">
            <v>Y</v>
          </cell>
          <cell r="C5436" t="str">
            <v>FT</v>
          </cell>
          <cell r="D5436" t="str">
            <v>2" POLYETHYLENE SERVICE BRANCH</v>
          </cell>
          <cell r="F5436">
            <v>0</v>
          </cell>
          <cell r="G5436">
            <v>1</v>
          </cell>
        </row>
        <row r="5437">
          <cell r="A5437" t="str">
            <v>638E05700</v>
          </cell>
          <cell r="B5437" t="str">
            <v>Y</v>
          </cell>
          <cell r="C5437" t="str">
            <v>FT</v>
          </cell>
          <cell r="D5437" t="str">
            <v>3/4" POLYBUTYLENE SERVICE BRANCH</v>
          </cell>
          <cell r="F5437">
            <v>0</v>
          </cell>
          <cell r="G5437">
            <v>1</v>
          </cell>
        </row>
        <row r="5438">
          <cell r="A5438" t="str">
            <v>638E05800</v>
          </cell>
          <cell r="B5438" t="str">
            <v>Y</v>
          </cell>
          <cell r="C5438" t="str">
            <v>FT</v>
          </cell>
          <cell r="D5438" t="str">
            <v>1" POLYBUTYLENE SERVICE BRANCH</v>
          </cell>
          <cell r="F5438">
            <v>0</v>
          </cell>
          <cell r="G5438">
            <v>1</v>
          </cell>
        </row>
        <row r="5439">
          <cell r="A5439" t="str">
            <v>638E05900</v>
          </cell>
          <cell r="B5439" t="str">
            <v>Y</v>
          </cell>
          <cell r="C5439" t="str">
            <v>FT</v>
          </cell>
          <cell r="D5439" t="str">
            <v>1-1/2" POLYBUTYLENE SERVICE BRANCH</v>
          </cell>
          <cell r="F5439">
            <v>0</v>
          </cell>
          <cell r="G5439">
            <v>1</v>
          </cell>
        </row>
        <row r="5440">
          <cell r="A5440" t="str">
            <v>638E06000</v>
          </cell>
          <cell r="B5440" t="str">
            <v>Y</v>
          </cell>
          <cell r="C5440" t="str">
            <v>FT</v>
          </cell>
          <cell r="D5440" t="str">
            <v>2" POLYBUTYLENE SERVICE BRANCH</v>
          </cell>
          <cell r="F5440">
            <v>0</v>
          </cell>
          <cell r="G5440">
            <v>1</v>
          </cell>
        </row>
        <row r="5441">
          <cell r="A5441" t="str">
            <v>638E06200</v>
          </cell>
          <cell r="B5441" t="str">
            <v>Y</v>
          </cell>
          <cell r="C5441" t="str">
            <v>FT</v>
          </cell>
          <cell r="D5441" t="str">
            <v>POLYETHYLENE ENCASEMENT</v>
          </cell>
          <cell r="F5441">
            <v>0</v>
          </cell>
          <cell r="G5441">
            <v>1</v>
          </cell>
        </row>
        <row r="5442">
          <cell r="A5442" t="str">
            <v>638E06300</v>
          </cell>
          <cell r="B5442" t="str">
            <v>Y</v>
          </cell>
          <cell r="C5442" t="str">
            <v>FT</v>
          </cell>
          <cell r="D5442" t="str">
            <v>8" STEEL PIPE ENCASEMENT, OPEN CUT</v>
          </cell>
          <cell r="F5442">
            <v>0</v>
          </cell>
          <cell r="G5442">
            <v>1</v>
          </cell>
        </row>
        <row r="5443">
          <cell r="A5443" t="str">
            <v>638E06400</v>
          </cell>
          <cell r="B5443" t="str">
            <v>Y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  <cell r="G5443">
            <v>1</v>
          </cell>
        </row>
        <row r="5444">
          <cell r="A5444" t="str">
            <v>638E06401</v>
          </cell>
          <cell r="B5444" t="str">
            <v>Y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  <cell r="G5444">
            <v>1</v>
          </cell>
        </row>
        <row r="5445">
          <cell r="A5445" t="str">
            <v>638E06500</v>
          </cell>
          <cell r="B5445" t="str">
            <v>Y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  <cell r="G5445">
            <v>1</v>
          </cell>
        </row>
        <row r="5446">
          <cell r="A5446" t="str">
            <v>638E06501</v>
          </cell>
          <cell r="B5446" t="str">
            <v>Y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  <cell r="G5446">
            <v>1</v>
          </cell>
        </row>
        <row r="5447">
          <cell r="A5447" t="str">
            <v>638E06600</v>
          </cell>
          <cell r="B5447" t="str">
            <v>Y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  <cell r="G5447">
            <v>1</v>
          </cell>
        </row>
        <row r="5448">
          <cell r="A5448" t="str">
            <v>638E06601</v>
          </cell>
          <cell r="B5448" t="str">
            <v>Y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  <cell r="G5448">
            <v>1</v>
          </cell>
        </row>
        <row r="5449">
          <cell r="A5449" t="str">
            <v>638E06700</v>
          </cell>
          <cell r="B5449" t="str">
            <v>Y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  <cell r="G5449">
            <v>1</v>
          </cell>
        </row>
        <row r="5450">
          <cell r="A5450" t="str">
            <v>638E06701</v>
          </cell>
          <cell r="B5450" t="str">
            <v>Y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  <cell r="G5450">
            <v>1</v>
          </cell>
        </row>
        <row r="5451">
          <cell r="A5451" t="str">
            <v>638E06702</v>
          </cell>
          <cell r="B5451" t="str">
            <v>Y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  <cell r="G5451">
            <v>1</v>
          </cell>
        </row>
        <row r="5452">
          <cell r="A5452" t="str">
            <v>638E06703</v>
          </cell>
          <cell r="B5452" t="str">
            <v>Y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  <cell r="G5452">
            <v>1</v>
          </cell>
        </row>
        <row r="5453">
          <cell r="A5453" t="str">
            <v>638E06704</v>
          </cell>
          <cell r="B5453" t="str">
            <v>Y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  <cell r="G5453">
            <v>1</v>
          </cell>
        </row>
        <row r="5454">
          <cell r="A5454" t="str">
            <v>638E06705</v>
          </cell>
          <cell r="B5454" t="str">
            <v>Y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  <cell r="G5454">
            <v>1</v>
          </cell>
        </row>
        <row r="5455">
          <cell r="A5455" t="str">
            <v>638E06706</v>
          </cell>
          <cell r="B5455" t="str">
            <v>Y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  <cell r="G5455">
            <v>1</v>
          </cell>
        </row>
        <row r="5456">
          <cell r="A5456" t="str">
            <v>638E06708</v>
          </cell>
          <cell r="B5456" t="str">
            <v>Y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  <cell r="G5456">
            <v>1</v>
          </cell>
        </row>
        <row r="5457">
          <cell r="A5457" t="str">
            <v>638E06709</v>
          </cell>
          <cell r="B5457" t="str">
            <v>Y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  <cell r="G5457">
            <v>1</v>
          </cell>
        </row>
        <row r="5458">
          <cell r="A5458" t="str">
            <v>638E06710</v>
          </cell>
          <cell r="B5458" t="str">
            <v>Y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  <cell r="G5458">
            <v>1</v>
          </cell>
        </row>
        <row r="5459">
          <cell r="A5459" t="str">
            <v>638E06711</v>
          </cell>
          <cell r="B5459" t="str">
            <v>Y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  <cell r="G5459">
            <v>1</v>
          </cell>
        </row>
        <row r="5460">
          <cell r="A5460" t="str">
            <v>638E06712</v>
          </cell>
          <cell r="B5460" t="str">
            <v>Y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  <cell r="G5460">
            <v>1</v>
          </cell>
        </row>
        <row r="5461">
          <cell r="A5461" t="str">
            <v>638E06714</v>
          </cell>
          <cell r="B5461" t="str">
            <v>Y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  <cell r="G5461">
            <v>1</v>
          </cell>
        </row>
        <row r="5462">
          <cell r="A5462" t="str">
            <v>638E06904</v>
          </cell>
          <cell r="B5462" t="str">
            <v>Y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  <cell r="G5462">
            <v>1</v>
          </cell>
        </row>
        <row r="5463">
          <cell r="A5463" t="str">
            <v>638E06905</v>
          </cell>
          <cell r="B5463" t="str">
            <v>Y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  <cell r="G5463">
            <v>1</v>
          </cell>
        </row>
        <row r="5464">
          <cell r="A5464" t="str">
            <v>638E06910</v>
          </cell>
          <cell r="B5464" t="str">
            <v>Y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  <cell r="G5464">
            <v>1</v>
          </cell>
        </row>
        <row r="5465">
          <cell r="A5465" t="str">
            <v>638E06911</v>
          </cell>
          <cell r="B5465" t="str">
            <v>Y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  <cell r="G5465">
            <v>1</v>
          </cell>
        </row>
        <row r="5466">
          <cell r="A5466" t="str">
            <v>638E06912</v>
          </cell>
          <cell r="B5466" t="str">
            <v>Y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  <cell r="G5466">
            <v>1</v>
          </cell>
        </row>
        <row r="5467">
          <cell r="A5467" t="str">
            <v>638E06913</v>
          </cell>
          <cell r="B5467" t="str">
            <v>Y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  <cell r="G5467">
            <v>1</v>
          </cell>
        </row>
        <row r="5468">
          <cell r="A5468" t="str">
            <v>638E06914</v>
          </cell>
          <cell r="B5468" t="str">
            <v>Y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  <cell r="G5468">
            <v>1</v>
          </cell>
        </row>
        <row r="5469">
          <cell r="A5469" t="str">
            <v>638E06920</v>
          </cell>
          <cell r="B5469" t="str">
            <v>Y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  <cell r="G5469">
            <v>1</v>
          </cell>
        </row>
        <row r="5470">
          <cell r="A5470" t="str">
            <v>638E06921</v>
          </cell>
          <cell r="B5470" t="str">
            <v>Y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  <cell r="G5470">
            <v>1</v>
          </cell>
        </row>
        <row r="5471">
          <cell r="A5471" t="str">
            <v>638E07000</v>
          </cell>
          <cell r="B5471" t="str">
            <v>Y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  <cell r="G5471">
            <v>1</v>
          </cell>
        </row>
        <row r="5472">
          <cell r="A5472" t="str">
            <v>638E07001</v>
          </cell>
          <cell r="B5472" t="str">
            <v>Y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  <cell r="G5472">
            <v>1</v>
          </cell>
        </row>
        <row r="5473">
          <cell r="A5473" t="str">
            <v>638E07100</v>
          </cell>
          <cell r="B5473" t="str">
            <v>Y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  <cell r="G5473">
            <v>1</v>
          </cell>
        </row>
        <row r="5474">
          <cell r="A5474" t="str">
            <v>638E07101</v>
          </cell>
          <cell r="B5474" t="str">
            <v>Y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  <cell r="G5474">
            <v>1</v>
          </cell>
        </row>
        <row r="5475">
          <cell r="A5475" t="str">
            <v>638E07200</v>
          </cell>
          <cell r="B5475" t="str">
            <v>Y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  <cell r="G5475">
            <v>1</v>
          </cell>
        </row>
        <row r="5476">
          <cell r="A5476" t="str">
            <v>638E07201</v>
          </cell>
          <cell r="B5476" t="str">
            <v>Y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  <cell r="G5476">
            <v>1</v>
          </cell>
        </row>
        <row r="5477">
          <cell r="A5477" t="str">
            <v>638E07300</v>
          </cell>
          <cell r="B5477" t="str">
            <v>Y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  <cell r="G5477">
            <v>1</v>
          </cell>
        </row>
        <row r="5478">
          <cell r="A5478" t="str">
            <v>638E07301</v>
          </cell>
          <cell r="B5478" t="str">
            <v>Y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  <cell r="G5478">
            <v>1</v>
          </cell>
        </row>
        <row r="5479">
          <cell r="A5479" t="str">
            <v>638E07302</v>
          </cell>
          <cell r="B5479" t="str">
            <v>Y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  <cell r="G5479">
            <v>1</v>
          </cell>
        </row>
        <row r="5480">
          <cell r="A5480" t="str">
            <v>638E07303</v>
          </cell>
          <cell r="B5480" t="str">
            <v>Y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  <cell r="G5480">
            <v>1</v>
          </cell>
        </row>
        <row r="5481">
          <cell r="A5481" t="str">
            <v>638E07304</v>
          </cell>
          <cell r="B5481" t="str">
            <v>Y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  <cell r="G5481">
            <v>1</v>
          </cell>
        </row>
        <row r="5482">
          <cell r="A5482" t="str">
            <v>638E07305</v>
          </cell>
          <cell r="B5482" t="str">
            <v>Y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  <cell r="G5482">
            <v>1</v>
          </cell>
        </row>
        <row r="5483">
          <cell r="A5483" t="str">
            <v>638E07306</v>
          </cell>
          <cell r="B5483" t="str">
            <v>Y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  <cell r="G5483">
            <v>1</v>
          </cell>
        </row>
        <row r="5484">
          <cell r="A5484" t="str">
            <v>638E07307</v>
          </cell>
          <cell r="B5484" t="str">
            <v>Y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  <cell r="G5484">
            <v>1</v>
          </cell>
        </row>
        <row r="5485">
          <cell r="A5485" t="str">
            <v>638E07310</v>
          </cell>
          <cell r="B5485" t="str">
            <v>Y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  <cell r="G5485">
            <v>1</v>
          </cell>
        </row>
        <row r="5486">
          <cell r="A5486" t="str">
            <v>638E07311</v>
          </cell>
          <cell r="B5486" t="str">
            <v>Y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  <cell r="G5486">
            <v>1</v>
          </cell>
        </row>
        <row r="5487">
          <cell r="A5487" t="str">
            <v>638E07314</v>
          </cell>
          <cell r="B5487" t="str">
            <v>Y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  <cell r="G5487">
            <v>1</v>
          </cell>
        </row>
        <row r="5488">
          <cell r="A5488" t="str">
            <v>638E07315</v>
          </cell>
          <cell r="B5488" t="str">
            <v>Y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  <cell r="G5488">
            <v>1</v>
          </cell>
        </row>
        <row r="5489">
          <cell r="A5489" t="str">
            <v>638E07316</v>
          </cell>
          <cell r="B5489" t="str">
            <v>Y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  <cell r="G5489">
            <v>1</v>
          </cell>
        </row>
        <row r="5490">
          <cell r="A5490" t="str">
            <v>638E07317</v>
          </cell>
          <cell r="B5490" t="str">
            <v>Y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  <cell r="G5490">
            <v>1</v>
          </cell>
        </row>
        <row r="5491">
          <cell r="A5491" t="str">
            <v>638E07318</v>
          </cell>
          <cell r="B5491" t="str">
            <v>Y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  <cell r="G5491">
            <v>1</v>
          </cell>
        </row>
        <row r="5492">
          <cell r="A5492" t="str">
            <v>638E07320</v>
          </cell>
          <cell r="B5492" t="str">
            <v>Y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  <cell r="G5492">
            <v>1</v>
          </cell>
        </row>
        <row r="5493">
          <cell r="A5493" t="str">
            <v>638E07321</v>
          </cell>
          <cell r="B5493" t="str">
            <v>Y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  <cell r="G5493">
            <v>1</v>
          </cell>
        </row>
        <row r="5494">
          <cell r="A5494" t="str">
            <v>638E07330</v>
          </cell>
          <cell r="B5494" t="str">
            <v>Y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  <cell r="G5494">
            <v>1</v>
          </cell>
        </row>
        <row r="5495">
          <cell r="A5495" t="str">
            <v>638E07334</v>
          </cell>
          <cell r="B5495" t="str">
            <v>Y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  <cell r="G5495">
            <v>1</v>
          </cell>
        </row>
        <row r="5496">
          <cell r="A5496" t="str">
            <v>638E07470</v>
          </cell>
          <cell r="B5496" t="str">
            <v>Y</v>
          </cell>
          <cell r="C5496" t="str">
            <v>EACH</v>
          </cell>
          <cell r="D5496" t="str">
            <v>4" GATE VALVE</v>
          </cell>
          <cell r="F5496">
            <v>0</v>
          </cell>
          <cell r="G5496">
            <v>1</v>
          </cell>
        </row>
        <row r="5497">
          <cell r="A5497" t="str">
            <v>638E07480</v>
          </cell>
          <cell r="B5497" t="str">
            <v>Y</v>
          </cell>
          <cell r="C5497" t="str">
            <v>EACH</v>
          </cell>
          <cell r="D5497" t="str">
            <v>6" GATE VALVE</v>
          </cell>
          <cell r="F5497">
            <v>0</v>
          </cell>
          <cell r="G5497">
            <v>1</v>
          </cell>
        </row>
        <row r="5498">
          <cell r="A5498" t="str">
            <v>638E07481</v>
          </cell>
          <cell r="B5498" t="str">
            <v>Y</v>
          </cell>
          <cell r="C5498" t="str">
            <v>EACH</v>
          </cell>
          <cell r="D5498" t="str">
            <v>6" GATE VALVE, AS PER PLAN</v>
          </cell>
          <cell r="F5498">
            <v>0</v>
          </cell>
          <cell r="G5498">
            <v>1</v>
          </cell>
        </row>
        <row r="5499">
          <cell r="A5499" t="str">
            <v>638E07490</v>
          </cell>
          <cell r="B5499" t="str">
            <v>Y</v>
          </cell>
          <cell r="C5499" t="str">
            <v>EACH</v>
          </cell>
          <cell r="D5499" t="str">
            <v>8" GATE VALVE</v>
          </cell>
          <cell r="F5499">
            <v>0</v>
          </cell>
          <cell r="G5499">
            <v>1</v>
          </cell>
        </row>
        <row r="5500">
          <cell r="A5500" t="str">
            <v>638E07491</v>
          </cell>
          <cell r="B5500" t="str">
            <v>Y</v>
          </cell>
          <cell r="C5500" t="str">
            <v>EACH</v>
          </cell>
          <cell r="D5500" t="str">
            <v>8" GATE VALVE, AS PER PLAN</v>
          </cell>
          <cell r="F5500">
            <v>0</v>
          </cell>
          <cell r="G5500">
            <v>1</v>
          </cell>
        </row>
        <row r="5501">
          <cell r="A5501" t="str">
            <v>638E07500</v>
          </cell>
          <cell r="B5501" t="str">
            <v>Y</v>
          </cell>
          <cell r="C5501" t="str">
            <v>EACH</v>
          </cell>
          <cell r="D5501" t="str">
            <v>12" GATE VALVE</v>
          </cell>
          <cell r="F5501">
            <v>0</v>
          </cell>
          <cell r="G5501">
            <v>1</v>
          </cell>
        </row>
        <row r="5502">
          <cell r="A5502" t="str">
            <v>638E07501</v>
          </cell>
          <cell r="B5502" t="str">
            <v>Y</v>
          </cell>
          <cell r="C5502" t="str">
            <v>EACH</v>
          </cell>
          <cell r="D5502" t="str">
            <v>12" GATE VALVE, AS PER PLAN</v>
          </cell>
          <cell r="F5502">
            <v>0</v>
          </cell>
          <cell r="G5502">
            <v>1</v>
          </cell>
        </row>
        <row r="5503">
          <cell r="A5503" t="str">
            <v>638E07608</v>
          </cell>
          <cell r="B5503" t="str">
            <v>Y</v>
          </cell>
          <cell r="C5503" t="str">
            <v>EACH</v>
          </cell>
          <cell r="D5503" t="str">
            <v>VALVE BOX</v>
          </cell>
          <cell r="F5503">
            <v>0</v>
          </cell>
          <cell r="G5503">
            <v>1</v>
          </cell>
        </row>
        <row r="5504">
          <cell r="A5504" t="str">
            <v>638E07609</v>
          </cell>
          <cell r="B5504" t="str">
            <v>Y</v>
          </cell>
          <cell r="C5504" t="str">
            <v>EACH</v>
          </cell>
          <cell r="D5504" t="str">
            <v>VALVE BOX, AS PER PLAN</v>
          </cell>
          <cell r="F5504">
            <v>0</v>
          </cell>
          <cell r="G5504">
            <v>1</v>
          </cell>
        </row>
        <row r="5505">
          <cell r="A5505" t="str">
            <v>638E07690</v>
          </cell>
          <cell r="B5505" t="str">
            <v>Y</v>
          </cell>
          <cell r="C5505" t="str">
            <v>EACH</v>
          </cell>
          <cell r="D5505" t="str">
            <v>2" GATE VALVE AND VALVE BOX</v>
          </cell>
          <cell r="F5505">
            <v>0</v>
          </cell>
          <cell r="G5505">
            <v>1</v>
          </cell>
        </row>
        <row r="5506">
          <cell r="A5506" t="str">
            <v>638E07691</v>
          </cell>
          <cell r="B5506" t="str">
            <v>Y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  <cell r="G5506">
            <v>1</v>
          </cell>
        </row>
        <row r="5507">
          <cell r="A5507" t="str">
            <v>638E07700</v>
          </cell>
          <cell r="B5507" t="str">
            <v>Y</v>
          </cell>
          <cell r="C5507" t="str">
            <v>EACH</v>
          </cell>
          <cell r="D5507" t="str">
            <v>4" GATE VALVE AND VALVE BOX</v>
          </cell>
          <cell r="F5507">
            <v>0</v>
          </cell>
          <cell r="G5507">
            <v>1</v>
          </cell>
        </row>
        <row r="5508">
          <cell r="A5508" t="str">
            <v>638E07701</v>
          </cell>
          <cell r="B5508" t="str">
            <v>Y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  <cell r="G5508">
            <v>1</v>
          </cell>
        </row>
        <row r="5509">
          <cell r="A5509" t="str">
            <v>638E07800</v>
          </cell>
          <cell r="B5509" t="str">
            <v>Y</v>
          </cell>
          <cell r="C5509" t="str">
            <v>EACH</v>
          </cell>
          <cell r="D5509" t="str">
            <v>6" GATE VALVE AND VALVE BOX</v>
          </cell>
          <cell r="F5509">
            <v>0</v>
          </cell>
          <cell r="G5509">
            <v>1</v>
          </cell>
        </row>
        <row r="5510">
          <cell r="A5510" t="str">
            <v>638E07801</v>
          </cell>
          <cell r="B5510" t="str">
            <v>Y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  <cell r="G5510">
            <v>1</v>
          </cell>
        </row>
        <row r="5511">
          <cell r="A5511" t="str">
            <v>638E07900</v>
          </cell>
          <cell r="B5511" t="str">
            <v>Y</v>
          </cell>
          <cell r="C5511" t="str">
            <v>EACH</v>
          </cell>
          <cell r="D5511" t="str">
            <v>8" GATE VALVE AND VALVE BOX</v>
          </cell>
          <cell r="F5511">
            <v>0</v>
          </cell>
          <cell r="G5511">
            <v>1</v>
          </cell>
        </row>
        <row r="5512">
          <cell r="A5512" t="str">
            <v>638E07901</v>
          </cell>
          <cell r="B5512" t="str">
            <v>Y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  <cell r="G5512">
            <v>1</v>
          </cell>
        </row>
        <row r="5513">
          <cell r="A5513" t="str">
            <v>638E08000</v>
          </cell>
          <cell r="B5513" t="str">
            <v>Y</v>
          </cell>
          <cell r="C5513" t="str">
            <v>EACH</v>
          </cell>
          <cell r="D5513" t="str">
            <v>10" GATE VALVE AND VALVE BOX</v>
          </cell>
          <cell r="F5513">
            <v>0</v>
          </cell>
          <cell r="G5513">
            <v>1</v>
          </cell>
        </row>
        <row r="5514">
          <cell r="A5514" t="str">
            <v>638E08001</v>
          </cell>
          <cell r="B5514" t="str">
            <v>Y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  <cell r="G5514">
            <v>1</v>
          </cell>
        </row>
        <row r="5515">
          <cell r="A5515" t="str">
            <v>638E08005</v>
          </cell>
          <cell r="B5515" t="str">
            <v>Y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  <cell r="G5515">
            <v>1</v>
          </cell>
        </row>
        <row r="5516">
          <cell r="A5516" t="str">
            <v>638E08100</v>
          </cell>
          <cell r="B5516" t="str">
            <v>Y</v>
          </cell>
          <cell r="C5516" t="str">
            <v>EACH</v>
          </cell>
          <cell r="D5516" t="str">
            <v>12" GATE VALVE AND VALVE BOX</v>
          </cell>
          <cell r="F5516">
            <v>0</v>
          </cell>
          <cell r="G5516">
            <v>1</v>
          </cell>
        </row>
        <row r="5517">
          <cell r="A5517" t="str">
            <v>638E08101</v>
          </cell>
          <cell r="B5517" t="str">
            <v>Y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  <cell r="G5517">
            <v>1</v>
          </cell>
        </row>
        <row r="5518">
          <cell r="A5518" t="str">
            <v>638E08102</v>
          </cell>
          <cell r="B5518" t="str">
            <v>Y</v>
          </cell>
          <cell r="C5518" t="str">
            <v>EACH</v>
          </cell>
          <cell r="D5518" t="str">
            <v>16" GATE VALVE AND VALVE BOX</v>
          </cell>
          <cell r="F5518">
            <v>0</v>
          </cell>
          <cell r="G5518">
            <v>1</v>
          </cell>
        </row>
        <row r="5519">
          <cell r="A5519" t="str">
            <v>638E08103</v>
          </cell>
          <cell r="B5519" t="str">
            <v>Y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  <cell r="G5519">
            <v>1</v>
          </cell>
        </row>
        <row r="5520">
          <cell r="A5520" t="str">
            <v>638E08104</v>
          </cell>
          <cell r="B5520" t="str">
            <v>Y</v>
          </cell>
          <cell r="C5520" t="str">
            <v>EACH</v>
          </cell>
          <cell r="D5520" t="str">
            <v>18" GATE VALVE AND VALVE BOX</v>
          </cell>
          <cell r="F5520">
            <v>0</v>
          </cell>
          <cell r="G5520">
            <v>1</v>
          </cell>
        </row>
        <row r="5521">
          <cell r="A5521" t="str">
            <v>638E08105</v>
          </cell>
          <cell r="B5521" t="str">
            <v>Y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  <cell r="G5521">
            <v>1</v>
          </cell>
        </row>
        <row r="5522">
          <cell r="A5522" t="str">
            <v>638E08106</v>
          </cell>
          <cell r="B5522" t="str">
            <v>Y</v>
          </cell>
          <cell r="C5522" t="str">
            <v>EACH</v>
          </cell>
          <cell r="D5522" t="str">
            <v>20" GATE VALVE AND VALVE BOX</v>
          </cell>
          <cell r="F5522">
            <v>0</v>
          </cell>
          <cell r="G5522">
            <v>1</v>
          </cell>
        </row>
        <row r="5523">
          <cell r="A5523" t="str">
            <v>638E08107</v>
          </cell>
          <cell r="B5523" t="str">
            <v>Y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  <cell r="G5523">
            <v>1</v>
          </cell>
        </row>
        <row r="5524">
          <cell r="A5524" t="str">
            <v>638E08108</v>
          </cell>
          <cell r="B5524" t="str">
            <v>Y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  <cell r="G5524">
            <v>1</v>
          </cell>
        </row>
        <row r="5525">
          <cell r="A5525" t="str">
            <v>638E08109</v>
          </cell>
          <cell r="B5525" t="str">
            <v>Y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  <cell r="G5525">
            <v>1</v>
          </cell>
        </row>
        <row r="5526">
          <cell r="A5526" t="str">
            <v>638E08110</v>
          </cell>
          <cell r="B5526" t="str">
            <v>Y</v>
          </cell>
          <cell r="C5526" t="str">
            <v>EACH</v>
          </cell>
          <cell r="D5526" t="str">
            <v>36" GATE VALVE AND VALVE BOX</v>
          </cell>
          <cell r="F5526">
            <v>0</v>
          </cell>
          <cell r="G5526">
            <v>1</v>
          </cell>
        </row>
        <row r="5527">
          <cell r="A5527" t="str">
            <v>638E08120</v>
          </cell>
          <cell r="B5527" t="str">
            <v>Y</v>
          </cell>
          <cell r="C5527" t="str">
            <v>EACH</v>
          </cell>
          <cell r="D5527" t="str">
            <v>14" GATE VALVE AND VALVE BOX</v>
          </cell>
          <cell r="F5527">
            <v>0</v>
          </cell>
          <cell r="G5527">
            <v>1</v>
          </cell>
        </row>
        <row r="5528">
          <cell r="A5528" t="str">
            <v>638E08194</v>
          </cell>
          <cell r="B5528" t="str">
            <v>Y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  <cell r="G5528">
            <v>1</v>
          </cell>
        </row>
        <row r="5529">
          <cell r="A5529" t="str">
            <v>638E08195</v>
          </cell>
          <cell r="B5529" t="str">
            <v>Y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  <cell r="G5529">
            <v>1</v>
          </cell>
        </row>
        <row r="5530">
          <cell r="A5530" t="str">
            <v>638E08200</v>
          </cell>
          <cell r="B5530" t="str">
            <v>Y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  <cell r="G5530">
            <v>1</v>
          </cell>
        </row>
        <row r="5531">
          <cell r="A5531" t="str">
            <v>638E08201</v>
          </cell>
          <cell r="B5531" t="str">
            <v>Y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  <cell r="G5531">
            <v>1</v>
          </cell>
        </row>
        <row r="5532">
          <cell r="A5532" t="str">
            <v>638E08206</v>
          </cell>
          <cell r="B5532" t="str">
            <v>Y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  <cell r="G5532">
            <v>1</v>
          </cell>
        </row>
        <row r="5533">
          <cell r="A5533" t="str">
            <v>638E08300</v>
          </cell>
          <cell r="B5533" t="str">
            <v>Y</v>
          </cell>
          <cell r="C5533" t="str">
            <v>EACH</v>
          </cell>
          <cell r="D5533" t="str">
            <v>4" INSERTING VALVE AND VALVE BOX</v>
          </cell>
          <cell r="F5533">
            <v>0</v>
          </cell>
          <cell r="G5533">
            <v>1</v>
          </cell>
        </row>
        <row r="5534">
          <cell r="A5534" t="str">
            <v>638E08400</v>
          </cell>
          <cell r="B5534" t="str">
            <v>Y</v>
          </cell>
          <cell r="C5534" t="str">
            <v>EACH</v>
          </cell>
          <cell r="D5534" t="str">
            <v>6" INSERTING VALVE AND VALVE BOX</v>
          </cell>
          <cell r="F5534">
            <v>0</v>
          </cell>
          <cell r="G5534">
            <v>1</v>
          </cell>
        </row>
        <row r="5535">
          <cell r="A5535" t="str">
            <v>638E08500</v>
          </cell>
          <cell r="B5535" t="str">
            <v>Y</v>
          </cell>
          <cell r="C5535" t="str">
            <v>EACH</v>
          </cell>
          <cell r="D5535" t="str">
            <v>8" INSERTING VALVE AND VALVE BOX</v>
          </cell>
          <cell r="F5535">
            <v>0</v>
          </cell>
          <cell r="G5535">
            <v>1</v>
          </cell>
        </row>
        <row r="5536">
          <cell r="A5536" t="str">
            <v>638E08501</v>
          </cell>
          <cell r="B5536" t="str">
            <v>Y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  <cell r="G5536">
            <v>1</v>
          </cell>
        </row>
        <row r="5537">
          <cell r="A5537" t="str">
            <v>638E08600</v>
          </cell>
          <cell r="B5537" t="str">
            <v>Y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  <cell r="G5537">
            <v>1</v>
          </cell>
        </row>
        <row r="5538">
          <cell r="A5538" t="str">
            <v>638E08601</v>
          </cell>
          <cell r="B5538" t="str">
            <v>Y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  <cell r="G5538">
            <v>1</v>
          </cell>
        </row>
        <row r="5539">
          <cell r="A5539" t="str">
            <v>638E08620</v>
          </cell>
          <cell r="B5539" t="str">
            <v>Y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  <cell r="G5539">
            <v>1</v>
          </cell>
        </row>
        <row r="5540">
          <cell r="A5540" t="str">
            <v>638E08621</v>
          </cell>
          <cell r="B5540" t="str">
            <v>Y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  <cell r="G5540">
            <v>1</v>
          </cell>
        </row>
        <row r="5541">
          <cell r="A5541" t="str">
            <v>638E08650</v>
          </cell>
          <cell r="B5541" t="str">
            <v>Y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  <cell r="G5541">
            <v>1</v>
          </cell>
        </row>
        <row r="5542">
          <cell r="A5542" t="str">
            <v>638E08660</v>
          </cell>
          <cell r="B5542" t="str">
            <v>Y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  <cell r="G5542">
            <v>1</v>
          </cell>
        </row>
        <row r="5543">
          <cell r="A5543" t="str">
            <v>638E08700</v>
          </cell>
          <cell r="B5543" t="str">
            <v>Y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  <cell r="G5543">
            <v>1</v>
          </cell>
        </row>
        <row r="5544">
          <cell r="A5544" t="str">
            <v>638E08702</v>
          </cell>
          <cell r="B5544" t="str">
            <v>Y</v>
          </cell>
          <cell r="C5544" t="str">
            <v>EACH</v>
          </cell>
          <cell r="D5544" t="str">
            <v>4" CUTTING-IN SLEEVE</v>
          </cell>
          <cell r="F5544">
            <v>0</v>
          </cell>
          <cell r="G5544">
            <v>1</v>
          </cell>
        </row>
        <row r="5545">
          <cell r="A5545" t="str">
            <v>638E08704</v>
          </cell>
          <cell r="B5545" t="str">
            <v>Y</v>
          </cell>
          <cell r="C5545" t="str">
            <v>EACH</v>
          </cell>
          <cell r="D5545" t="str">
            <v>6" CUTTING-IN SLEEVE</v>
          </cell>
          <cell r="F5545">
            <v>0</v>
          </cell>
          <cell r="G5545">
            <v>1</v>
          </cell>
        </row>
        <row r="5546">
          <cell r="A5546" t="str">
            <v>638E08706</v>
          </cell>
          <cell r="B5546" t="str">
            <v>Y</v>
          </cell>
          <cell r="C5546" t="str">
            <v>EACH</v>
          </cell>
          <cell r="D5546" t="str">
            <v>8" CUTTING-IN SLEEVE</v>
          </cell>
          <cell r="F5546">
            <v>0</v>
          </cell>
          <cell r="G5546">
            <v>1</v>
          </cell>
        </row>
        <row r="5547">
          <cell r="A5547" t="str">
            <v>638E08707</v>
          </cell>
          <cell r="B5547" t="str">
            <v>Y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  <cell r="G5547">
            <v>1</v>
          </cell>
        </row>
        <row r="5548">
          <cell r="A5548" t="str">
            <v>638E08708</v>
          </cell>
          <cell r="B5548" t="str">
            <v>Y</v>
          </cell>
          <cell r="C5548" t="str">
            <v>EACH</v>
          </cell>
          <cell r="D5548" t="str">
            <v>10" CUTTING-IN SLEEVE</v>
          </cell>
          <cell r="F5548">
            <v>0</v>
          </cell>
          <cell r="G5548">
            <v>1</v>
          </cell>
        </row>
        <row r="5549">
          <cell r="A5549" t="str">
            <v>638E08710</v>
          </cell>
          <cell r="B5549" t="str">
            <v>Y</v>
          </cell>
          <cell r="C5549" t="str">
            <v>EACH</v>
          </cell>
          <cell r="D5549" t="str">
            <v>12" CUTTING-IN SLEEVE</v>
          </cell>
          <cell r="F5549">
            <v>0</v>
          </cell>
          <cell r="G5549">
            <v>1</v>
          </cell>
        </row>
        <row r="5550">
          <cell r="A5550" t="str">
            <v>638E08711</v>
          </cell>
          <cell r="B5550" t="str">
            <v>Y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  <cell r="G5550">
            <v>1</v>
          </cell>
        </row>
        <row r="5551">
          <cell r="A5551" t="str">
            <v>638E08712</v>
          </cell>
          <cell r="B5551" t="str">
            <v>Y</v>
          </cell>
          <cell r="C5551" t="str">
            <v>EACH</v>
          </cell>
          <cell r="D5551" t="str">
            <v>16" CUTTING-IN SLEEVE</v>
          </cell>
          <cell r="F5551">
            <v>0</v>
          </cell>
          <cell r="G5551">
            <v>1</v>
          </cell>
        </row>
        <row r="5552">
          <cell r="A5552" t="str">
            <v>638E08720</v>
          </cell>
          <cell r="B5552" t="str">
            <v>Y</v>
          </cell>
          <cell r="C5552" t="str">
            <v>EACH</v>
          </cell>
          <cell r="D5552" t="str">
            <v>24" CUTTING-IN SLEEVE</v>
          </cell>
          <cell r="F5552">
            <v>0</v>
          </cell>
          <cell r="G5552">
            <v>1</v>
          </cell>
        </row>
        <row r="5553">
          <cell r="A5553" t="str">
            <v>638E08790</v>
          </cell>
          <cell r="B5553" t="str">
            <v>Y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  <cell r="G5553">
            <v>1</v>
          </cell>
        </row>
        <row r="5554">
          <cell r="A5554" t="str">
            <v>638E08800</v>
          </cell>
          <cell r="B5554" t="str">
            <v>Y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  <cell r="G5554">
            <v>1</v>
          </cell>
        </row>
        <row r="5555">
          <cell r="A5555" t="str">
            <v>638E08801</v>
          </cell>
          <cell r="B5555" t="str">
            <v>Y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  <cell r="G5555">
            <v>1</v>
          </cell>
        </row>
        <row r="5556">
          <cell r="A5556" t="str">
            <v>638E08900</v>
          </cell>
          <cell r="B5556" t="str">
            <v>Y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  <cell r="G5556">
            <v>1</v>
          </cell>
        </row>
        <row r="5557">
          <cell r="A5557" t="str">
            <v>638E08901</v>
          </cell>
          <cell r="B5557" t="str">
            <v>Y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  <cell r="G5557">
            <v>1</v>
          </cell>
        </row>
        <row r="5558">
          <cell r="A5558" t="str">
            <v>638E09000</v>
          </cell>
          <cell r="B5558" t="str">
            <v>Y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  <cell r="G5558">
            <v>1</v>
          </cell>
        </row>
        <row r="5559">
          <cell r="A5559" t="str">
            <v>638E09001</v>
          </cell>
          <cell r="B5559" t="str">
            <v>Y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  <cell r="G5559">
            <v>1</v>
          </cell>
        </row>
        <row r="5560">
          <cell r="A5560" t="str">
            <v>638E09100</v>
          </cell>
          <cell r="B5560" t="str">
            <v>Y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  <cell r="G5560">
            <v>1</v>
          </cell>
        </row>
        <row r="5561">
          <cell r="A5561" t="str">
            <v>638E09200</v>
          </cell>
          <cell r="B5561" t="str">
            <v>Y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  <cell r="G5561">
            <v>1</v>
          </cell>
        </row>
        <row r="5562">
          <cell r="A5562" t="str">
            <v>638E09201</v>
          </cell>
          <cell r="B5562" t="str">
            <v>Y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  <cell r="G5562">
            <v>1</v>
          </cell>
        </row>
        <row r="5563">
          <cell r="A5563" t="str">
            <v>638E09208</v>
          </cell>
          <cell r="B5563" t="str">
            <v>Y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  <cell r="G5563">
            <v>1</v>
          </cell>
        </row>
        <row r="5564">
          <cell r="A5564" t="str">
            <v>638E09212</v>
          </cell>
          <cell r="B5564" t="str">
            <v>Y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  <cell r="G5564">
            <v>1</v>
          </cell>
        </row>
        <row r="5565">
          <cell r="A5565" t="str">
            <v>638E09290</v>
          </cell>
          <cell r="B5565" t="str">
            <v>Y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  <cell r="G5565">
            <v>1</v>
          </cell>
        </row>
        <row r="5566">
          <cell r="A5566" t="str">
            <v>638E09291</v>
          </cell>
          <cell r="B5566" t="str">
            <v>Y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  <cell r="G5566">
            <v>1</v>
          </cell>
        </row>
        <row r="5567">
          <cell r="A5567" t="str">
            <v>638E09300</v>
          </cell>
          <cell r="B5567" t="str">
            <v>Y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  <cell r="G5567">
            <v>1</v>
          </cell>
        </row>
        <row r="5568">
          <cell r="A5568" t="str">
            <v>638E09301</v>
          </cell>
          <cell r="B5568" t="str">
            <v>Y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  <cell r="G5568">
            <v>1</v>
          </cell>
        </row>
        <row r="5569">
          <cell r="A5569" t="str">
            <v>638E09390</v>
          </cell>
          <cell r="B5569" t="str">
            <v>Y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  <cell r="G5569">
            <v>1</v>
          </cell>
        </row>
        <row r="5570">
          <cell r="A5570" t="str">
            <v>638E09391</v>
          </cell>
          <cell r="B5570" t="str">
            <v>Y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  <cell r="G5570">
            <v>1</v>
          </cell>
        </row>
        <row r="5571">
          <cell r="A5571" t="str">
            <v>638E09400</v>
          </cell>
          <cell r="B5571" t="str">
            <v>Y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  <cell r="G5571">
            <v>1</v>
          </cell>
        </row>
        <row r="5572">
          <cell r="A5572" t="str">
            <v>638E09401</v>
          </cell>
          <cell r="B5572" t="str">
            <v>Y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  <cell r="G5572">
            <v>1</v>
          </cell>
        </row>
        <row r="5573">
          <cell r="A5573" t="str">
            <v>638E09500</v>
          </cell>
          <cell r="B5573" t="str">
            <v>Y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  <cell r="G5573">
            <v>1</v>
          </cell>
        </row>
        <row r="5574">
          <cell r="A5574" t="str">
            <v>638E09508</v>
          </cell>
          <cell r="B5574" t="str">
            <v>Y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  <cell r="G5574">
            <v>1</v>
          </cell>
        </row>
        <row r="5575">
          <cell r="A5575" t="str">
            <v>638E09509</v>
          </cell>
          <cell r="B5575" t="str">
            <v>Y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  <cell r="G5575">
            <v>1</v>
          </cell>
        </row>
        <row r="5576">
          <cell r="A5576" t="str">
            <v>638E09510</v>
          </cell>
          <cell r="B5576" t="str">
            <v>Y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  <cell r="G5576">
            <v>1</v>
          </cell>
        </row>
        <row r="5577">
          <cell r="A5577" t="str">
            <v>638E09511</v>
          </cell>
          <cell r="B5577" t="str">
            <v>Y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  <cell r="G5577">
            <v>1</v>
          </cell>
        </row>
        <row r="5578">
          <cell r="A5578" t="str">
            <v>638E09520</v>
          </cell>
          <cell r="B5578" t="str">
            <v>Y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  <cell r="G5578">
            <v>1</v>
          </cell>
        </row>
        <row r="5579">
          <cell r="A5579" t="str">
            <v>638E09521</v>
          </cell>
          <cell r="B5579" t="str">
            <v>Y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  <cell r="G5579">
            <v>1</v>
          </cell>
        </row>
        <row r="5580">
          <cell r="A5580" t="str">
            <v>638E09600</v>
          </cell>
          <cell r="B5580" t="str">
            <v>Y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  <cell r="G5580">
            <v>1</v>
          </cell>
        </row>
        <row r="5581">
          <cell r="A5581" t="str">
            <v>638E09700</v>
          </cell>
          <cell r="B5581" t="str">
            <v>Y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  <cell r="G5581">
            <v>1</v>
          </cell>
        </row>
        <row r="5582">
          <cell r="A5582" t="str">
            <v>638E09701</v>
          </cell>
          <cell r="B5582" t="str">
            <v>Y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  <cell r="G5582">
            <v>1</v>
          </cell>
        </row>
        <row r="5583">
          <cell r="A5583" t="str">
            <v>638E09710</v>
          </cell>
          <cell r="B5583" t="str">
            <v>Y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  <cell r="G5583">
            <v>1</v>
          </cell>
        </row>
        <row r="5584">
          <cell r="A5584" t="str">
            <v>638E09711</v>
          </cell>
          <cell r="B5584" t="str">
            <v>Y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  <cell r="G5584">
            <v>1</v>
          </cell>
        </row>
        <row r="5585">
          <cell r="A5585" t="str">
            <v>638E09714</v>
          </cell>
          <cell r="B5585" t="str">
            <v>Y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  <cell r="G5585">
            <v>1</v>
          </cell>
        </row>
        <row r="5586">
          <cell r="A5586" t="str">
            <v>638E09800</v>
          </cell>
          <cell r="B5586" t="str">
            <v>Y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  <cell r="G5586">
            <v>1</v>
          </cell>
        </row>
        <row r="5587">
          <cell r="A5587" t="str">
            <v>638E09801</v>
          </cell>
          <cell r="B5587" t="str">
            <v>Y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  <cell r="G5587">
            <v>1</v>
          </cell>
        </row>
        <row r="5588">
          <cell r="A5588" t="str">
            <v>638E09808</v>
          </cell>
          <cell r="B5588" t="str">
            <v>Y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  <cell r="G5588">
            <v>1</v>
          </cell>
        </row>
        <row r="5589">
          <cell r="A5589" t="str">
            <v>638E09810</v>
          </cell>
          <cell r="B5589" t="str">
            <v>Y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  <cell r="G5589">
            <v>1</v>
          </cell>
        </row>
        <row r="5590">
          <cell r="A5590" t="str">
            <v>638E09890</v>
          </cell>
          <cell r="B5590" t="str">
            <v>Y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  <cell r="G5590">
            <v>1</v>
          </cell>
        </row>
        <row r="5591">
          <cell r="A5591" t="str">
            <v>638E09894</v>
          </cell>
          <cell r="B5591" t="str">
            <v>Y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  <cell r="G5591">
            <v>1</v>
          </cell>
        </row>
        <row r="5592">
          <cell r="A5592" t="str">
            <v>638E09895</v>
          </cell>
          <cell r="B5592" t="str">
            <v>Y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  <cell r="G5592">
            <v>1</v>
          </cell>
        </row>
        <row r="5593">
          <cell r="A5593" t="str">
            <v>638E09900</v>
          </cell>
          <cell r="B5593" t="str">
            <v>Y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  <cell r="G5593">
            <v>1</v>
          </cell>
        </row>
        <row r="5594">
          <cell r="A5594" t="str">
            <v>638E09908</v>
          </cell>
          <cell r="B5594" t="str">
            <v>Y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  <cell r="G5594">
            <v>1</v>
          </cell>
        </row>
        <row r="5595">
          <cell r="A5595" t="str">
            <v>638E09909</v>
          </cell>
          <cell r="B5595" t="str">
            <v>Y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  <cell r="G5595">
            <v>1</v>
          </cell>
        </row>
        <row r="5596">
          <cell r="A5596" t="str">
            <v>638E09910</v>
          </cell>
          <cell r="B5596" t="str">
            <v>Y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  <cell r="G5596">
            <v>1</v>
          </cell>
        </row>
        <row r="5597">
          <cell r="A5597" t="str">
            <v>638E09920</v>
          </cell>
          <cell r="B5597" t="str">
            <v>Y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  <cell r="G5597">
            <v>1</v>
          </cell>
        </row>
        <row r="5598">
          <cell r="A5598" t="str">
            <v>638E10000</v>
          </cell>
          <cell r="B5598" t="str">
            <v>Y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  <cell r="G5598">
            <v>1</v>
          </cell>
        </row>
        <row r="5599">
          <cell r="A5599" t="str">
            <v>638E10010</v>
          </cell>
          <cell r="B5599" t="str">
            <v>Y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  <cell r="G5599">
            <v>1</v>
          </cell>
        </row>
        <row r="5600">
          <cell r="A5600" t="str">
            <v>638E10011</v>
          </cell>
          <cell r="B5600" t="str">
            <v>Y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  <cell r="G5600">
            <v>1</v>
          </cell>
        </row>
        <row r="5601">
          <cell r="A5601" t="str">
            <v>638E10100</v>
          </cell>
          <cell r="B5601" t="str">
            <v>Y</v>
          </cell>
          <cell r="C5601" t="str">
            <v>EACH</v>
          </cell>
          <cell r="D5601" t="str">
            <v>4" FIRE HYDRANT</v>
          </cell>
          <cell r="F5601">
            <v>0</v>
          </cell>
          <cell r="G5601">
            <v>1</v>
          </cell>
        </row>
        <row r="5602">
          <cell r="A5602" t="str">
            <v>638E10101</v>
          </cell>
          <cell r="B5602" t="str">
            <v>Y</v>
          </cell>
          <cell r="C5602" t="str">
            <v>EACH</v>
          </cell>
          <cell r="D5602" t="str">
            <v>4" FIRE HYDRANT, AS PER PLAN</v>
          </cell>
          <cell r="F5602">
            <v>0</v>
          </cell>
          <cell r="G5602">
            <v>1</v>
          </cell>
        </row>
        <row r="5603">
          <cell r="A5603" t="str">
            <v>638E10200</v>
          </cell>
          <cell r="B5603" t="str">
            <v>Y</v>
          </cell>
          <cell r="C5603" t="str">
            <v>EACH</v>
          </cell>
          <cell r="D5603" t="str">
            <v>6" FIRE HYDRANT</v>
          </cell>
          <cell r="F5603">
            <v>0</v>
          </cell>
          <cell r="G5603">
            <v>1</v>
          </cell>
        </row>
        <row r="5604">
          <cell r="A5604" t="str">
            <v>638E10201</v>
          </cell>
          <cell r="B5604" t="str">
            <v>Y</v>
          </cell>
          <cell r="C5604" t="str">
            <v>EACH</v>
          </cell>
          <cell r="D5604" t="str">
            <v>6" FIRE HYDRANT, AS PER PLAN</v>
          </cell>
          <cell r="F5604">
            <v>0</v>
          </cell>
          <cell r="G5604">
            <v>1</v>
          </cell>
        </row>
        <row r="5605">
          <cell r="A5605" t="str">
            <v>638E10300</v>
          </cell>
          <cell r="B5605" t="str">
            <v>Y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  <cell r="G5605">
            <v>1</v>
          </cell>
        </row>
        <row r="5606">
          <cell r="A5606" t="str">
            <v>638E10301</v>
          </cell>
          <cell r="B5606" t="str">
            <v>Y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  <cell r="G5606">
            <v>1</v>
          </cell>
        </row>
        <row r="5607">
          <cell r="A5607" t="str">
            <v>638E10400</v>
          </cell>
          <cell r="B5607" t="str">
            <v>Y</v>
          </cell>
          <cell r="C5607" t="str">
            <v>EACH</v>
          </cell>
          <cell r="D5607" t="str">
            <v>FIRE HYDRANT ADJUSTED TO GRADE</v>
          </cell>
          <cell r="F5607">
            <v>0</v>
          </cell>
          <cell r="G5607">
            <v>1</v>
          </cell>
        </row>
        <row r="5608">
          <cell r="A5608" t="str">
            <v>638E10401</v>
          </cell>
          <cell r="B5608" t="str">
            <v>Y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  <cell r="G5608">
            <v>1</v>
          </cell>
        </row>
        <row r="5609">
          <cell r="A5609" t="str">
            <v>638E10480</v>
          </cell>
          <cell r="B5609" t="str">
            <v>Y</v>
          </cell>
          <cell r="C5609" t="str">
            <v>EACH</v>
          </cell>
          <cell r="D5609" t="str">
            <v>FIRE HYDRANT REMOVED</v>
          </cell>
          <cell r="F5609">
            <v>0</v>
          </cell>
          <cell r="G5609">
            <v>1</v>
          </cell>
        </row>
        <row r="5610">
          <cell r="A5610" t="str">
            <v>638E10481</v>
          </cell>
          <cell r="B5610" t="str">
            <v>Y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  <cell r="G5610">
            <v>1</v>
          </cell>
        </row>
        <row r="5611">
          <cell r="A5611" t="str">
            <v>638E10500</v>
          </cell>
          <cell r="B5611" t="str">
            <v>Y</v>
          </cell>
          <cell r="C5611" t="str">
            <v>EACH</v>
          </cell>
          <cell r="D5611" t="str">
            <v>FIRE HYDRANT REMOVED AND RESET</v>
          </cell>
          <cell r="F5611">
            <v>0</v>
          </cell>
          <cell r="G5611">
            <v>1</v>
          </cell>
        </row>
        <row r="5612">
          <cell r="A5612" t="str">
            <v>638E10501</v>
          </cell>
          <cell r="B5612" t="str">
            <v>Y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  <cell r="G5612">
            <v>1</v>
          </cell>
        </row>
        <row r="5613">
          <cell r="A5613" t="str">
            <v>638E10600</v>
          </cell>
          <cell r="B5613" t="str">
            <v>Y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  <cell r="G5613">
            <v>1</v>
          </cell>
        </row>
        <row r="5614">
          <cell r="A5614" t="str">
            <v>638E10601</v>
          </cell>
          <cell r="B5614" t="str">
            <v>Y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  <cell r="G5614">
            <v>1</v>
          </cell>
        </row>
        <row r="5615">
          <cell r="A5615" t="str">
            <v>638E10700</v>
          </cell>
          <cell r="B5615" t="str">
            <v>Y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  <cell r="G5615">
            <v>1</v>
          </cell>
        </row>
        <row r="5616">
          <cell r="A5616" t="str">
            <v>638E10701</v>
          </cell>
          <cell r="B5616" t="str">
            <v>Y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  <cell r="G5616">
            <v>1</v>
          </cell>
        </row>
        <row r="5617">
          <cell r="A5617" t="str">
            <v>638E10800</v>
          </cell>
          <cell r="B5617" t="str">
            <v>Y</v>
          </cell>
          <cell r="C5617" t="str">
            <v>EACH</v>
          </cell>
          <cell r="D5617" t="str">
            <v>VALVE BOX ADJUSTED TO GRADE</v>
          </cell>
          <cell r="F5617">
            <v>0</v>
          </cell>
          <cell r="G5617">
            <v>1</v>
          </cell>
        </row>
        <row r="5618">
          <cell r="A5618" t="str">
            <v>638E10801</v>
          </cell>
          <cell r="B5618" t="str">
            <v>Y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  <cell r="G5618">
            <v>1</v>
          </cell>
        </row>
        <row r="5619">
          <cell r="A5619" t="str">
            <v>638E10900</v>
          </cell>
          <cell r="B5619" t="str">
            <v>Y</v>
          </cell>
          <cell r="C5619" t="str">
            <v>EACH</v>
          </cell>
          <cell r="D5619" t="str">
            <v>SERVICE BOX ADJUSTED TO GRADE</v>
          </cell>
          <cell r="F5619">
            <v>0</v>
          </cell>
          <cell r="G5619">
            <v>1</v>
          </cell>
        </row>
        <row r="5620">
          <cell r="A5620" t="str">
            <v>638E10901</v>
          </cell>
          <cell r="B5620" t="str">
            <v>Y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  <cell r="G5620">
            <v>1</v>
          </cell>
        </row>
        <row r="5621">
          <cell r="A5621" t="str">
            <v>638E11100</v>
          </cell>
          <cell r="B5621" t="str">
            <v>Y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  <cell r="G5621">
            <v>1</v>
          </cell>
        </row>
        <row r="5622">
          <cell r="A5622" t="str">
            <v>638E11101</v>
          </cell>
          <cell r="B5622" t="str">
            <v>Y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  <cell r="G5622">
            <v>1</v>
          </cell>
        </row>
        <row r="5623">
          <cell r="A5623" t="str">
            <v>638E11102</v>
          </cell>
          <cell r="B5623" t="str">
            <v>Y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  <cell r="G5623">
            <v>1</v>
          </cell>
        </row>
        <row r="5624">
          <cell r="A5624" t="str">
            <v>638E11103</v>
          </cell>
          <cell r="B5624" t="str">
            <v>Y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  <cell r="G5624">
            <v>1</v>
          </cell>
        </row>
        <row r="5625">
          <cell r="A5625" t="str">
            <v>638E11200</v>
          </cell>
          <cell r="B5625" t="str">
            <v>Y</v>
          </cell>
          <cell r="C5625" t="str">
            <v>EACH</v>
          </cell>
          <cell r="D5625" t="str">
            <v>METER, SETTING, STOP AND CHAMBER</v>
          </cell>
          <cell r="F5625">
            <v>0</v>
          </cell>
          <cell r="G5625">
            <v>1</v>
          </cell>
        </row>
        <row r="5626">
          <cell r="A5626" t="str">
            <v>638E11201</v>
          </cell>
          <cell r="B5626" t="str">
            <v>Y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  <cell r="G5626">
            <v>1</v>
          </cell>
        </row>
        <row r="5627">
          <cell r="A5627" t="str">
            <v>638E11296</v>
          </cell>
          <cell r="B5627" t="str">
            <v>Y</v>
          </cell>
          <cell r="C5627" t="str">
            <v>EACH</v>
          </cell>
          <cell r="D5627" t="str">
            <v>3/4" AIR RELEASE VALVE</v>
          </cell>
          <cell r="F5627">
            <v>0</v>
          </cell>
          <cell r="G5627">
            <v>1</v>
          </cell>
        </row>
        <row r="5628">
          <cell r="A5628" t="str">
            <v>638E11297</v>
          </cell>
          <cell r="B5628" t="str">
            <v>Y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  <cell r="G5628">
            <v>1</v>
          </cell>
        </row>
        <row r="5629">
          <cell r="A5629" t="str">
            <v>638E11300</v>
          </cell>
          <cell r="B5629" t="str">
            <v>Y</v>
          </cell>
          <cell r="C5629" t="str">
            <v>EACH</v>
          </cell>
          <cell r="D5629" t="str">
            <v>1" AIR RELEASE VALVE</v>
          </cell>
          <cell r="F5629">
            <v>0</v>
          </cell>
          <cell r="G5629">
            <v>1</v>
          </cell>
        </row>
        <row r="5630">
          <cell r="A5630" t="str">
            <v>638E11301</v>
          </cell>
          <cell r="B5630" t="str">
            <v>Y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  <cell r="G5630">
            <v>1</v>
          </cell>
        </row>
        <row r="5631">
          <cell r="A5631" t="str">
            <v>638E11310</v>
          </cell>
          <cell r="B5631" t="str">
            <v>Y</v>
          </cell>
          <cell r="C5631" t="str">
            <v>EACH</v>
          </cell>
          <cell r="D5631" t="str">
            <v>2" AIR RELEASE VALVE</v>
          </cell>
          <cell r="F5631">
            <v>0</v>
          </cell>
          <cell r="G5631">
            <v>1</v>
          </cell>
        </row>
        <row r="5632">
          <cell r="A5632" t="str">
            <v>638E11500</v>
          </cell>
          <cell r="B5632" t="str">
            <v>Y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  <cell r="G5632">
            <v>1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>
            <v>0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>
            <v>0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>
            <v>0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>
            <v>0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>
            <v>0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>
            <v>0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>
            <v>0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>
            <v>0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>
            <v>0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>
            <v>0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>
            <v>0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  <cell r="G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  <cell r="G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  <cell r="G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  <cell r="G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  <cell r="G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  <cell r="G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  <cell r="G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  <cell r="G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  <cell r="G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  <cell r="G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  <cell r="G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  <cell r="G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  <cell r="G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  <cell r="G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  <cell r="G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  <cell r="G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  <cell r="G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  <cell r="G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  <cell r="G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  <cell r="G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  <cell r="G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  <cell r="G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  <cell r="G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  <cell r="G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  <cell r="G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  <cell r="G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  <cell r="G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  <cell r="G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  <cell r="G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  <cell r="G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  <cell r="G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  <cell r="G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  <cell r="G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  <cell r="G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  <cell r="G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  <cell r="G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  <cell r="G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  <cell r="G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  <cell r="G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  <cell r="G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  <cell r="G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  <cell r="G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  <cell r="G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  <cell r="G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  <cell r="G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  <cell r="G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  <cell r="G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  <cell r="G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  <cell r="G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  <cell r="G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  <cell r="G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  <cell r="G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  <cell r="G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  <cell r="G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  <cell r="G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  <cell r="G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  <cell r="G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  <cell r="G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  <cell r="G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  <cell r="G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  <cell r="G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  <cell r="G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  <cell r="G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  <cell r="G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  <cell r="G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  <cell r="G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  <cell r="G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  <cell r="G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  <cell r="G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  <cell r="G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  <cell r="G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  <cell r="G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  <cell r="G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  <cell r="G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  <cell r="G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  <cell r="G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  <cell r="G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  <cell r="G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  <cell r="G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  <cell r="G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  <cell r="G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  <cell r="G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  <cell r="G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  <cell r="G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  <cell r="G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  <cell r="G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  <cell r="G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  <cell r="G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  <cell r="G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  <cell r="G6266">
            <v>0</v>
          </cell>
        </row>
        <row r="6267">
          <cell r="A6267" t="str">
            <v>643E01511</v>
          </cell>
          <cell r="B6267" t="str">
            <v>Y</v>
          </cell>
          <cell r="C6267" t="str">
            <v>FT</v>
          </cell>
          <cell r="D6267" t="str">
            <v>DOTTED LINE, 6", AS PER PLAN</v>
          </cell>
          <cell r="F6267">
            <v>0</v>
          </cell>
          <cell r="G6267">
            <v>0</v>
          </cell>
        </row>
        <row r="6268">
          <cell r="A6268" t="str">
            <v>643E01550</v>
          </cell>
          <cell r="B6268" t="str">
            <v>Y</v>
          </cell>
          <cell r="C6268" t="str">
            <v>FT</v>
          </cell>
          <cell r="D6268" t="str">
            <v>DOTTED LINE, 12"</v>
          </cell>
          <cell r="F6268">
            <v>0</v>
          </cell>
          <cell r="G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  <cell r="G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  <cell r="G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  <cell r="G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  <cell r="G6272">
            <v>1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  <cell r="G6273">
            <v>1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  <cell r="G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  <cell r="G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  <cell r="G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  <cell r="G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  <cell r="G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  <cell r="G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  <cell r="G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  <cell r="G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  <cell r="G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  <cell r="G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  <cell r="G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  <cell r="G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  <cell r="G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>
            <v>0</v>
          </cell>
        </row>
        <row r="6325">
          <cell r="A6325" t="str">
            <v>644E01400</v>
          </cell>
          <cell r="B6325" t="str">
            <v>Y</v>
          </cell>
          <cell r="C6325" t="str">
            <v>EACH</v>
          </cell>
          <cell r="D6325" t="str">
            <v>WORD ON PAVEMENT, 72"</v>
          </cell>
          <cell r="F6325">
            <v>0</v>
          </cell>
          <cell r="G6325">
            <v>0</v>
          </cell>
        </row>
        <row r="6326">
          <cell r="A6326" t="str">
            <v>644E01401</v>
          </cell>
          <cell r="B6326" t="str">
            <v>Y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  <cell r="G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  <cell r="G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  <cell r="G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  <cell r="G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>
            <v>1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>
            <v>1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  <cell r="G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  <cell r="G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  <cell r="G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  <cell r="G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  <cell r="G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  <cell r="G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  <cell r="G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  <cell r="G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  <cell r="G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  <cell r="G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  <cell r="G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  <cell r="G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  <cell r="G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  <cell r="G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  <cell r="G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  <cell r="G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  <cell r="G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  <cell r="G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  <cell r="G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  <cell r="G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  <cell r="G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  <cell r="G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  <cell r="G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  <cell r="G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  <cell r="G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  <cell r="G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  <cell r="G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  <cell r="G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  <cell r="G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  <cell r="G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  <cell r="G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  <cell r="G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  <cell r="G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  <cell r="G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  <cell r="G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  <cell r="G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  <cell r="G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  <cell r="G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  <cell r="G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  <cell r="G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  <cell r="G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  <cell r="G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  <cell r="G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  <cell r="G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  <cell r="G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  <cell r="G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  <cell r="G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  <cell r="G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  <cell r="G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  <cell r="G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  <cell r="G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  <cell r="G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  <cell r="G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  <cell r="G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  <cell r="G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  <cell r="G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  <cell r="G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  <cell r="G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  <cell r="G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  <cell r="G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  <cell r="G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  <cell r="G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  <cell r="G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  <cell r="G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  <cell r="G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  <cell r="G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  <cell r="G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  <cell r="G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  <cell r="G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  <cell r="G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  <cell r="G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  <cell r="G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  <cell r="G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  <cell r="G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  <cell r="G6424">
            <v>1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  <cell r="G6425">
            <v>1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  <cell r="G6426">
            <v>1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  <cell r="G6427">
            <v>1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  <cell r="G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  <cell r="G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  <cell r="G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  <cell r="G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  <cell r="G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  <cell r="G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  <cell r="G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  <cell r="G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  <cell r="G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  <cell r="G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  <cell r="G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  <cell r="G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  <cell r="G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  <cell r="G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  <cell r="G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  <cell r="G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  <cell r="G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  <cell r="G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  <cell r="G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  <cell r="G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  <cell r="G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  <cell r="G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  <cell r="G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  <cell r="G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  <cell r="G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  <cell r="G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  <cell r="G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  <cell r="G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  <cell r="G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  <cell r="G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  <cell r="G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  <cell r="G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  <cell r="G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  <cell r="G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  <cell r="G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  <cell r="G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  <cell r="G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  <cell r="G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  <cell r="G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  <cell r="G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  <cell r="G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  <cell r="G6473">
            <v>1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  <cell r="G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  <cell r="G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  <cell r="G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  <cell r="G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  <cell r="G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  <cell r="G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  <cell r="G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  <cell r="G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  <cell r="G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  <cell r="G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  <cell r="G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  <cell r="G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  <cell r="G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  <cell r="G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  <cell r="G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  <cell r="G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  <cell r="G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  <cell r="G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  <cell r="G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  <cell r="G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  <cell r="G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  <cell r="G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  <cell r="G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  <cell r="G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  <cell r="G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  <cell r="G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  <cell r="G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  <cell r="G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  <cell r="G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  <cell r="G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  <cell r="G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  <cell r="G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  <cell r="G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  <cell r="G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  <cell r="G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  <cell r="G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  <cell r="G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  <cell r="G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  <cell r="G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  <cell r="G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  <cell r="G6514">
            <v>1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  <cell r="G6515">
            <v>1</v>
          </cell>
        </row>
        <row r="6516">
          <cell r="A6516" t="str">
            <v>645E40000</v>
          </cell>
          <cell r="B6516" t="str">
            <v>Y</v>
          </cell>
          <cell r="C6516" t="str">
            <v>EACH</v>
          </cell>
          <cell r="D6516" t="str">
            <v>SPEED MEASUREMENT MARKING</v>
          </cell>
          <cell r="F6516">
            <v>0</v>
          </cell>
          <cell r="G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  <cell r="G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  <cell r="G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  <cell r="G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  <cell r="G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  <cell r="G6524">
            <v>1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  <cell r="G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  <cell r="G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  <cell r="G6527">
            <v>1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  <cell r="G6528">
            <v>1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  <cell r="G6529">
            <v>1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  <cell r="G6530">
            <v>1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  <cell r="G6531">
            <v>1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  <cell r="G6532">
            <v>1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  <cell r="G6533">
            <v>1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  <cell r="G6534">
            <v>1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  <cell r="G6535">
            <v>1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  <cell r="G6536">
            <v>1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  <cell r="G6537">
            <v>1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  <cell r="G6538">
            <v>1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  <cell r="G6539">
            <v>1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  <cell r="G6540">
            <v>1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  <cell r="G6541">
            <v>1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  <cell r="G6542">
            <v>1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  <cell r="G6543">
            <v>1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  <cell r="G6544">
            <v>1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  <cell r="G6545">
            <v>1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  <cell r="G6546">
            <v>1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  <cell r="G6547">
            <v>1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  <cell r="G6548">
            <v>1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  <cell r="G6549">
            <v>1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  <cell r="G6550">
            <v>1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  <cell r="G6551">
            <v>1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  <cell r="G6552">
            <v>1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  <cell r="G6553">
            <v>1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  <cell r="G6554">
            <v>1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  <cell r="G6555">
            <v>1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  <cell r="G6556">
            <v>1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  <cell r="G6557">
            <v>1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  <cell r="G6558">
            <v>1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  <cell r="G6559">
            <v>1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  <cell r="G6560">
            <v>1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  <cell r="G6561">
            <v>1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  <cell r="G6562">
            <v>1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  <cell r="G6563">
            <v>1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  <cell r="G6564">
            <v>1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  <cell r="G6565">
            <v>1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  <cell r="G6566">
            <v>1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  <cell r="G6567">
            <v>1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  <cell r="G6568">
            <v>1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  <cell r="G6569">
            <v>1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  <cell r="G6570">
            <v>1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  <cell r="G6571">
            <v>1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  <cell r="G6572">
            <v>1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  <cell r="G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  <cell r="G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  <cell r="G6575">
            <v>1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  <cell r="G6576">
            <v>1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  <cell r="G6577">
            <v>1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  <cell r="G6578">
            <v>1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  <cell r="G6579">
            <v>1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  <cell r="G6580">
            <v>1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  <cell r="G6581">
            <v>1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  <cell r="G6582">
            <v>1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  <cell r="G6583">
            <v>1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  <cell r="G6584">
            <v>1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  <cell r="G6585">
            <v>1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  <cell r="G6586">
            <v>1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  <cell r="G6587">
            <v>1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  <cell r="G6588">
            <v>1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  <cell r="G6589">
            <v>1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  <cell r="G6590">
            <v>1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  <cell r="G6591">
            <v>1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  <cell r="G6595">
            <v>1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  <cell r="G6596">
            <v>1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  <cell r="G6597">
            <v>1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  <cell r="G6598">
            <v>1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  <cell r="G6599">
            <v>1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  <cell r="G6600">
            <v>1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  <cell r="G6601">
            <v>1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  <cell r="G6602">
            <v>1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  <cell r="G6603">
            <v>1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  <cell r="G6604">
            <v>1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  <cell r="G6605">
            <v>1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  <cell r="G6606">
            <v>1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  <cell r="G6607">
            <v>1</v>
          </cell>
        </row>
        <row r="6608">
          <cell r="A6608" t="str">
            <v>647E20000</v>
          </cell>
          <cell r="B6608" t="str">
            <v>Y</v>
          </cell>
          <cell r="C6608" t="str">
            <v>FT</v>
          </cell>
          <cell r="D6608" t="str">
            <v>CROSSWALK LINE, TYPE A90</v>
          </cell>
          <cell r="F6608">
            <v>0</v>
          </cell>
          <cell r="G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  <cell r="G6609">
            <v>1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  <cell r="G6610">
            <v>1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  <cell r="G6611">
            <v>1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  <cell r="G6612">
            <v>1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  <cell r="G6613">
            <v>1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>
            <v>1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  <cell r="G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  <cell r="G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  <cell r="G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  <cell r="G6620">
            <v>1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  <cell r="G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  <cell r="G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  <cell r="G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  <cell r="G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  <cell r="G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  <cell r="G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  <cell r="G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  <cell r="G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  <cell r="G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  <cell r="G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  <cell r="G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  <cell r="G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  <cell r="G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  <cell r="G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  <cell r="G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  <cell r="G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  <cell r="G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  <cell r="G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  <cell r="G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  <cell r="G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  <cell r="G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  <cell r="G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  <cell r="G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  <cell r="G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  <cell r="G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  <cell r="G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  <cell r="G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  <cell r="G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  <cell r="G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  <cell r="G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  <cell r="G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  <cell r="G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  <cell r="G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  <cell r="G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  <cell r="G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  <cell r="G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  <cell r="G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  <cell r="G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  <cell r="G6659">
            <v>0</v>
          </cell>
        </row>
        <row r="6660">
          <cell r="A6660" t="str">
            <v>647E20732</v>
          </cell>
          <cell r="B6660" t="str">
            <v>Y</v>
          </cell>
          <cell r="C6660" t="str">
            <v>EACH</v>
          </cell>
          <cell r="D6660" t="str">
            <v>WORD ON PAVEMENT, 96", TYPE A125</v>
          </cell>
          <cell r="F6660">
            <v>0</v>
          </cell>
          <cell r="G6660">
            <v>0</v>
          </cell>
        </row>
        <row r="6661">
          <cell r="A6661" t="str">
            <v>647E20740</v>
          </cell>
          <cell r="B6661" t="str">
            <v>Y</v>
          </cell>
          <cell r="C6661" t="str">
            <v>EACH</v>
          </cell>
          <cell r="D6661" t="str">
            <v>WORD ON PAVEMENT, 96", TYPE B90</v>
          </cell>
          <cell r="F6661">
            <v>0</v>
          </cell>
          <cell r="G6661">
            <v>0</v>
          </cell>
        </row>
        <row r="6662">
          <cell r="A6662" t="str">
            <v>647E20742</v>
          </cell>
          <cell r="B6662" t="str">
            <v>Y</v>
          </cell>
          <cell r="C6662" t="str">
            <v>EACH</v>
          </cell>
          <cell r="D6662" t="str">
            <v>WORD ON PAVEMENT, 96", TYPE B125</v>
          </cell>
          <cell r="F6662">
            <v>0</v>
          </cell>
          <cell r="G6662">
            <v>0</v>
          </cell>
        </row>
        <row r="6663">
          <cell r="A6663" t="str">
            <v>647E20800</v>
          </cell>
          <cell r="B6663" t="str">
            <v>Y</v>
          </cell>
          <cell r="C6663" t="str">
            <v>FT</v>
          </cell>
          <cell r="D6663" t="str">
            <v>DOTTED LINE, 4", TYPE A90</v>
          </cell>
          <cell r="F6663">
            <v>0</v>
          </cell>
          <cell r="G6663">
            <v>0</v>
          </cell>
        </row>
        <row r="6664">
          <cell r="A6664" t="str">
            <v>647E20802</v>
          </cell>
          <cell r="B6664" t="str">
            <v>Y</v>
          </cell>
          <cell r="C6664" t="str">
            <v>FT</v>
          </cell>
          <cell r="D6664" t="str">
            <v>DOTTED LINE, 4", TYPE A125</v>
          </cell>
          <cell r="F6664">
            <v>0</v>
          </cell>
          <cell r="G6664">
            <v>0</v>
          </cell>
        </row>
        <row r="6665">
          <cell r="A6665" t="str">
            <v>647E20810</v>
          </cell>
          <cell r="B6665" t="str">
            <v>Y</v>
          </cell>
          <cell r="C6665" t="str">
            <v>FT</v>
          </cell>
          <cell r="D6665" t="str">
            <v>DOTTED LINE, 4", TYPE B90</v>
          </cell>
          <cell r="F6665">
            <v>0</v>
          </cell>
          <cell r="G6665">
            <v>0</v>
          </cell>
        </row>
        <row r="6666">
          <cell r="A6666" t="str">
            <v>647E20812</v>
          </cell>
          <cell r="B6666" t="str">
            <v>Y</v>
          </cell>
          <cell r="C6666" t="str">
            <v>FT</v>
          </cell>
          <cell r="D6666" t="str">
            <v>DOTTED LINE, 4", TYPE B125</v>
          </cell>
          <cell r="F6666">
            <v>0</v>
          </cell>
          <cell r="G6666">
            <v>0</v>
          </cell>
        </row>
        <row r="6667">
          <cell r="A6667" t="str">
            <v>647E20880</v>
          </cell>
          <cell r="B6667" t="str">
            <v>Y</v>
          </cell>
          <cell r="C6667" t="str">
            <v>FT</v>
          </cell>
          <cell r="D6667" t="str">
            <v>DOTTED LINE, 12", TYPE A90</v>
          </cell>
          <cell r="F6667">
            <v>0</v>
          </cell>
          <cell r="G6667">
            <v>0</v>
          </cell>
        </row>
        <row r="6668">
          <cell r="A6668" t="str">
            <v>647E20882</v>
          </cell>
          <cell r="B6668" t="str">
            <v>Y</v>
          </cell>
          <cell r="C6668" t="str">
            <v>FT</v>
          </cell>
          <cell r="D6668" t="str">
            <v>DOTTED LINE, 12", TYPE A125</v>
          </cell>
          <cell r="F6668">
            <v>0</v>
          </cell>
          <cell r="G6668">
            <v>0</v>
          </cell>
        </row>
        <row r="6669">
          <cell r="A6669" t="str">
            <v>647E20890</v>
          </cell>
          <cell r="B6669" t="str">
            <v>Y</v>
          </cell>
          <cell r="C6669" t="str">
            <v>FT</v>
          </cell>
          <cell r="D6669" t="str">
            <v>DOTTED LINE, 12", TYPE B90</v>
          </cell>
          <cell r="F6669">
            <v>0</v>
          </cell>
          <cell r="G6669">
            <v>0</v>
          </cell>
        </row>
        <row r="6670">
          <cell r="A6670" t="str">
            <v>647E20892</v>
          </cell>
          <cell r="B6670" t="str">
            <v>Y</v>
          </cell>
          <cell r="C6670" t="str">
            <v>FT</v>
          </cell>
          <cell r="D6670" t="str">
            <v>DOTTED LINE, 12", TYPE B125</v>
          </cell>
          <cell r="F6670">
            <v>0</v>
          </cell>
          <cell r="G6670">
            <v>0</v>
          </cell>
        </row>
        <row r="6671">
          <cell r="A6671" t="str">
            <v>647E20900</v>
          </cell>
          <cell r="B6671" t="str">
            <v>Y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  <cell r="G6671">
            <v>0</v>
          </cell>
        </row>
        <row r="6672">
          <cell r="A6672" t="str">
            <v>647E20902</v>
          </cell>
          <cell r="B6672" t="str">
            <v>Y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  <cell r="G6672">
            <v>0</v>
          </cell>
        </row>
        <row r="6673">
          <cell r="A6673" t="str">
            <v>647E20910</v>
          </cell>
          <cell r="B6673" t="str">
            <v>Y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  <cell r="G6673">
            <v>0</v>
          </cell>
        </row>
        <row r="6674">
          <cell r="A6674" t="str">
            <v>647E20912</v>
          </cell>
          <cell r="B6674" t="str">
            <v>Y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  <cell r="G6674">
            <v>0</v>
          </cell>
        </row>
        <row r="6675">
          <cell r="A6675" t="str">
            <v>647E20930</v>
          </cell>
          <cell r="B6675" t="str">
            <v>Y</v>
          </cell>
          <cell r="C6675" t="str">
            <v>EACH</v>
          </cell>
          <cell r="D6675" t="str">
            <v>SHARED LANE MARKING, TYPE A90</v>
          </cell>
          <cell r="F6675">
            <v>0</v>
          </cell>
          <cell r="G6675">
            <v>0</v>
          </cell>
        </row>
        <row r="6676">
          <cell r="A6676" t="str">
            <v>647E20932</v>
          </cell>
          <cell r="B6676" t="str">
            <v>Y</v>
          </cell>
          <cell r="C6676" t="str">
            <v>EACH</v>
          </cell>
          <cell r="D6676" t="str">
            <v>SHARED LANE MARKING, TYPE A125</v>
          </cell>
          <cell r="F6676">
            <v>0</v>
          </cell>
          <cell r="G6676">
            <v>0</v>
          </cell>
        </row>
        <row r="6677">
          <cell r="A6677" t="str">
            <v>647E20940</v>
          </cell>
          <cell r="B6677" t="str">
            <v>Y</v>
          </cell>
          <cell r="C6677" t="str">
            <v>EACH</v>
          </cell>
          <cell r="D6677" t="str">
            <v>SHARED LANE MARKING, TYPE B90</v>
          </cell>
          <cell r="F6677">
            <v>0</v>
          </cell>
          <cell r="G6677">
            <v>0</v>
          </cell>
        </row>
        <row r="6678">
          <cell r="A6678" t="str">
            <v>647E20942</v>
          </cell>
          <cell r="B6678" t="str">
            <v>Y</v>
          </cell>
          <cell r="C6678" t="str">
            <v>EACH</v>
          </cell>
          <cell r="D6678" t="str">
            <v>SHARED LANE MARKING, TYPE B125</v>
          </cell>
          <cell r="F6678">
            <v>0</v>
          </cell>
          <cell r="G6678">
            <v>0</v>
          </cell>
        </row>
        <row r="6679">
          <cell r="A6679" t="str">
            <v>647E20960</v>
          </cell>
          <cell r="B6679" t="str">
            <v>Y</v>
          </cell>
          <cell r="C6679" t="str">
            <v>FT</v>
          </cell>
          <cell r="D6679" t="str">
            <v>YIELD LINE, TYPE A90</v>
          </cell>
          <cell r="F6679">
            <v>0</v>
          </cell>
          <cell r="G6679">
            <v>0</v>
          </cell>
        </row>
        <row r="6680">
          <cell r="A6680" t="str">
            <v>647E20962</v>
          </cell>
          <cell r="B6680" t="str">
            <v>Y</v>
          </cell>
          <cell r="C6680" t="str">
            <v>FT</v>
          </cell>
          <cell r="D6680" t="str">
            <v>YIELD LINE, TYPE A125</v>
          </cell>
          <cell r="F6680">
            <v>0</v>
          </cell>
          <cell r="G6680">
            <v>0</v>
          </cell>
        </row>
        <row r="6681">
          <cell r="A6681" t="str">
            <v>647E20970</v>
          </cell>
          <cell r="B6681" t="str">
            <v>Y</v>
          </cell>
          <cell r="C6681" t="str">
            <v>FT</v>
          </cell>
          <cell r="D6681" t="str">
            <v>YIELD LINE, TYPE B90</v>
          </cell>
          <cell r="F6681">
            <v>0</v>
          </cell>
          <cell r="G6681">
            <v>0</v>
          </cell>
        </row>
        <row r="6682">
          <cell r="A6682" t="str">
            <v>647E20972</v>
          </cell>
          <cell r="B6682" t="str">
            <v>Y</v>
          </cell>
          <cell r="C6682" t="str">
            <v>FT</v>
          </cell>
          <cell r="D6682" t="str">
            <v>YIELD LINE, TYPE B125</v>
          </cell>
          <cell r="F6682">
            <v>0</v>
          </cell>
          <cell r="G6682">
            <v>0</v>
          </cell>
        </row>
        <row r="6683">
          <cell r="A6683" t="str">
            <v>647E50000</v>
          </cell>
          <cell r="B6683" t="str">
            <v>Y</v>
          </cell>
          <cell r="C6683" t="str">
            <v>FT</v>
          </cell>
          <cell r="D6683" t="str">
            <v>REMOVAL OF PAVEMENT MARKING</v>
          </cell>
          <cell r="F6683">
            <v>0</v>
          </cell>
          <cell r="G6683">
            <v>0</v>
          </cell>
        </row>
        <row r="6684">
          <cell r="A6684" t="str">
            <v>647E50010</v>
          </cell>
          <cell r="B6684" t="str">
            <v>Y</v>
          </cell>
          <cell r="C6684" t="str">
            <v>EACH</v>
          </cell>
          <cell r="D6684" t="str">
            <v>REMOVAL OF PAVEMENT MARKING</v>
          </cell>
          <cell r="F6684">
            <v>0</v>
          </cell>
          <cell r="G6684">
            <v>0</v>
          </cell>
        </row>
        <row r="6685">
          <cell r="A6685" t="str">
            <v>647E50020</v>
          </cell>
          <cell r="B6685" t="str">
            <v>Y</v>
          </cell>
          <cell r="C6685" t="str">
            <v>SF</v>
          </cell>
          <cell r="D6685" t="str">
            <v>REMOVAL OF PAVEMENT MARKING</v>
          </cell>
          <cell r="F6685">
            <v>0</v>
          </cell>
          <cell r="G6685">
            <v>0</v>
          </cell>
        </row>
        <row r="6686">
          <cell r="A6686" t="str">
            <v>647E50100</v>
          </cell>
          <cell r="B6686" t="str">
            <v>Y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B6687" t="str">
            <v>Y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B6688" t="str">
            <v>Y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B6689" t="str">
            <v>Y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B6690" t="str">
            <v>Y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>
            <v>0</v>
          </cell>
        </row>
        <row r="6691">
          <cell r="A6691" t="str">
            <v>647E60010</v>
          </cell>
          <cell r="B6691" t="str">
            <v>Y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  <cell r="G6691">
            <v>0</v>
          </cell>
        </row>
        <row r="6692">
          <cell r="A6692" t="str">
            <v>647E60020</v>
          </cell>
          <cell r="B6692" t="str">
            <v>Y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  <cell r="G6692">
            <v>0</v>
          </cell>
        </row>
        <row r="6693">
          <cell r="A6693" t="str">
            <v>647E60030</v>
          </cell>
          <cell r="B6693" t="str">
            <v>Y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  <cell r="G6693">
            <v>0</v>
          </cell>
        </row>
        <row r="6694">
          <cell r="A6694" t="str">
            <v>648E00100</v>
          </cell>
          <cell r="B6694" t="str">
            <v>Y</v>
          </cell>
          <cell r="C6694" t="str">
            <v>MILE</v>
          </cell>
          <cell r="D6694" t="str">
            <v>EDGE LINE, 4"</v>
          </cell>
          <cell r="F6694">
            <v>0</v>
          </cell>
          <cell r="G6694">
            <v>0</v>
          </cell>
        </row>
        <row r="6695">
          <cell r="A6695" t="str">
            <v>648E00101</v>
          </cell>
          <cell r="B6695" t="str">
            <v>Y</v>
          </cell>
          <cell r="C6695" t="str">
            <v>MILE</v>
          </cell>
          <cell r="D6695" t="str">
            <v>EDGE LINE, 4", AS PER PLAN</v>
          </cell>
          <cell r="F6695">
            <v>0</v>
          </cell>
          <cell r="G6695">
            <v>0</v>
          </cell>
        </row>
        <row r="6696">
          <cell r="A6696" t="str">
            <v>648E00104</v>
          </cell>
          <cell r="B6696" t="str">
            <v>Y</v>
          </cell>
          <cell r="C6696" t="str">
            <v>MILE</v>
          </cell>
          <cell r="D6696" t="str">
            <v>EDGE LINE, 6"</v>
          </cell>
          <cell r="F6696">
            <v>0</v>
          </cell>
          <cell r="G6696">
            <v>0</v>
          </cell>
        </row>
        <row r="6697">
          <cell r="A6697" t="str">
            <v>648E00200</v>
          </cell>
          <cell r="B6697" t="str">
            <v>Y</v>
          </cell>
          <cell r="C6697" t="str">
            <v>MILE</v>
          </cell>
          <cell r="D6697" t="str">
            <v>LANE LINE, 4"</v>
          </cell>
          <cell r="F6697">
            <v>0</v>
          </cell>
          <cell r="G6697">
            <v>0</v>
          </cell>
        </row>
        <row r="6698">
          <cell r="A6698" t="str">
            <v>648E00201</v>
          </cell>
          <cell r="B6698" t="str">
            <v>Y</v>
          </cell>
          <cell r="C6698" t="str">
            <v>MILE</v>
          </cell>
          <cell r="D6698" t="str">
            <v>LANE LINE, 4", AS PER PLAN</v>
          </cell>
          <cell r="F6698">
            <v>0</v>
          </cell>
          <cell r="G6698">
            <v>0</v>
          </cell>
        </row>
        <row r="6699">
          <cell r="A6699" t="str">
            <v>648E00204</v>
          </cell>
          <cell r="B6699" t="str">
            <v>Y</v>
          </cell>
          <cell r="C6699" t="str">
            <v>MILE</v>
          </cell>
          <cell r="D6699" t="str">
            <v>LANE LINE, 6"</v>
          </cell>
          <cell r="F6699">
            <v>0</v>
          </cell>
          <cell r="G6699">
            <v>0</v>
          </cell>
        </row>
        <row r="6700">
          <cell r="A6700" t="str">
            <v>648E00205</v>
          </cell>
          <cell r="B6700" t="str">
            <v>Y</v>
          </cell>
          <cell r="C6700" t="str">
            <v>MILE</v>
          </cell>
          <cell r="D6700" t="str">
            <v>LANE LINE, 6", AS PER PLAN</v>
          </cell>
          <cell r="F6700">
            <v>0</v>
          </cell>
          <cell r="G6700">
            <v>0</v>
          </cell>
        </row>
        <row r="6701">
          <cell r="A6701" t="str">
            <v>648E00300</v>
          </cell>
          <cell r="B6701" t="str">
            <v>Y</v>
          </cell>
          <cell r="C6701" t="str">
            <v>MILE</v>
          </cell>
          <cell r="D6701" t="str">
            <v>CENTER LINE</v>
          </cell>
          <cell r="F6701">
            <v>0</v>
          </cell>
          <cell r="G6701">
            <v>0</v>
          </cell>
        </row>
        <row r="6702">
          <cell r="A6702" t="str">
            <v>648E00301</v>
          </cell>
          <cell r="B6702" t="str">
            <v>Y</v>
          </cell>
          <cell r="C6702" t="str">
            <v>MILE</v>
          </cell>
          <cell r="D6702" t="str">
            <v>CENTER LINE, AS PER PLAN</v>
          </cell>
          <cell r="F6702">
            <v>0</v>
          </cell>
          <cell r="G6702">
            <v>0</v>
          </cell>
        </row>
        <row r="6703">
          <cell r="A6703" t="str">
            <v>648E00400</v>
          </cell>
          <cell r="B6703" t="str">
            <v>Y</v>
          </cell>
          <cell r="C6703" t="str">
            <v>FT</v>
          </cell>
          <cell r="D6703" t="str">
            <v>CHANNELIZING LINE, 8"</v>
          </cell>
          <cell r="F6703">
            <v>0</v>
          </cell>
          <cell r="G6703">
            <v>0</v>
          </cell>
        </row>
        <row r="6704">
          <cell r="A6704" t="str">
            <v>648E00401</v>
          </cell>
          <cell r="B6704" t="str">
            <v>Y</v>
          </cell>
          <cell r="C6704" t="str">
            <v>FT</v>
          </cell>
          <cell r="D6704" t="str">
            <v>CHANNELIZING LINE, 8", AS PER PLAN</v>
          </cell>
          <cell r="F6704">
            <v>0</v>
          </cell>
          <cell r="G6704">
            <v>0</v>
          </cell>
        </row>
        <row r="6705">
          <cell r="A6705" t="str">
            <v>648E00404</v>
          </cell>
          <cell r="B6705" t="str">
            <v>Y</v>
          </cell>
          <cell r="C6705" t="str">
            <v>FT</v>
          </cell>
          <cell r="D6705" t="str">
            <v>CHANNELIZING LINE, 12"</v>
          </cell>
          <cell r="F6705">
            <v>0</v>
          </cell>
          <cell r="G6705">
            <v>0</v>
          </cell>
        </row>
        <row r="6706">
          <cell r="A6706" t="str">
            <v>648E00405</v>
          </cell>
          <cell r="B6706" t="str">
            <v>Y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  <cell r="G6706">
            <v>0</v>
          </cell>
        </row>
        <row r="6707">
          <cell r="A6707" t="str">
            <v>648E01500</v>
          </cell>
          <cell r="B6707" t="str">
            <v>Y</v>
          </cell>
          <cell r="C6707" t="str">
            <v>FT</v>
          </cell>
          <cell r="D6707" t="str">
            <v>DOTTED LINE, 4"</v>
          </cell>
          <cell r="F6707">
            <v>0</v>
          </cell>
          <cell r="G6707">
            <v>0</v>
          </cell>
        </row>
        <row r="6708">
          <cell r="A6708" t="str">
            <v>648E01501</v>
          </cell>
          <cell r="B6708" t="str">
            <v>Y</v>
          </cell>
          <cell r="C6708" t="str">
            <v>FT</v>
          </cell>
          <cell r="D6708" t="str">
            <v>DOTTED LINE, 4", AS PER PLAN</v>
          </cell>
          <cell r="F6708">
            <v>0</v>
          </cell>
          <cell r="G6708">
            <v>0</v>
          </cell>
        </row>
        <row r="6709">
          <cell r="A6709" t="str">
            <v>648E01502</v>
          </cell>
          <cell r="B6709" t="str">
            <v>Y</v>
          </cell>
          <cell r="C6709" t="str">
            <v>FT</v>
          </cell>
          <cell r="D6709" t="str">
            <v>DOTTED LINE, 5"</v>
          </cell>
          <cell r="F6709">
            <v>0</v>
          </cell>
          <cell r="G6709">
            <v>0</v>
          </cell>
        </row>
        <row r="6710">
          <cell r="A6710" t="str">
            <v>648E01503</v>
          </cell>
          <cell r="B6710" t="str">
            <v>Y</v>
          </cell>
          <cell r="C6710" t="str">
            <v>FT</v>
          </cell>
          <cell r="D6710" t="str">
            <v>DOTTED LINE, 5", AS PER PLAN</v>
          </cell>
          <cell r="F6710">
            <v>0</v>
          </cell>
          <cell r="G6710">
            <v>0</v>
          </cell>
        </row>
        <row r="6711">
          <cell r="A6711" t="str">
            <v>648E01510</v>
          </cell>
          <cell r="B6711" t="str">
            <v>Y</v>
          </cell>
          <cell r="C6711" t="str">
            <v>FT</v>
          </cell>
          <cell r="D6711" t="str">
            <v>DOTTED LINE, 6"</v>
          </cell>
          <cell r="F6711">
            <v>0</v>
          </cell>
          <cell r="G6711">
            <v>0</v>
          </cell>
        </row>
        <row r="6712">
          <cell r="A6712" t="str">
            <v>648E01511</v>
          </cell>
          <cell r="B6712" t="str">
            <v>Y</v>
          </cell>
          <cell r="C6712" t="str">
            <v>FT</v>
          </cell>
          <cell r="D6712" t="str">
            <v>DOTTED LINE, 6", AS PER PLAN</v>
          </cell>
          <cell r="F6712">
            <v>0</v>
          </cell>
          <cell r="G6712">
            <v>0</v>
          </cell>
        </row>
        <row r="6713">
          <cell r="A6713" t="str">
            <v>648E01514</v>
          </cell>
          <cell r="B6713" t="str">
            <v>Y</v>
          </cell>
          <cell r="C6713" t="str">
            <v>FT</v>
          </cell>
          <cell r="D6713" t="str">
            <v>DOTTED LINE, 8"</v>
          </cell>
          <cell r="F6713">
            <v>0</v>
          </cell>
          <cell r="G6713">
            <v>0</v>
          </cell>
        </row>
        <row r="6714">
          <cell r="A6714" t="str">
            <v>648E01515</v>
          </cell>
          <cell r="B6714" t="str">
            <v>Y</v>
          </cell>
          <cell r="C6714" t="str">
            <v>FT</v>
          </cell>
          <cell r="D6714" t="str">
            <v>DOTTED LINE, 8", AS PER PLAN</v>
          </cell>
          <cell r="F6714">
            <v>0</v>
          </cell>
          <cell r="G6714">
            <v>0</v>
          </cell>
        </row>
        <row r="6715">
          <cell r="A6715" t="str">
            <v>648E01520</v>
          </cell>
          <cell r="B6715" t="str">
            <v>Y</v>
          </cell>
          <cell r="C6715" t="str">
            <v>FT</v>
          </cell>
          <cell r="D6715" t="str">
            <v>DOTTED LINE, 12"</v>
          </cell>
          <cell r="F6715">
            <v>0</v>
          </cell>
          <cell r="G6715">
            <v>0</v>
          </cell>
        </row>
        <row r="6716">
          <cell r="A6716" t="str">
            <v>648E01521</v>
          </cell>
          <cell r="B6716" t="str">
            <v>Y</v>
          </cell>
          <cell r="C6716" t="str">
            <v>FT</v>
          </cell>
          <cell r="D6716" t="str">
            <v>DOTTED LINE, 12", AS PER PLAN</v>
          </cell>
          <cell r="F6716">
            <v>0</v>
          </cell>
          <cell r="G6716">
            <v>0</v>
          </cell>
        </row>
        <row r="6717">
          <cell r="A6717" t="str">
            <v>648E20000</v>
          </cell>
          <cell r="B6717" t="str">
            <v>Y</v>
          </cell>
          <cell r="C6717" t="str">
            <v>LS</v>
          </cell>
          <cell r="D6717" t="str">
            <v>TWO - WAY RADIO EQUIPMENT</v>
          </cell>
          <cell r="F6717">
            <v>0</v>
          </cell>
          <cell r="G6717">
            <v>0</v>
          </cell>
        </row>
        <row r="6718">
          <cell r="A6718" t="str">
            <v>648E30000</v>
          </cell>
          <cell r="B6718" t="str">
            <v>Y</v>
          </cell>
          <cell r="C6718" t="str">
            <v>FT</v>
          </cell>
          <cell r="D6718" t="str">
            <v>REMOVAL OF PAVEMENT MARKING</v>
          </cell>
          <cell r="F6718">
            <v>0</v>
          </cell>
          <cell r="G6718">
            <v>0</v>
          </cell>
        </row>
        <row r="6719">
          <cell r="A6719" t="str">
            <v>648E30010</v>
          </cell>
          <cell r="B6719" t="str">
            <v>Y</v>
          </cell>
          <cell r="C6719" t="str">
            <v>SF</v>
          </cell>
          <cell r="D6719" t="str">
            <v>REMOVAL OF PAVEMENT MARKING</v>
          </cell>
          <cell r="F6719">
            <v>0</v>
          </cell>
          <cell r="G6719">
            <v>0</v>
          </cell>
        </row>
        <row r="6720">
          <cell r="A6720" t="str">
            <v>648E30020</v>
          </cell>
          <cell r="B6720" t="str">
            <v>Y</v>
          </cell>
          <cell r="C6720" t="str">
            <v>EACH</v>
          </cell>
          <cell r="D6720" t="str">
            <v>REMOVAL OF PAVEMENT MARKING</v>
          </cell>
          <cell r="F6720">
            <v>0</v>
          </cell>
          <cell r="G6720">
            <v>0</v>
          </cell>
        </row>
        <row r="6721">
          <cell r="A6721" t="str">
            <v>648E30030</v>
          </cell>
          <cell r="B6721" t="str">
            <v>Y</v>
          </cell>
          <cell r="C6721" t="str">
            <v>MILE</v>
          </cell>
          <cell r="D6721" t="str">
            <v>REMOVAL OF PAVEMENT MARKING</v>
          </cell>
          <cell r="F6721">
            <v>0</v>
          </cell>
          <cell r="G6721">
            <v>0</v>
          </cell>
        </row>
        <row r="6722">
          <cell r="A6722" t="str">
            <v>648E60000</v>
          </cell>
          <cell r="B6722" t="str">
            <v>Y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  <cell r="G6722">
            <v>0</v>
          </cell>
        </row>
        <row r="6723">
          <cell r="A6723" t="str">
            <v>651E10000</v>
          </cell>
          <cell r="B6723" t="str">
            <v>Y</v>
          </cell>
          <cell r="C6723" t="str">
            <v>CY</v>
          </cell>
          <cell r="D6723" t="str">
            <v>TOPSOIL STOCKPILED</v>
          </cell>
          <cell r="F6723">
            <v>0</v>
          </cell>
          <cell r="G6723">
            <v>0</v>
          </cell>
        </row>
        <row r="6724">
          <cell r="A6724" t="str">
            <v>651E10001</v>
          </cell>
          <cell r="B6724" t="str">
            <v>Y</v>
          </cell>
          <cell r="C6724" t="str">
            <v>CY</v>
          </cell>
          <cell r="D6724" t="str">
            <v>TOPSOIL STOCKPILED, AS PER PLAN</v>
          </cell>
          <cell r="F6724">
            <v>0</v>
          </cell>
          <cell r="G6724">
            <v>0</v>
          </cell>
        </row>
        <row r="6725">
          <cell r="A6725" t="str">
            <v>652E10000</v>
          </cell>
          <cell r="B6725" t="str">
            <v>Y</v>
          </cell>
          <cell r="C6725" t="str">
            <v>CY</v>
          </cell>
          <cell r="D6725" t="str">
            <v>PLACING STOCKPILED TOPSOIL</v>
          </cell>
          <cell r="F6725">
            <v>0</v>
          </cell>
          <cell r="G6725">
            <v>0</v>
          </cell>
        </row>
        <row r="6726">
          <cell r="A6726" t="str">
            <v>652E10001</v>
          </cell>
          <cell r="B6726" t="str">
            <v>Y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  <cell r="G6726">
            <v>0</v>
          </cell>
        </row>
        <row r="6727">
          <cell r="A6727" t="str">
            <v>653E10000</v>
          </cell>
          <cell r="B6727" t="str">
            <v>Y</v>
          </cell>
          <cell r="C6727" t="str">
            <v>CY</v>
          </cell>
          <cell r="D6727" t="str">
            <v>TOPSOIL FURNISHED AND PLACED</v>
          </cell>
          <cell r="F6727">
            <v>0</v>
          </cell>
          <cell r="G6727">
            <v>0</v>
          </cell>
        </row>
        <row r="6728">
          <cell r="A6728" t="str">
            <v>653E10001</v>
          </cell>
          <cell r="B6728" t="str">
            <v>Y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  <cell r="G6728">
            <v>0</v>
          </cell>
        </row>
        <row r="6729">
          <cell r="A6729" t="str">
            <v>654E10000</v>
          </cell>
          <cell r="B6729" t="str">
            <v>Y</v>
          </cell>
          <cell r="C6729" t="str">
            <v>MSF</v>
          </cell>
          <cell r="D6729" t="str">
            <v>RENOVATING EXISTING SOIL</v>
          </cell>
          <cell r="F6729">
            <v>0</v>
          </cell>
          <cell r="G6729">
            <v>0</v>
          </cell>
        </row>
        <row r="6730">
          <cell r="A6730" t="str">
            <v>654E10001</v>
          </cell>
          <cell r="B6730" t="str">
            <v>Y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  <cell r="G6730">
            <v>0</v>
          </cell>
        </row>
        <row r="6731">
          <cell r="A6731" t="str">
            <v>654E11000</v>
          </cell>
          <cell r="B6731" t="str">
            <v>Y</v>
          </cell>
          <cell r="C6731" t="str">
            <v>TON</v>
          </cell>
          <cell r="D6731" t="str">
            <v>COMMERCIAL FERTILIZER</v>
          </cell>
          <cell r="F6731">
            <v>0</v>
          </cell>
          <cell r="G6731">
            <v>0</v>
          </cell>
        </row>
        <row r="6732">
          <cell r="A6732" t="str">
            <v>654E11001</v>
          </cell>
          <cell r="B6732" t="str">
            <v>Y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  <cell r="G6732">
            <v>0</v>
          </cell>
        </row>
        <row r="6733">
          <cell r="A6733" t="str">
            <v>656E10000</v>
          </cell>
          <cell r="B6733" t="str">
            <v>Y</v>
          </cell>
          <cell r="C6733" t="str">
            <v>MSF</v>
          </cell>
          <cell r="D6733" t="str">
            <v>ROADSIDE CLEANUP</v>
          </cell>
          <cell r="F6733">
            <v>0</v>
          </cell>
          <cell r="G6733">
            <v>0</v>
          </cell>
        </row>
        <row r="6734">
          <cell r="A6734" t="str">
            <v>656E10001</v>
          </cell>
          <cell r="B6734" t="str">
            <v>Y</v>
          </cell>
          <cell r="C6734" t="str">
            <v>MSF</v>
          </cell>
          <cell r="D6734" t="str">
            <v>ROADSIDE CLEANUP, AS PER PLAN</v>
          </cell>
          <cell r="F6734">
            <v>0</v>
          </cell>
          <cell r="G6734">
            <v>1</v>
          </cell>
        </row>
        <row r="6735">
          <cell r="A6735" t="str">
            <v>657E10000</v>
          </cell>
          <cell r="B6735" t="str">
            <v>Y</v>
          </cell>
          <cell r="C6735" t="str">
            <v>SY</v>
          </cell>
          <cell r="D6735" t="str">
            <v>RIPRAP FOR TREE PROTECTION</v>
          </cell>
          <cell r="F6735">
            <v>0</v>
          </cell>
          <cell r="G6735">
            <v>0</v>
          </cell>
        </row>
        <row r="6736">
          <cell r="A6736" t="str">
            <v>657E10001</v>
          </cell>
          <cell r="B6736" t="str">
            <v>Y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  <cell r="G6736">
            <v>0</v>
          </cell>
        </row>
        <row r="6737">
          <cell r="A6737" t="str">
            <v>657E98000</v>
          </cell>
          <cell r="B6737" t="str">
            <v>Y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B6738" t="str">
            <v>Y</v>
          </cell>
          <cell r="C6738" t="str">
            <v>CY</v>
          </cell>
          <cell r="D6738" t="str">
            <v>TREE ROOT AERATION</v>
          </cell>
          <cell r="F6738">
            <v>0</v>
          </cell>
          <cell r="G6738">
            <v>0</v>
          </cell>
        </row>
        <row r="6739">
          <cell r="A6739" t="str">
            <v>658E10001</v>
          </cell>
          <cell r="B6739" t="str">
            <v>Y</v>
          </cell>
          <cell r="C6739" t="str">
            <v>CY</v>
          </cell>
          <cell r="D6739" t="str">
            <v>TREE ROOT AERATION, AS PER PLAN</v>
          </cell>
          <cell r="F6739">
            <v>0</v>
          </cell>
          <cell r="G6739">
            <v>0</v>
          </cell>
        </row>
        <row r="6740">
          <cell r="A6740" t="str">
            <v>659E00100</v>
          </cell>
          <cell r="B6740" t="str">
            <v>Y</v>
          </cell>
          <cell r="C6740" t="str">
            <v>EACH</v>
          </cell>
          <cell r="D6740" t="str">
            <v>SOIL ANALYSIS TEST</v>
          </cell>
          <cell r="F6740">
            <v>0</v>
          </cell>
          <cell r="G6740">
            <v>0</v>
          </cell>
        </row>
        <row r="6741">
          <cell r="A6741" t="str">
            <v>659E00300</v>
          </cell>
          <cell r="B6741" t="str">
            <v>Y</v>
          </cell>
          <cell r="C6741" t="str">
            <v>CY</v>
          </cell>
          <cell r="D6741" t="str">
            <v>TOPSOIL</v>
          </cell>
          <cell r="F6741">
            <v>0</v>
          </cell>
          <cell r="G6741">
            <v>0</v>
          </cell>
        </row>
        <row r="6742">
          <cell r="A6742" t="str">
            <v>659E00301</v>
          </cell>
          <cell r="B6742" t="str">
            <v>Y</v>
          </cell>
          <cell r="C6742" t="str">
            <v>CY</v>
          </cell>
          <cell r="D6742" t="str">
            <v>TOPSOIL, AS PER PLAN</v>
          </cell>
          <cell r="F6742">
            <v>0</v>
          </cell>
          <cell r="G6742">
            <v>0</v>
          </cell>
        </row>
        <row r="6743">
          <cell r="A6743" t="str">
            <v>659E00500</v>
          </cell>
          <cell r="B6743" t="str">
            <v>Y</v>
          </cell>
          <cell r="C6743" t="str">
            <v>SY</v>
          </cell>
          <cell r="D6743" t="str">
            <v>SEEDING AND MULCHING, CLASS 1</v>
          </cell>
          <cell r="F6743">
            <v>0</v>
          </cell>
          <cell r="G6743">
            <v>0</v>
          </cell>
        </row>
        <row r="6744">
          <cell r="A6744" t="str">
            <v>659E00501</v>
          </cell>
          <cell r="B6744" t="str">
            <v>Y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  <cell r="G6744">
            <v>0</v>
          </cell>
        </row>
        <row r="6745">
          <cell r="A6745" t="str">
            <v>659E00510</v>
          </cell>
          <cell r="B6745" t="str">
            <v>Y</v>
          </cell>
          <cell r="C6745" t="str">
            <v>SY</v>
          </cell>
          <cell r="D6745" t="str">
            <v>SEEDING AND MULCHING, CLASS 2</v>
          </cell>
          <cell r="F6745">
            <v>0</v>
          </cell>
          <cell r="G6745">
            <v>0</v>
          </cell>
        </row>
        <row r="6746">
          <cell r="A6746" t="str">
            <v>659E00511</v>
          </cell>
          <cell r="B6746" t="str">
            <v>Y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  <cell r="G6746">
            <v>0</v>
          </cell>
        </row>
        <row r="6747">
          <cell r="A6747" t="str">
            <v>659E00520</v>
          </cell>
          <cell r="B6747" t="str">
            <v>Y</v>
          </cell>
          <cell r="C6747" t="str">
            <v>SY</v>
          </cell>
          <cell r="D6747" t="str">
            <v>SEEDING AND MULCHING, CLASS 3A</v>
          </cell>
          <cell r="F6747">
            <v>0</v>
          </cell>
          <cell r="G6747">
            <v>0</v>
          </cell>
        </row>
        <row r="6748">
          <cell r="A6748" t="str">
            <v>659E00530</v>
          </cell>
          <cell r="B6748" t="str">
            <v>Y</v>
          </cell>
          <cell r="C6748" t="str">
            <v>SY</v>
          </cell>
          <cell r="D6748" t="str">
            <v>SEEDING AND MULCHING, CLASS 3B</v>
          </cell>
          <cell r="F6748">
            <v>0</v>
          </cell>
          <cell r="G6748">
            <v>0</v>
          </cell>
        </row>
        <row r="6749">
          <cell r="A6749" t="str">
            <v>659E00531</v>
          </cell>
          <cell r="B6749" t="str">
            <v>Y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  <cell r="G6749">
            <v>0</v>
          </cell>
        </row>
        <row r="6750">
          <cell r="A6750" t="str">
            <v>659E00540</v>
          </cell>
          <cell r="B6750" t="str">
            <v>Y</v>
          </cell>
          <cell r="C6750" t="str">
            <v>SY</v>
          </cell>
          <cell r="D6750" t="str">
            <v>SEEDING AND MULCHING, CLASS 3C</v>
          </cell>
          <cell r="F6750">
            <v>0</v>
          </cell>
          <cell r="G6750">
            <v>0</v>
          </cell>
        </row>
        <row r="6751">
          <cell r="A6751" t="str">
            <v>659E00541</v>
          </cell>
          <cell r="B6751" t="str">
            <v>Y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  <cell r="G6751">
            <v>0</v>
          </cell>
        </row>
        <row r="6752">
          <cell r="A6752" t="str">
            <v>659E00550</v>
          </cell>
          <cell r="B6752" t="str">
            <v>Y</v>
          </cell>
          <cell r="C6752" t="str">
            <v>SY</v>
          </cell>
          <cell r="D6752" t="str">
            <v>SEEDING AND MULCHING, CLASS 4A</v>
          </cell>
          <cell r="F6752">
            <v>0</v>
          </cell>
          <cell r="G6752">
            <v>0</v>
          </cell>
        </row>
        <row r="6753">
          <cell r="A6753" t="str">
            <v>659E00551</v>
          </cell>
          <cell r="B6753" t="str">
            <v>Y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  <cell r="G6753">
            <v>0</v>
          </cell>
        </row>
        <row r="6754">
          <cell r="A6754" t="str">
            <v>659E00560</v>
          </cell>
          <cell r="B6754" t="str">
            <v>Y</v>
          </cell>
          <cell r="C6754" t="str">
            <v>SY</v>
          </cell>
          <cell r="D6754" t="str">
            <v>SEEDING AND MULCHING, CLASS 4B</v>
          </cell>
          <cell r="F6754">
            <v>0</v>
          </cell>
          <cell r="G6754">
            <v>0</v>
          </cell>
        </row>
        <row r="6755">
          <cell r="A6755" t="str">
            <v>659E00561</v>
          </cell>
          <cell r="B6755" t="str">
            <v>Y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  <cell r="G6755">
            <v>0</v>
          </cell>
        </row>
        <row r="6756">
          <cell r="A6756" t="str">
            <v>659E00570</v>
          </cell>
          <cell r="B6756" t="str">
            <v>Y</v>
          </cell>
          <cell r="C6756" t="str">
            <v>SY</v>
          </cell>
          <cell r="D6756" t="str">
            <v>SEEDING AND MULCHING, CLASS 5A</v>
          </cell>
          <cell r="F6756">
            <v>0</v>
          </cell>
          <cell r="G6756">
            <v>0</v>
          </cell>
        </row>
        <row r="6757">
          <cell r="A6757" t="str">
            <v>659E00571</v>
          </cell>
          <cell r="B6757" t="str">
            <v>Y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  <cell r="G6757">
            <v>0</v>
          </cell>
        </row>
        <row r="6758">
          <cell r="A6758" t="str">
            <v>659E00580</v>
          </cell>
          <cell r="B6758" t="str">
            <v>Y</v>
          </cell>
          <cell r="C6758" t="str">
            <v>SY</v>
          </cell>
          <cell r="D6758" t="str">
            <v>SEEDING AND MULCHING, CLASS 5B</v>
          </cell>
          <cell r="F6758">
            <v>0</v>
          </cell>
          <cell r="G6758">
            <v>0</v>
          </cell>
        </row>
        <row r="6759">
          <cell r="A6759" t="str">
            <v>659E00581</v>
          </cell>
          <cell r="B6759" t="str">
            <v>Y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  <cell r="G6759">
            <v>0</v>
          </cell>
        </row>
        <row r="6760">
          <cell r="A6760" t="str">
            <v>659E00590</v>
          </cell>
          <cell r="B6760" t="str">
            <v>Y</v>
          </cell>
          <cell r="C6760" t="str">
            <v>SY</v>
          </cell>
          <cell r="D6760" t="str">
            <v>SEEDING AND MULCHING, CLASS 6</v>
          </cell>
          <cell r="F6760">
            <v>0</v>
          </cell>
          <cell r="G6760">
            <v>0</v>
          </cell>
        </row>
        <row r="6761">
          <cell r="A6761" t="str">
            <v>659E00600</v>
          </cell>
          <cell r="B6761" t="str">
            <v>Y</v>
          </cell>
          <cell r="C6761" t="str">
            <v>SY</v>
          </cell>
          <cell r="D6761" t="str">
            <v>SEEDING AND MULCHING, CLASS 7</v>
          </cell>
          <cell r="F6761">
            <v>0</v>
          </cell>
          <cell r="G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  <cell r="G6762">
            <v>0</v>
          </cell>
        </row>
        <row r="6763">
          <cell r="A6763" t="str">
            <v>659E10001</v>
          </cell>
          <cell r="B6763" t="str">
            <v>Y</v>
          </cell>
          <cell r="C6763" t="str">
            <v>SY</v>
          </cell>
          <cell r="D6763" t="str">
            <v>SEEDING AND MULCHING, AS PER PLAN</v>
          </cell>
          <cell r="F6763">
            <v>0</v>
          </cell>
          <cell r="G6763">
            <v>1</v>
          </cell>
        </row>
        <row r="6764">
          <cell r="A6764" t="str">
            <v>659E10100</v>
          </cell>
          <cell r="B6764" t="str">
            <v>Y</v>
          </cell>
          <cell r="C6764" t="str">
            <v>SY</v>
          </cell>
          <cell r="D6764" t="str">
            <v>SEEDING AND MULCHING FOR WILDLIFE</v>
          </cell>
          <cell r="F6764">
            <v>0</v>
          </cell>
          <cell r="G6764">
            <v>1</v>
          </cell>
        </row>
        <row r="6765">
          <cell r="A6765" t="str">
            <v>659E10101</v>
          </cell>
          <cell r="B6765" t="str">
            <v>Y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  <cell r="G6765">
            <v>1</v>
          </cell>
        </row>
        <row r="6766">
          <cell r="A6766" t="str">
            <v>659E14000</v>
          </cell>
          <cell r="B6766" t="str">
            <v>Y</v>
          </cell>
          <cell r="C6766" t="str">
            <v>SY</v>
          </cell>
          <cell r="D6766" t="str">
            <v>REPAIR SEEDING AND MULCHING</v>
          </cell>
          <cell r="F6766">
            <v>0</v>
          </cell>
          <cell r="G6766">
            <v>1</v>
          </cell>
        </row>
        <row r="6767">
          <cell r="A6767" t="str">
            <v>659E14001</v>
          </cell>
          <cell r="B6767" t="str">
            <v>Y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  <cell r="G6767">
            <v>1</v>
          </cell>
        </row>
        <row r="6768">
          <cell r="A6768" t="str">
            <v>659E15000</v>
          </cell>
          <cell r="B6768" t="str">
            <v>Y</v>
          </cell>
          <cell r="C6768" t="str">
            <v>SY</v>
          </cell>
          <cell r="D6768" t="str">
            <v>INTER-SEEDING</v>
          </cell>
          <cell r="F6768">
            <v>0</v>
          </cell>
          <cell r="G6768">
            <v>1</v>
          </cell>
        </row>
        <row r="6769">
          <cell r="A6769" t="str">
            <v>659E15001</v>
          </cell>
          <cell r="B6769" t="str">
            <v>Y</v>
          </cell>
          <cell r="C6769" t="str">
            <v>SY</v>
          </cell>
          <cell r="D6769" t="str">
            <v>INTER-SEEDING, AS PER PLAN</v>
          </cell>
          <cell r="F6769">
            <v>0</v>
          </cell>
          <cell r="G6769">
            <v>1</v>
          </cell>
        </row>
        <row r="6770">
          <cell r="A6770" t="str">
            <v>659E20000</v>
          </cell>
          <cell r="B6770" t="str">
            <v>Y</v>
          </cell>
          <cell r="C6770" t="str">
            <v>TON</v>
          </cell>
          <cell r="D6770" t="str">
            <v>COMMERCIAL FERTILIZER</v>
          </cell>
          <cell r="F6770">
            <v>0</v>
          </cell>
          <cell r="G6770">
            <v>1</v>
          </cell>
        </row>
        <row r="6771">
          <cell r="A6771" t="str">
            <v>659E20001</v>
          </cell>
          <cell r="B6771" t="str">
            <v>Y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  <cell r="G6771">
            <v>1</v>
          </cell>
        </row>
        <row r="6772">
          <cell r="A6772" t="str">
            <v>659E31000</v>
          </cell>
          <cell r="B6772" t="str">
            <v>Y</v>
          </cell>
          <cell r="C6772" t="str">
            <v>ACRE</v>
          </cell>
          <cell r="D6772" t="str">
            <v>LIME</v>
          </cell>
          <cell r="F6772">
            <v>0</v>
          </cell>
          <cell r="G6772">
            <v>1</v>
          </cell>
        </row>
        <row r="6773">
          <cell r="A6773" t="str">
            <v>659E31001</v>
          </cell>
          <cell r="B6773" t="str">
            <v>Y</v>
          </cell>
          <cell r="C6773" t="str">
            <v>ACRE</v>
          </cell>
          <cell r="D6773" t="str">
            <v>LIME, AS PER PLAN</v>
          </cell>
          <cell r="F6773">
            <v>0</v>
          </cell>
          <cell r="G6773">
            <v>1</v>
          </cell>
        </row>
        <row r="6774">
          <cell r="A6774" t="str">
            <v>659E35000</v>
          </cell>
          <cell r="B6774" t="str">
            <v>Y</v>
          </cell>
          <cell r="C6774" t="str">
            <v>MGAL</v>
          </cell>
          <cell r="D6774" t="str">
            <v>WATER</v>
          </cell>
          <cell r="F6774">
            <v>0</v>
          </cell>
          <cell r="G6774">
            <v>0</v>
          </cell>
        </row>
        <row r="6775">
          <cell r="A6775" t="str">
            <v>659E35001</v>
          </cell>
          <cell r="B6775" t="str">
            <v>Y</v>
          </cell>
          <cell r="C6775" t="str">
            <v>MGAL</v>
          </cell>
          <cell r="D6775" t="str">
            <v>WATER, AS PER PLAN</v>
          </cell>
          <cell r="F6775">
            <v>0</v>
          </cell>
          <cell r="G6775">
            <v>0</v>
          </cell>
        </row>
        <row r="6776">
          <cell r="A6776" t="str">
            <v>659E40000</v>
          </cell>
          <cell r="B6776" t="str">
            <v>Y</v>
          </cell>
          <cell r="C6776" t="str">
            <v>MSF</v>
          </cell>
          <cell r="D6776" t="str">
            <v>MOWING</v>
          </cell>
          <cell r="F6776">
            <v>0</v>
          </cell>
          <cell r="G6776">
            <v>0</v>
          </cell>
        </row>
        <row r="6777">
          <cell r="A6777" t="str">
            <v>659E40001</v>
          </cell>
          <cell r="B6777" t="str">
            <v>Y</v>
          </cell>
          <cell r="C6777" t="str">
            <v>MSF</v>
          </cell>
          <cell r="D6777" t="str">
            <v>MOWING, AS PER PLAN</v>
          </cell>
          <cell r="F6777">
            <v>0</v>
          </cell>
          <cell r="G6777">
            <v>0</v>
          </cell>
        </row>
        <row r="6778">
          <cell r="A6778" t="str">
            <v>659E98000</v>
          </cell>
          <cell r="B6778" t="str">
            <v>Y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B6779" t="str">
            <v>Y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B6781" t="str">
            <v>Y</v>
          </cell>
          <cell r="C6781" t="str">
            <v>SY</v>
          </cell>
          <cell r="D6781" t="str">
            <v>SODDING REINFORCED</v>
          </cell>
          <cell r="F6781">
            <v>0</v>
          </cell>
          <cell r="G6781">
            <v>0</v>
          </cell>
        </row>
        <row r="6782">
          <cell r="A6782" t="str">
            <v>660E20001</v>
          </cell>
          <cell r="B6782" t="str">
            <v>Y</v>
          </cell>
          <cell r="C6782" t="str">
            <v>SY</v>
          </cell>
          <cell r="D6782" t="str">
            <v>SODDING REINFORCED, AS PER PLAN</v>
          </cell>
          <cell r="F6782">
            <v>0</v>
          </cell>
          <cell r="G6782">
            <v>0</v>
          </cell>
        </row>
        <row r="6783">
          <cell r="A6783" t="str">
            <v>660E25000</v>
          </cell>
          <cell r="B6783" t="str">
            <v>Y</v>
          </cell>
          <cell r="C6783" t="str">
            <v>SY</v>
          </cell>
          <cell r="D6783" t="str">
            <v>SODDING STAKED</v>
          </cell>
          <cell r="F6783">
            <v>0</v>
          </cell>
          <cell r="G6783">
            <v>0</v>
          </cell>
        </row>
        <row r="6784">
          <cell r="A6784" t="str">
            <v>660E25001</v>
          </cell>
          <cell r="B6784" t="str">
            <v>Y</v>
          </cell>
          <cell r="C6784" t="str">
            <v>SY</v>
          </cell>
          <cell r="D6784" t="str">
            <v>SODDING STAKED, AS PER PLAN</v>
          </cell>
          <cell r="F6784">
            <v>0</v>
          </cell>
          <cell r="G6784">
            <v>0</v>
          </cell>
        </row>
        <row r="6785">
          <cell r="A6785" t="str">
            <v>660E30000</v>
          </cell>
          <cell r="B6785" t="str">
            <v>Y</v>
          </cell>
          <cell r="C6785" t="str">
            <v>SY</v>
          </cell>
          <cell r="D6785" t="str">
            <v>SODDING UNSTAKED</v>
          </cell>
          <cell r="F6785">
            <v>0</v>
          </cell>
          <cell r="G6785">
            <v>1</v>
          </cell>
        </row>
        <row r="6786">
          <cell r="A6786" t="str">
            <v>660E30001</v>
          </cell>
          <cell r="B6786" t="str">
            <v>Y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>
            <v>1</v>
          </cell>
        </row>
        <row r="6787">
          <cell r="A6787" t="str">
            <v>661E00100</v>
          </cell>
          <cell r="B6787" t="str">
            <v>Y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B6788" t="str">
            <v>Y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B6789" t="str">
            <v>Y</v>
          </cell>
          <cell r="C6789" t="str">
            <v>CY</v>
          </cell>
          <cell r="D6789" t="str">
            <v>MULCH</v>
          </cell>
          <cell r="F6789">
            <v>0</v>
          </cell>
          <cell r="G6789">
            <v>1</v>
          </cell>
        </row>
        <row r="6790">
          <cell r="A6790" t="str">
            <v>661E00501</v>
          </cell>
          <cell r="B6790" t="str">
            <v>Y</v>
          </cell>
          <cell r="C6790" t="str">
            <v>CY</v>
          </cell>
          <cell r="D6790" t="str">
            <v>MULCH, AS PER PLAN</v>
          </cell>
          <cell r="F6790">
            <v>0</v>
          </cell>
          <cell r="G6790">
            <v>1</v>
          </cell>
        </row>
        <row r="6791">
          <cell r="A6791" t="str">
            <v>661E10000</v>
          </cell>
          <cell r="B6791" t="str">
            <v>Y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B6792" t="str">
            <v>Y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B6793" t="str">
            <v>Y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B6794" t="str">
            <v>Y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B6795" t="str">
            <v>Y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B6796" t="str">
            <v>Y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B6797" t="str">
            <v>Y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B6798" t="str">
            <v>Y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B6799" t="str">
            <v>Y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B6800" t="str">
            <v>Y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B6801" t="str">
            <v>Y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B6802" t="str">
            <v>Y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B6803" t="str">
            <v>Y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B6804" t="str">
            <v>Y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B6805" t="str">
            <v>Y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B6806" t="str">
            <v>Y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B6807" t="str">
            <v>Y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B6808" t="str">
            <v>Y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B6809" t="str">
            <v>Y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B6810" t="str">
            <v>Y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B6811" t="str">
            <v>Y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B6812" t="str">
            <v>Y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B6813" t="str">
            <v>Y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B6814" t="str">
            <v>Y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B6815" t="str">
            <v>Y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B6816" t="str">
            <v>Y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B6817" t="str">
            <v>Y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B6818" t="str">
            <v>Y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B6819" t="str">
            <v>Y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B6820" t="str">
            <v>Y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B6821" t="str">
            <v>Y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B6822" t="str">
            <v>Y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B6823" t="str">
            <v>Y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B6824" t="str">
            <v>Y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B6825" t="str">
            <v>Y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B6826" t="str">
            <v>Y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B6827" t="str">
            <v>Y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B6828" t="str">
            <v>Y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B6829" t="str">
            <v>Y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B6830" t="str">
            <v>Y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B6831" t="str">
            <v>Y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B6832" t="str">
            <v>Y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B6833" t="str">
            <v>Y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B6834" t="str">
            <v>Y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B6835" t="str">
            <v>Y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B6836" t="str">
            <v>Y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B6837" t="str">
            <v>Y</v>
          </cell>
          <cell r="C6837" t="str">
            <v>GAL</v>
          </cell>
          <cell r="D6837" t="str">
            <v>LANDSCAPE WATERING</v>
          </cell>
          <cell r="F6837">
            <v>0</v>
          </cell>
          <cell r="G6837">
            <v>0</v>
          </cell>
        </row>
        <row r="6838">
          <cell r="A6838" t="str">
            <v>661E31001</v>
          </cell>
          <cell r="B6838" t="str">
            <v>Y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0</v>
          </cell>
        </row>
        <row r="6839">
          <cell r="A6839" t="str">
            <v>661E40000</v>
          </cell>
          <cell r="B6839" t="str">
            <v>Y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B6840" t="str">
            <v>Y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B6841" t="str">
            <v>Y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B6842" t="str">
            <v>Y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B6843" t="str">
            <v>Y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B6844" t="str">
            <v>Y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B6845" t="str">
            <v>Y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B6846" t="str">
            <v>Y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B6847" t="str">
            <v>Y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B6848" t="str">
            <v>Y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B6849" t="str">
            <v>Y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B6850" t="str">
            <v>Y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B6851" t="str">
            <v>Y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B6852" t="str">
            <v>Y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B6853" t="str">
            <v>Y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B6854" t="str">
            <v>Y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B6855" t="str">
            <v>Y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  <cell r="G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  <cell r="G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  <cell r="G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  <cell r="G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  <cell r="G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  <cell r="G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  <cell r="G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>
            <v>1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>
            <v>1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  <cell r="G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  <cell r="G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  <cell r="G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  <cell r="G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  <cell r="G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  <cell r="G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  <cell r="G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  <cell r="G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  <cell r="G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  <cell r="G6967">
            <v>1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  <cell r="G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  <cell r="G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  <cell r="G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  <cell r="G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  <cell r="G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  <cell r="G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  <cell r="G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  <cell r="G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  <cell r="G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  <cell r="G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  <cell r="G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  <cell r="G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  <cell r="G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  <cell r="G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  <cell r="G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  <cell r="G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  <cell r="G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  <cell r="G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  <cell r="G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  <cell r="G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  <cell r="G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  <cell r="G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  <cell r="G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  <cell r="G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  <cell r="G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  <cell r="G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  <cell r="G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  <cell r="G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  <cell r="G7013">
            <v>1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  <cell r="G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  <cell r="G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  <cell r="G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  <cell r="G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  <cell r="G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  <cell r="G7019">
            <v>1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  <cell r="G7020">
            <v>1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  <cell r="G7021">
            <v>1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  <cell r="G7022">
            <v>1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  <cell r="G7034">
            <v>1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  <cell r="G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  <cell r="G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  <cell r="G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  <cell r="G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  <cell r="G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  <cell r="G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  <cell r="G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  <cell r="G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  <cell r="G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  <cell r="G7066">
            <v>1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  <cell r="G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  <cell r="G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  <cell r="G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  <cell r="G7117">
            <v>0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  <cell r="G7118">
            <v>0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  <cell r="G7119">
            <v>0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  <cell r="G7120">
            <v>1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  <cell r="G7121">
            <v>0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  <cell r="G7122">
            <v>0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>
            <v>0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>
            <v>1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>
            <v>1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>
            <v>0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>
            <v>0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>
            <v>0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>
            <v>0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>
            <v>0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>
            <v>0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>
            <v>0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>
            <v>0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  <cell r="G7134">
            <v>0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  <cell r="G7135">
            <v>0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  <cell r="G7136">
            <v>0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  <cell r="G7137">
            <v>0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  <cell r="G7138">
            <v>0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  <cell r="G7139">
            <v>0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  <cell r="G7140">
            <v>0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  <cell r="G7141">
            <v>0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  <cell r="G7142">
            <v>0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  <cell r="G7143">
            <v>0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  <cell r="G7144">
            <v>0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>
            <v>0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>
            <v>0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>
            <v>0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>
            <v>0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>
            <v>1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>
            <v>0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>
            <v>0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>
            <v>0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>
            <v>0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>
            <v>0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>
            <v>0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>
            <v>0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>
            <v>0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>
            <v>0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>
            <v>1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>
            <v>1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>
            <v>1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>
            <v>0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>
            <v>0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>
            <v>0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>
            <v>0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  <cell r="G7166">
            <v>0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>
            <v>0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>
            <v>0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>
            <v>0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>
            <v>0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>
            <v>0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>
            <v>0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>
            <v>0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  <cell r="G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>
            <v>0</v>
          </cell>
        </row>
        <row r="7199">
          <cell r="A7199" t="str">
            <v>804E37001</v>
          </cell>
          <cell r="B7199" t="str">
            <v>Y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>
            <v>0</v>
          </cell>
        </row>
        <row r="7200">
          <cell r="A7200" t="str">
            <v>804E37002</v>
          </cell>
          <cell r="B7200" t="str">
            <v>Y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  <cell r="G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>
            <v>1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  <cell r="G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  <cell r="G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  <cell r="G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  <cell r="G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  <cell r="G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  <cell r="G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  <cell r="G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  <cell r="G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  <cell r="G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  <cell r="G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  <cell r="G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  <cell r="G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  <cell r="G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  <cell r="G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  <cell r="G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  <cell r="G7231">
            <v>1</v>
          </cell>
        </row>
        <row r="7232">
          <cell r="A7232" t="str">
            <v>807E11000</v>
          </cell>
          <cell r="B7232" t="str">
            <v>Y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  <cell r="G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  <cell r="G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  <cell r="G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  <cell r="G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  <cell r="G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  <cell r="G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  <cell r="G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  <cell r="G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  <cell r="G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  <cell r="G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  <cell r="G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  <cell r="G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  <cell r="G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  <cell r="G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  <cell r="G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  <cell r="G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  <cell r="G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  <cell r="G7249">
            <v>1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  <cell r="G7250">
            <v>1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  <cell r="G7251">
            <v>1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  <cell r="G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  <cell r="G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  <cell r="G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  <cell r="G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  <cell r="G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  <cell r="G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  <cell r="G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  <cell r="G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  <cell r="G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  <cell r="G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  <cell r="G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  <cell r="G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  <cell r="G7264">
            <v>1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  <cell r="G7265">
            <v>1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  <cell r="G7266">
            <v>1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  <cell r="G7267">
            <v>0</v>
          </cell>
        </row>
        <row r="7268">
          <cell r="A7268" t="str">
            <v>807E14110</v>
          </cell>
          <cell r="B7268" t="str">
            <v>Y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  <cell r="G7268">
            <v>1</v>
          </cell>
        </row>
        <row r="7269">
          <cell r="A7269" t="str">
            <v>807E14200</v>
          </cell>
          <cell r="B7269" t="str">
            <v>Y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  <cell r="G7269">
            <v>1</v>
          </cell>
        </row>
        <row r="7270">
          <cell r="A7270" t="str">
            <v>807E14300</v>
          </cell>
          <cell r="B7270" t="str">
            <v>Y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  <cell r="G7270">
            <v>1</v>
          </cell>
        </row>
        <row r="7271">
          <cell r="A7271" t="str">
            <v>807E14310</v>
          </cell>
          <cell r="B7271" t="str">
            <v>Y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>
            <v>1</v>
          </cell>
        </row>
        <row r="7272">
          <cell r="A7272" t="str">
            <v>807E14400</v>
          </cell>
          <cell r="B7272" t="str">
            <v>Y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  <cell r="G7272">
            <v>1</v>
          </cell>
        </row>
        <row r="7273">
          <cell r="A7273" t="str">
            <v>807E14410</v>
          </cell>
          <cell r="B7273" t="str">
            <v>Y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  <cell r="G7273">
            <v>1</v>
          </cell>
        </row>
        <row r="7274">
          <cell r="A7274" t="str">
            <v>807E14420</v>
          </cell>
          <cell r="B7274" t="str">
            <v>Y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  <cell r="G7274">
            <v>1</v>
          </cell>
        </row>
        <row r="7275">
          <cell r="A7275" t="str">
            <v>807E14430</v>
          </cell>
          <cell r="B7275" t="str">
            <v>Y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  <cell r="G7275">
            <v>1</v>
          </cell>
        </row>
        <row r="7276">
          <cell r="A7276" t="str">
            <v>808E18700</v>
          </cell>
          <cell r="B7276" t="str">
            <v>Y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  <cell r="G7276">
            <v>1</v>
          </cell>
        </row>
        <row r="7277">
          <cell r="A7277" t="str">
            <v>809E60000</v>
          </cell>
          <cell r="B7277" t="str">
            <v>Y</v>
          </cell>
          <cell r="C7277" t="str">
            <v>EACH</v>
          </cell>
          <cell r="D7277" t="str">
            <v>CCTV IP-CAMERA SYSTEM, DOME-TYPE</v>
          </cell>
          <cell r="F7277">
            <v>0</v>
          </cell>
          <cell r="G7277">
            <v>1</v>
          </cell>
        </row>
        <row r="7278">
          <cell r="A7278" t="str">
            <v>809E60001</v>
          </cell>
          <cell r="B7278" t="str">
            <v>Y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  <cell r="G7278">
            <v>1</v>
          </cell>
        </row>
        <row r="7279">
          <cell r="A7279" t="str">
            <v>809E60010</v>
          </cell>
          <cell r="B7279" t="str">
            <v>Y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  <cell r="G7279">
            <v>1</v>
          </cell>
        </row>
        <row r="7280">
          <cell r="A7280" t="str">
            <v>809E60020</v>
          </cell>
          <cell r="B7280" t="str">
            <v>Y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B7281" t="str">
            <v>Y</v>
          </cell>
          <cell r="C7281" t="str">
            <v>EACH</v>
          </cell>
          <cell r="D7281" t="str">
            <v>CCTV IP-CAMERA SYSTEM, ENHANCED</v>
          </cell>
          <cell r="F7281">
            <v>0</v>
          </cell>
          <cell r="G7281">
            <v>0</v>
          </cell>
        </row>
        <row r="7282">
          <cell r="A7282" t="str">
            <v>809E60040</v>
          </cell>
          <cell r="B7282" t="str">
            <v>Y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  <cell r="G7282">
            <v>0</v>
          </cell>
        </row>
        <row r="7283">
          <cell r="A7283" t="str">
            <v>809E61000</v>
          </cell>
          <cell r="B7283" t="str">
            <v>Y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  <cell r="G7283">
            <v>0</v>
          </cell>
        </row>
        <row r="7284">
          <cell r="A7284" t="str">
            <v>809E61002</v>
          </cell>
          <cell r="B7284" t="str">
            <v>Y</v>
          </cell>
          <cell r="C7284" t="str">
            <v>EACH</v>
          </cell>
          <cell r="D7284" t="str">
            <v>CCTV CONCRETE POLE, 70 FEET</v>
          </cell>
          <cell r="F7284">
            <v>0</v>
          </cell>
          <cell r="G7284">
            <v>0</v>
          </cell>
        </row>
        <row r="7285">
          <cell r="A7285" t="str">
            <v>809E61010</v>
          </cell>
          <cell r="B7285" t="str">
            <v>Y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  <cell r="G7285">
            <v>0</v>
          </cell>
        </row>
        <row r="7286">
          <cell r="A7286" t="str">
            <v>809E61012</v>
          </cell>
          <cell r="B7286" t="str">
            <v>Y</v>
          </cell>
          <cell r="C7286" t="str">
            <v>EACH</v>
          </cell>
          <cell r="D7286" t="str">
            <v>CCTV CONCRETE POLE, 50 FEET</v>
          </cell>
          <cell r="F7286">
            <v>0</v>
          </cell>
          <cell r="G7286">
            <v>0</v>
          </cell>
        </row>
        <row r="7287">
          <cell r="A7287" t="str">
            <v>809E61090</v>
          </cell>
          <cell r="B7287" t="str">
            <v>Y</v>
          </cell>
          <cell r="C7287" t="str">
            <v>EACH</v>
          </cell>
          <cell r="D7287" t="str">
            <v>CCTV LOWERING UNIT</v>
          </cell>
          <cell r="F7287">
            <v>0</v>
          </cell>
          <cell r="G7287">
            <v>0</v>
          </cell>
        </row>
        <row r="7288">
          <cell r="A7288" t="str">
            <v>809E61100</v>
          </cell>
          <cell r="B7288" t="str">
            <v>Y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  <cell r="G7288">
            <v>0</v>
          </cell>
        </row>
        <row r="7289">
          <cell r="A7289" t="str">
            <v>809E62990</v>
          </cell>
          <cell r="B7289" t="str">
            <v>Y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  <cell r="G7289">
            <v>0</v>
          </cell>
        </row>
        <row r="7290">
          <cell r="A7290" t="str">
            <v>809E63000</v>
          </cell>
          <cell r="B7290" t="str">
            <v>Y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  <cell r="G7290">
            <v>0</v>
          </cell>
        </row>
        <row r="7291">
          <cell r="A7291" t="str">
            <v>809E63001</v>
          </cell>
          <cell r="B7291" t="str">
            <v>Y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  <cell r="G7291">
            <v>1</v>
          </cell>
        </row>
        <row r="7292">
          <cell r="A7292" t="str">
            <v>809E63010</v>
          </cell>
          <cell r="B7292" t="str">
            <v>Y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  <cell r="G7292">
            <v>1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  <cell r="G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  <cell r="G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  <cell r="G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  <cell r="G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  <cell r="G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  <cell r="G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  <cell r="G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  <cell r="G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  <cell r="G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  <cell r="G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  <cell r="G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  <cell r="G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  <cell r="G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  <cell r="G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  <cell r="G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  <cell r="G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  <cell r="G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  <cell r="G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  <cell r="G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  <cell r="G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  <cell r="G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  <cell r="G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  <cell r="G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  <cell r="G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  <cell r="G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  <cell r="G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  <cell r="G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  <cell r="G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  <cell r="G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  <cell r="G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  <cell r="G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  <cell r="G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  <cell r="G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  <cell r="G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  <cell r="G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  <cell r="G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  <cell r="G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  <cell r="G7346" t="str">
            <v>SPECIFY SIZE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  <cell r="G7350" t="str">
            <v>SPECIFY SIZE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  <cell r="G7352">
            <v>1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  <cell r="G7356" t="str">
            <v>CHECK UNIT OF MEASURE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  <cell r="G7382">
            <v>1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 t="str">
            <v>Y</v>
          </cell>
          <cell r="C7413" t="str">
            <v>CY</v>
          </cell>
          <cell r="D7413" t="str">
            <v>GABIONS, AS PER PLAN</v>
          </cell>
          <cell r="F7413">
            <v>0</v>
          </cell>
          <cell r="G7413" t="str">
            <v>DESIGN BUILD PROJECTS ONLY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  <cell r="G7430" t="str">
            <v>LOCATION REQUIRED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  <cell r="G7431" t="str">
            <v>LOCATION REQUIRED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  <cell r="G7455">
            <v>1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  <cell r="G7457" t="str">
            <v>SPECIFY TYPE AND SIZE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 t="str">
            <v>Y</v>
          </cell>
          <cell r="C7469" t="str">
            <v>CY</v>
          </cell>
          <cell r="D7469" t="str">
            <v>FULL DEPTH REPAIR</v>
          </cell>
          <cell r="F7469">
            <v>0</v>
          </cell>
          <cell r="G7469" t="str">
            <v>DESIGN BUILD PROJECTS ONLY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  <cell r="G7470" t="str">
            <v>SPECIFY SIZE (___" DIAMETER)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  <cell r="G7471" t="str">
            <v>SPECIFY SIZE (___" DIAMETER)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  <cell r="G7472" t="str">
            <v>SPECIFY SIZE (RISE X SPAN)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  <cell r="G7475" t="str">
            <v>SPECIFY SIZE (SPAN X RISE)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  <cell r="G7485" t="str">
            <v>SPECIFY SIZE AND TYPE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  <cell r="G7486" t="str">
            <v>SPECIFY SIZE AND TYPE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  <cell r="G7514" t="str">
            <v>SPECIFY SIZE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  <cell r="G7515" t="str">
            <v>SPECIFY SIZE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SPECIFY SIZE (RISE X SPAN)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 t="str">
            <v>SPECIFY SIZE (RISE X SPAN)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 t="str">
            <v>SPECIFY SIZE (RISE X SPAN)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 t="str">
            <v>SPECIFY SIZE (RISE X SPAN)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 t="str">
            <v>SPECIFY SPAN X RISE OR SIZE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  <cell r="G7521" t="str">
            <v>SPECIFY SPAN X RISE OR SIZE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  <cell r="G7532">
            <v>1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  <cell r="G7535" t="str">
            <v>SPECIFY THICKNESS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  <cell r="G7537" t="str">
            <v>SPECIFY THICKNESS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  <cell r="G7538" t="str">
            <v>SPECIFY THICKNESS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  <cell r="G7540" t="str">
            <v>SPECIFY THICKNESS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  <cell r="G7552" t="str">
            <v>SPECIFY NOMINAL THICKNESS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  <cell r="G7553" t="str">
            <v>SPECIFY NOMINAL THICKNESS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  <cell r="G7555" t="str">
            <v>SPECIFY THICKNESS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  <cell r="G7556" t="str">
            <v>SPECIFY THICKNESS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  <cell r="G7557" t="str">
            <v>SPECIFY THICKNESS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  <cell r="G7559" t="str">
            <v>SPECIFY THICKNESS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  <cell r="G7560" t="str">
            <v>SPECIFY THICKNESS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  <cell r="G7577" t="str">
            <v>SPECIFY THICKNESS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  <cell r="G7581">
            <v>1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>
            <v>1</v>
          </cell>
        </row>
        <row r="7583">
          <cell r="A7583" t="str">
            <v>870E11000</v>
          </cell>
          <cell r="B7583" t="str">
            <v>Y</v>
          </cell>
          <cell r="C7583" t="str">
            <v>CY</v>
          </cell>
          <cell r="D7583" t="str">
            <v>WALL EXCAVATION</v>
          </cell>
          <cell r="F7583">
            <v>0</v>
          </cell>
          <cell r="G7583" t="str">
            <v>DESIGN BUILD PROJECTS ONLY</v>
          </cell>
        </row>
        <row r="7584">
          <cell r="A7584" t="str">
            <v>870E11100</v>
          </cell>
          <cell r="B7584" t="str">
            <v>Y</v>
          </cell>
          <cell r="C7584" t="str">
            <v>CY</v>
          </cell>
          <cell r="D7584" t="str">
            <v>NATURAL SOIL</v>
          </cell>
          <cell r="F7584">
            <v>0</v>
          </cell>
          <cell r="G7584" t="str">
            <v>DESIGN BUILD PROJECTS ONLY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  <cell r="G7637">
            <v>1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  <cell r="G7648" t="str">
            <v>SPECIFY ___ KIP MAX. TEST LOAD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  <cell r="G7649" t="str">
            <v>SPECIFY ___ KIP MAX. TEST LOAD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  <cell r="G7650" t="str">
            <v>SPECIFY ___ KIP MAX. TEST LOAD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 t="str">
            <v>Y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  <cell r="G7689" t="str">
            <v>DESIGN BUILD PROJECTS ONLY</v>
          </cell>
        </row>
        <row r="7690">
          <cell r="A7690" t="str">
            <v>893E10300</v>
          </cell>
          <cell r="B7690" t="str">
            <v>Y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  <cell r="G7690" t="str">
            <v>DESIGN BUILD PROJECTS ONLY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  <cell r="G7699">
            <v>1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 t="str">
            <v>Y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  <cell r="G7740">
            <v>1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  <cell r="G7741">
            <v>1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6"/>
  <sheetViews>
    <sheetView showGridLines="0" tabSelected="1" zoomScale="80" zoomScaleNormal="80" workbookViewId="0">
      <selection activeCell="Q31" sqref="Q31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11</v>
      </c>
      <c r="D7" s="61">
        <f>AG7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28">
        <v>12</v>
      </c>
      <c r="D8" s="62" t="s">
        <v>9</v>
      </c>
      <c r="E8" s="62"/>
      <c r="F8" s="62"/>
      <c r="G8" s="62"/>
      <c r="H8" s="62"/>
      <c r="I8" s="62"/>
      <c r="J8" s="62"/>
      <c r="K8" s="26" t="s">
        <v>24</v>
      </c>
      <c r="L8" s="26"/>
      <c r="M8" s="26" t="s">
        <v>25</v>
      </c>
      <c r="N8" s="26" t="s">
        <v>26</v>
      </c>
      <c r="O8" s="26" t="s">
        <v>56</v>
      </c>
      <c r="P8" s="26" t="s">
        <v>27</v>
      </c>
      <c r="Q8" s="26" t="s">
        <v>28</v>
      </c>
      <c r="R8" s="26"/>
      <c r="S8" s="26"/>
      <c r="T8" s="26" t="s">
        <v>29</v>
      </c>
      <c r="U8" s="26" t="s">
        <v>30</v>
      </c>
      <c r="V8" s="26" t="s">
        <v>58</v>
      </c>
      <c r="W8" s="26"/>
      <c r="X8" s="26" t="s">
        <v>31</v>
      </c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63" t="s">
        <v>10</v>
      </c>
      <c r="E9" s="63"/>
      <c r="F9" s="63"/>
      <c r="G9" s="63"/>
      <c r="H9" s="63"/>
      <c r="I9" s="63"/>
      <c r="J9" s="63"/>
      <c r="K9" s="20"/>
      <c r="L9" s="20"/>
      <c r="M9" s="20"/>
      <c r="N9" s="20"/>
      <c r="O9" s="20"/>
      <c r="P9" s="20"/>
      <c r="Q9" s="20"/>
      <c r="R9" s="20"/>
      <c r="S9" s="20"/>
      <c r="T9" s="20" t="s">
        <v>57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1" t="s">
        <v>12</v>
      </c>
      <c r="D10" s="64" t="s">
        <v>20</v>
      </c>
      <c r="E10" s="64" t="s">
        <v>0</v>
      </c>
      <c r="F10" s="67" t="s">
        <v>1</v>
      </c>
      <c r="G10" s="68"/>
      <c r="H10" s="68"/>
      <c r="I10" s="68"/>
      <c r="J10" s="69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/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209</v>
      </c>
      <c r="Q10" s="8" t="str">
        <f t="shared" si="0"/>
        <v>606</v>
      </c>
      <c r="R10" s="8" t="str">
        <f t="shared" si="0"/>
        <v/>
      </c>
      <c r="S10" s="8" t="str">
        <f t="shared" si="0"/>
        <v/>
      </c>
      <c r="T10" s="8" t="str">
        <f t="shared" si="0"/>
        <v>606</v>
      </c>
      <c r="U10" s="8" t="str">
        <f t="shared" si="0"/>
        <v>606</v>
      </c>
      <c r="V10" s="8" t="str">
        <f t="shared" si="0"/>
        <v>626</v>
      </c>
      <c r="W10" s="8" t="str">
        <f t="shared" si="0"/>
        <v/>
      </c>
      <c r="X10" s="8" t="str">
        <f>IF(OR(TRIM(X8)=0,TRIM(X8)=""),"",IF(IFERROR(TRIM(INDEX(QryItemNamed,MATCH(TRIM(X8),ITEM,0),2)),"")="Y","SPECIAL",LEFT(IFERROR(TRIM(INDEX(ITEM,MATCH(TRIM(X8),ITEM,0))),""),3)))</f>
        <v>630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>IF(OR(TRIM(AC8)=0,TRIM(AC8)=""),"",IF(IFERROR(TRIM(INDEX(QryItemNamed,MATCH(TRIM(AC8),ITEM,0),2)),"")="Y","SPECIAL",LEFT(IFERROR(TRIM(INDEX(ITEM,MATCH(TRIM(AC8),ITEM,0))),""),3)))</f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82"/>
      <c r="D11" s="65"/>
      <c r="E11" s="65"/>
      <c r="F11" s="70"/>
      <c r="G11" s="71"/>
      <c r="H11" s="71"/>
      <c r="I11" s="71"/>
      <c r="J11" s="72"/>
      <c r="K11" s="7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77" t="str">
        <f t="shared" si="1"/>
        <v/>
      </c>
      <c r="M11" s="77" t="str">
        <f t="shared" si="1"/>
        <v>ANCHOR ASSEMBLY REMOVED, TYPE A</v>
      </c>
      <c r="N11" s="77" t="str">
        <f t="shared" si="1"/>
        <v>ANCHOR ASSEMBLY REMOVED, TYPE T</v>
      </c>
      <c r="O11" s="60" t="str">
        <f t="shared" si="1"/>
        <v>ANCHOR ASSEMBLY REMOVED, TYPE E</v>
      </c>
      <c r="P11" s="60" t="str">
        <f t="shared" si="1"/>
        <v>RESHAPING UNDER GUARDRAIL</v>
      </c>
      <c r="Q11" s="60" t="str">
        <f t="shared" si="1"/>
        <v>GUARDRAIL, TYPE MGS</v>
      </c>
      <c r="R11" s="60" t="str">
        <f t="shared" si="1"/>
        <v/>
      </c>
      <c r="S11" s="60" t="str">
        <f t="shared" si="1"/>
        <v/>
      </c>
      <c r="T11" s="60" t="str">
        <f t="shared" si="1"/>
        <v>ANCHOR ASSEMBLY, MGS TYPE E, MASH 2016</v>
      </c>
      <c r="U11" s="60" t="str">
        <f t="shared" si="1"/>
        <v>ANCHOR ASSEMBLY, MGS TYPE T</v>
      </c>
      <c r="V11" s="60" t="str">
        <f t="shared" si="1"/>
        <v>BARRIER REFLECTOR, TYPE 5</v>
      </c>
      <c r="W11" s="60" t="str">
        <f t="shared" si="1"/>
        <v/>
      </c>
      <c r="X11" s="60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REMOVAL OF GROUND MOUNTED SIGN AND REERECTION</v>
      </c>
      <c r="Y11" s="60" t="str">
        <f t="shared" si="1"/>
        <v/>
      </c>
      <c r="Z11" s="60" t="str">
        <f t="shared" si="1"/>
        <v/>
      </c>
      <c r="AA11" s="78" t="str">
        <f t="shared" si="1"/>
        <v/>
      </c>
      <c r="AB11" s="60" t="str">
        <f t="shared" si="1"/>
        <v/>
      </c>
      <c r="AC11" s="60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0" t="str">
        <f t="shared" si="1"/>
        <v/>
      </c>
      <c r="AE11" s="60" t="str">
        <f t="shared" si="1"/>
        <v/>
      </c>
    </row>
    <row r="12" spans="1:38" ht="12.75" customHeight="1" x14ac:dyDescent="0.2">
      <c r="B12" s="82"/>
      <c r="D12" s="65"/>
      <c r="E12" s="65"/>
      <c r="F12" s="70"/>
      <c r="G12" s="71"/>
      <c r="H12" s="71"/>
      <c r="I12" s="71"/>
      <c r="J12" s="72"/>
      <c r="K12" s="76"/>
      <c r="L12" s="77"/>
      <c r="M12" s="77"/>
      <c r="N12" s="77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79"/>
      <c r="AB12" s="60"/>
      <c r="AC12" s="60"/>
      <c r="AD12" s="60"/>
      <c r="AE12" s="60"/>
    </row>
    <row r="13" spans="1:38" ht="12.75" customHeight="1" x14ac:dyDescent="0.2">
      <c r="B13" s="82"/>
      <c r="D13" s="65"/>
      <c r="E13" s="65"/>
      <c r="F13" s="70"/>
      <c r="G13" s="71"/>
      <c r="H13" s="71"/>
      <c r="I13" s="71"/>
      <c r="J13" s="72"/>
      <c r="K13" s="76"/>
      <c r="L13" s="77"/>
      <c r="M13" s="77"/>
      <c r="N13" s="77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79"/>
      <c r="AB13" s="60"/>
      <c r="AC13" s="60"/>
      <c r="AD13" s="60"/>
      <c r="AE13" s="60"/>
    </row>
    <row r="14" spans="1:38" ht="12.75" customHeight="1" x14ac:dyDescent="0.2">
      <c r="B14" s="82"/>
      <c r="D14" s="65"/>
      <c r="E14" s="65"/>
      <c r="F14" s="70"/>
      <c r="G14" s="71"/>
      <c r="H14" s="71"/>
      <c r="I14" s="71"/>
      <c r="J14" s="72"/>
      <c r="K14" s="76"/>
      <c r="L14" s="77"/>
      <c r="M14" s="77"/>
      <c r="N14" s="77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79"/>
      <c r="AB14" s="60"/>
      <c r="AC14" s="60"/>
      <c r="AD14" s="60"/>
      <c r="AE14" s="60"/>
    </row>
    <row r="15" spans="1:38" ht="12.75" customHeight="1" x14ac:dyDescent="0.2">
      <c r="B15" s="82"/>
      <c r="D15" s="65"/>
      <c r="E15" s="65"/>
      <c r="F15" s="70"/>
      <c r="G15" s="71"/>
      <c r="H15" s="71"/>
      <c r="I15" s="71"/>
      <c r="J15" s="72"/>
      <c r="K15" s="76"/>
      <c r="L15" s="77"/>
      <c r="M15" s="77"/>
      <c r="N15" s="77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79"/>
      <c r="AB15" s="60"/>
      <c r="AC15" s="60"/>
      <c r="AD15" s="60"/>
      <c r="AE15" s="60"/>
    </row>
    <row r="16" spans="1:38" ht="12.75" customHeight="1" x14ac:dyDescent="0.2">
      <c r="B16" s="82"/>
      <c r="D16" s="65"/>
      <c r="E16" s="65"/>
      <c r="F16" s="70"/>
      <c r="G16" s="71"/>
      <c r="H16" s="71"/>
      <c r="I16" s="71"/>
      <c r="J16" s="72"/>
      <c r="K16" s="76"/>
      <c r="L16" s="77"/>
      <c r="M16" s="77"/>
      <c r="N16" s="77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79"/>
      <c r="AB16" s="60"/>
      <c r="AC16" s="60"/>
      <c r="AD16" s="60"/>
      <c r="AE16" s="60"/>
    </row>
    <row r="17" spans="2:31" ht="12.75" customHeight="1" x14ac:dyDescent="0.2">
      <c r="B17" s="82"/>
      <c r="D17" s="65"/>
      <c r="E17" s="65"/>
      <c r="F17" s="70"/>
      <c r="G17" s="71"/>
      <c r="H17" s="71"/>
      <c r="I17" s="71"/>
      <c r="J17" s="72"/>
      <c r="K17" s="76"/>
      <c r="L17" s="77"/>
      <c r="M17" s="77"/>
      <c r="N17" s="77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79"/>
      <c r="AB17" s="60"/>
      <c r="AC17" s="60"/>
      <c r="AD17" s="60"/>
      <c r="AE17" s="60"/>
    </row>
    <row r="18" spans="2:31" ht="6.4" customHeight="1" x14ac:dyDescent="0.2">
      <c r="B18" s="82"/>
      <c r="D18" s="65"/>
      <c r="E18" s="65"/>
      <c r="F18" s="70"/>
      <c r="G18" s="71"/>
      <c r="H18" s="71"/>
      <c r="I18" s="71"/>
      <c r="J18" s="72"/>
      <c r="K18" s="76"/>
      <c r="L18" s="77"/>
      <c r="M18" s="77"/>
      <c r="N18" s="77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79"/>
      <c r="AB18" s="60"/>
      <c r="AC18" s="60"/>
      <c r="AD18" s="60"/>
      <c r="AE18" s="60"/>
    </row>
    <row r="19" spans="2:31" ht="12.75" customHeight="1" x14ac:dyDescent="0.2">
      <c r="B19" s="82"/>
      <c r="D19" s="65"/>
      <c r="E19" s="65"/>
      <c r="F19" s="70"/>
      <c r="G19" s="71"/>
      <c r="H19" s="71"/>
      <c r="I19" s="71"/>
      <c r="J19" s="72"/>
      <c r="K19" s="76"/>
      <c r="L19" s="77"/>
      <c r="M19" s="77"/>
      <c r="N19" s="77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79"/>
      <c r="AB19" s="60"/>
      <c r="AC19" s="60"/>
      <c r="AD19" s="60"/>
      <c r="AE19" s="60"/>
    </row>
    <row r="20" spans="2:31" ht="12.75" customHeight="1" x14ac:dyDescent="0.2">
      <c r="B20" s="82"/>
      <c r="D20" s="65"/>
      <c r="E20" s="65"/>
      <c r="F20" s="70"/>
      <c r="G20" s="71"/>
      <c r="H20" s="71"/>
      <c r="I20" s="71"/>
      <c r="J20" s="72"/>
      <c r="K20" s="76"/>
      <c r="L20" s="77"/>
      <c r="M20" s="77"/>
      <c r="N20" s="77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79"/>
      <c r="AB20" s="60"/>
      <c r="AC20" s="60"/>
      <c r="AD20" s="60"/>
      <c r="AE20" s="60"/>
    </row>
    <row r="21" spans="2:31" ht="12.75" customHeight="1" x14ac:dyDescent="0.2">
      <c r="B21" s="82"/>
      <c r="D21" s="65"/>
      <c r="E21" s="65"/>
      <c r="F21" s="70"/>
      <c r="G21" s="71"/>
      <c r="H21" s="71"/>
      <c r="I21" s="71"/>
      <c r="J21" s="72"/>
      <c r="K21" s="76"/>
      <c r="L21" s="77"/>
      <c r="M21" s="77"/>
      <c r="N21" s="77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79"/>
      <c r="AB21" s="60"/>
      <c r="AC21" s="60"/>
      <c r="AD21" s="60"/>
      <c r="AE21" s="60"/>
    </row>
    <row r="22" spans="2:31" ht="12.75" customHeight="1" x14ac:dyDescent="0.2">
      <c r="B22" s="82"/>
      <c r="D22" s="65"/>
      <c r="E22" s="65"/>
      <c r="F22" s="70"/>
      <c r="G22" s="71"/>
      <c r="H22" s="71"/>
      <c r="I22" s="71"/>
      <c r="J22" s="72"/>
      <c r="K22" s="76"/>
      <c r="L22" s="77"/>
      <c r="M22" s="77"/>
      <c r="N22" s="77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80"/>
      <c r="AB22" s="60"/>
      <c r="AC22" s="60"/>
      <c r="AD22" s="60"/>
      <c r="AE22" s="60"/>
    </row>
    <row r="23" spans="2:31" ht="12.75" customHeight="1" thickBot="1" x14ac:dyDescent="0.25">
      <c r="B23" s="83"/>
      <c r="D23" s="66"/>
      <c r="E23" s="66"/>
      <c r="F23" s="73"/>
      <c r="G23" s="74"/>
      <c r="H23" s="74"/>
      <c r="I23" s="74"/>
      <c r="J23" s="75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/>
      </c>
      <c r="M23" s="10" t="str">
        <f t="shared" si="2"/>
        <v>EACH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>STA</v>
      </c>
      <c r="Q23" s="10" t="str">
        <f t="shared" si="2"/>
        <v>FT</v>
      </c>
      <c r="R23" s="10" t="str">
        <f t="shared" si="2"/>
        <v/>
      </c>
      <c r="S23" s="10" t="str">
        <f t="shared" si="2"/>
        <v/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/>
      </c>
      <c r="X23" s="10" t="str">
        <f>IF(OR(TRIM(X8)=0,TRIM(X8)=""),"",IF(IFERROR(TRIM(INDEX(QryItemNamed,MATCH(TRIM(X8),ITEM,0),3)),"")="LS","",IFERROR(TRIM(INDEX(QryItemNamed,MATCH(TRIM(X8),ITEM,0),3)),"")))</f>
        <v>EACH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>IF(OR(TRIM(AC8)=0,TRIM(AC8)=""),"",IF(IFERROR(TRIM(INDEX(QryItemNamed,MATCH(TRIM(AC8),ITEM,0),3)),"")="LS","",IFERROR(TRIM(INDEX(QryItemNamed,MATCH(TRIM(AC8),ITEM,0),3)),"")))</f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46" t="s">
        <v>22</v>
      </c>
      <c r="E24" s="47"/>
      <c r="F24" s="47"/>
      <c r="G24" s="47"/>
      <c r="H24" s="47"/>
      <c r="I24" s="47"/>
      <c r="J24" s="48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32</v>
      </c>
      <c r="E25" s="32"/>
      <c r="F25" s="52">
        <v>45731</v>
      </c>
      <c r="G25" s="52"/>
      <c r="H25" s="15" t="s">
        <v>2</v>
      </c>
      <c r="I25" s="53">
        <v>45981</v>
      </c>
      <c r="J25" s="42"/>
      <c r="K25" s="33">
        <v>200</v>
      </c>
      <c r="L25" s="15"/>
      <c r="M25" s="15">
        <v>2</v>
      </c>
      <c r="N25" s="15"/>
      <c r="O25" s="15"/>
      <c r="P25" s="38">
        <v>3</v>
      </c>
      <c r="Q25" s="15">
        <v>125</v>
      </c>
      <c r="R25" s="15"/>
      <c r="S25" s="15"/>
      <c r="T25" s="15">
        <v>2</v>
      </c>
      <c r="U25" s="15"/>
      <c r="V25" s="15">
        <v>3</v>
      </c>
      <c r="W25" s="15"/>
      <c r="X25" s="15">
        <v>2</v>
      </c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33</v>
      </c>
      <c r="E26" s="32"/>
      <c r="F26" s="52">
        <v>45729</v>
      </c>
      <c r="G26" s="52"/>
      <c r="H26" s="15" t="s">
        <v>2</v>
      </c>
      <c r="I26" s="53">
        <v>45979</v>
      </c>
      <c r="J26" s="42"/>
      <c r="K26" s="33">
        <v>200</v>
      </c>
      <c r="L26" s="15"/>
      <c r="M26" s="15">
        <v>2</v>
      </c>
      <c r="N26" s="15"/>
      <c r="O26" s="15"/>
      <c r="P26" s="38">
        <v>3</v>
      </c>
      <c r="Q26" s="15">
        <v>125</v>
      </c>
      <c r="R26" s="15"/>
      <c r="S26" s="15"/>
      <c r="T26" s="15">
        <v>2</v>
      </c>
      <c r="U26" s="15"/>
      <c r="V26" s="15">
        <v>3</v>
      </c>
      <c r="W26" s="15"/>
      <c r="X26" s="15">
        <v>2</v>
      </c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34</v>
      </c>
      <c r="E27" s="32"/>
      <c r="F27" s="52">
        <v>48691.5</v>
      </c>
      <c r="G27" s="52"/>
      <c r="H27" s="15" t="s">
        <v>2</v>
      </c>
      <c r="I27" s="53">
        <v>48891.5</v>
      </c>
      <c r="J27" s="42"/>
      <c r="K27" s="33">
        <v>137.5</v>
      </c>
      <c r="L27" s="15"/>
      <c r="M27" s="15"/>
      <c r="N27" s="15"/>
      <c r="O27" s="15">
        <v>1</v>
      </c>
      <c r="P27" s="38">
        <v>2</v>
      </c>
      <c r="Q27" s="15">
        <v>137.5</v>
      </c>
      <c r="R27" s="15"/>
      <c r="S27" s="15"/>
      <c r="T27" s="15">
        <v>1</v>
      </c>
      <c r="U27" s="15"/>
      <c r="V27" s="15">
        <v>3</v>
      </c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35</v>
      </c>
      <c r="E28" s="32"/>
      <c r="F28" s="52">
        <v>48754</v>
      </c>
      <c r="G28" s="52"/>
      <c r="H28" s="15" t="s">
        <v>2</v>
      </c>
      <c r="I28" s="53">
        <v>48891.5</v>
      </c>
      <c r="J28" s="42"/>
      <c r="K28" s="33">
        <v>87.5</v>
      </c>
      <c r="L28" s="15"/>
      <c r="M28" s="15"/>
      <c r="N28" s="15"/>
      <c r="O28" s="15">
        <v>1</v>
      </c>
      <c r="P28" s="38">
        <v>1</v>
      </c>
      <c r="Q28" s="15">
        <v>87.5</v>
      </c>
      <c r="R28" s="15"/>
      <c r="S28" s="15"/>
      <c r="T28" s="15">
        <v>1</v>
      </c>
      <c r="U28" s="15"/>
      <c r="V28" s="15">
        <v>3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36</v>
      </c>
      <c r="E29" s="32"/>
      <c r="F29" s="52">
        <v>48922.5</v>
      </c>
      <c r="G29" s="52"/>
      <c r="H29" s="15" t="s">
        <v>2</v>
      </c>
      <c r="I29" s="53">
        <v>49060</v>
      </c>
      <c r="J29" s="42"/>
      <c r="K29" s="33">
        <v>87.5</v>
      </c>
      <c r="L29" s="15"/>
      <c r="M29" s="15"/>
      <c r="N29" s="15"/>
      <c r="O29" s="15">
        <v>1</v>
      </c>
      <c r="P29" s="38">
        <v>1</v>
      </c>
      <c r="Q29" s="15">
        <v>87.5</v>
      </c>
      <c r="R29" s="15"/>
      <c r="S29" s="15"/>
      <c r="T29" s="15">
        <v>1</v>
      </c>
      <c r="U29" s="15"/>
      <c r="V29" s="15">
        <v>3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37</v>
      </c>
      <c r="E30" s="32"/>
      <c r="F30" s="52">
        <v>48923</v>
      </c>
      <c r="G30" s="52"/>
      <c r="H30" s="15" t="s">
        <v>2</v>
      </c>
      <c r="I30" s="40">
        <v>49123</v>
      </c>
      <c r="J30" s="42"/>
      <c r="K30" s="33">
        <v>137.5</v>
      </c>
      <c r="L30" s="15"/>
      <c r="M30" s="15"/>
      <c r="N30" s="15"/>
      <c r="O30" s="15">
        <v>1</v>
      </c>
      <c r="P30" s="38">
        <v>2</v>
      </c>
      <c r="Q30" s="15">
        <v>137.5</v>
      </c>
      <c r="R30" s="15"/>
      <c r="S30" s="15"/>
      <c r="T30" s="15">
        <v>1</v>
      </c>
      <c r="U30" s="15"/>
      <c r="V30" s="15">
        <v>3</v>
      </c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38</v>
      </c>
      <c r="E31" s="32"/>
      <c r="F31" s="52">
        <v>62857.5</v>
      </c>
      <c r="G31" s="52"/>
      <c r="H31" s="15" t="s">
        <v>2</v>
      </c>
      <c r="I31" s="53">
        <v>63157.5</v>
      </c>
      <c r="J31" s="42"/>
      <c r="K31" s="33"/>
      <c r="L31" s="15"/>
      <c r="M31" s="15"/>
      <c r="N31" s="15"/>
      <c r="O31" s="15">
        <v>2</v>
      </c>
      <c r="P31" s="38">
        <v>3</v>
      </c>
      <c r="Q31" s="15"/>
      <c r="R31" s="15"/>
      <c r="S31" s="15"/>
      <c r="T31" s="15">
        <v>2</v>
      </c>
      <c r="U31" s="15"/>
      <c r="V31" s="15">
        <v>2</v>
      </c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39</v>
      </c>
      <c r="E32" s="32"/>
      <c r="F32" s="52">
        <v>62986</v>
      </c>
      <c r="G32" s="52"/>
      <c r="H32" s="15" t="s">
        <v>2</v>
      </c>
      <c r="I32" s="53">
        <v>63085.5</v>
      </c>
      <c r="J32" s="42"/>
      <c r="K32" s="33"/>
      <c r="L32" s="15"/>
      <c r="M32" s="15"/>
      <c r="N32" s="15"/>
      <c r="O32" s="15">
        <v>1</v>
      </c>
      <c r="P32" s="38">
        <v>1</v>
      </c>
      <c r="Q32" s="15"/>
      <c r="R32" s="15"/>
      <c r="S32" s="15"/>
      <c r="T32" s="15">
        <v>1</v>
      </c>
      <c r="U32" s="15"/>
      <c r="V32" s="15">
        <v>1</v>
      </c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40</v>
      </c>
      <c r="E33" s="32"/>
      <c r="F33" s="52">
        <v>63417</v>
      </c>
      <c r="G33" s="52"/>
      <c r="H33" s="15" t="s">
        <v>2</v>
      </c>
      <c r="I33" s="53">
        <v>63627.5</v>
      </c>
      <c r="J33" s="42"/>
      <c r="K33" s="33"/>
      <c r="L33" s="15"/>
      <c r="M33" s="15"/>
      <c r="N33" s="15"/>
      <c r="O33" s="15">
        <v>1</v>
      </c>
      <c r="P33" s="38">
        <v>2</v>
      </c>
      <c r="Q33" s="15"/>
      <c r="R33" s="15"/>
      <c r="S33" s="15"/>
      <c r="T33" s="15">
        <v>1</v>
      </c>
      <c r="U33" s="15"/>
      <c r="V33" s="15">
        <v>1</v>
      </c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41</v>
      </c>
      <c r="E34" s="32"/>
      <c r="F34" s="52">
        <v>63524</v>
      </c>
      <c r="G34" s="52"/>
      <c r="H34" s="15" t="s">
        <v>2</v>
      </c>
      <c r="I34" s="53">
        <v>63786.5</v>
      </c>
      <c r="J34" s="42"/>
      <c r="K34" s="33"/>
      <c r="L34" s="15"/>
      <c r="M34" s="15"/>
      <c r="N34" s="15"/>
      <c r="O34" s="15">
        <v>1</v>
      </c>
      <c r="P34" s="38">
        <v>3</v>
      </c>
      <c r="Q34" s="15"/>
      <c r="R34" s="15"/>
      <c r="S34" s="15"/>
      <c r="T34" s="15">
        <v>1</v>
      </c>
      <c r="U34" s="15"/>
      <c r="V34" s="15">
        <v>1</v>
      </c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42</v>
      </c>
      <c r="E35" s="32"/>
      <c r="F35" s="52">
        <v>64884</v>
      </c>
      <c r="G35" s="52"/>
      <c r="H35" s="15" t="s">
        <v>2</v>
      </c>
      <c r="I35" s="53">
        <v>65021.5</v>
      </c>
      <c r="J35" s="42"/>
      <c r="K35" s="33"/>
      <c r="L35" s="15"/>
      <c r="M35" s="15"/>
      <c r="N35" s="15"/>
      <c r="O35" s="15">
        <v>1</v>
      </c>
      <c r="P35" s="38">
        <v>1</v>
      </c>
      <c r="Q35" s="15"/>
      <c r="R35" s="15"/>
      <c r="S35" s="15"/>
      <c r="T35" s="15">
        <v>1</v>
      </c>
      <c r="U35" s="15"/>
      <c r="V35" s="15">
        <v>1</v>
      </c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43</v>
      </c>
      <c r="E36" s="32"/>
      <c r="F36" s="52">
        <v>64911</v>
      </c>
      <c r="G36" s="52"/>
      <c r="H36" s="15" t="s">
        <v>2</v>
      </c>
      <c r="I36" s="53">
        <v>64999</v>
      </c>
      <c r="J36" s="42"/>
      <c r="K36" s="33"/>
      <c r="L36" s="15"/>
      <c r="M36" s="15"/>
      <c r="N36" s="15"/>
      <c r="O36" s="15">
        <v>1</v>
      </c>
      <c r="P36" s="38">
        <v>1</v>
      </c>
      <c r="Q36" s="15"/>
      <c r="R36" s="15"/>
      <c r="S36" s="15"/>
      <c r="T36" s="15">
        <v>1</v>
      </c>
      <c r="U36" s="15"/>
      <c r="V36" s="15">
        <v>1</v>
      </c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44</v>
      </c>
      <c r="E37" s="32"/>
      <c r="F37" s="52">
        <v>65033</v>
      </c>
      <c r="G37" s="52"/>
      <c r="H37" s="15" t="s">
        <v>2</v>
      </c>
      <c r="I37" s="53">
        <v>65170</v>
      </c>
      <c r="J37" s="42"/>
      <c r="K37" s="33"/>
      <c r="L37" s="15"/>
      <c r="M37" s="15"/>
      <c r="N37" s="15"/>
      <c r="O37" s="15">
        <v>1</v>
      </c>
      <c r="P37" s="38">
        <v>1</v>
      </c>
      <c r="Q37" s="15"/>
      <c r="R37" s="15"/>
      <c r="S37" s="15"/>
      <c r="T37" s="15">
        <v>1</v>
      </c>
      <c r="U37" s="15"/>
      <c r="V37" s="15">
        <v>1</v>
      </c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 t="s">
        <v>45</v>
      </c>
      <c r="E38" s="32"/>
      <c r="F38" s="52">
        <v>65055</v>
      </c>
      <c r="G38" s="52"/>
      <c r="H38" s="15" t="s">
        <v>2</v>
      </c>
      <c r="I38" s="40">
        <v>65142.5</v>
      </c>
      <c r="J38" s="42"/>
      <c r="K38" s="33"/>
      <c r="L38" s="15"/>
      <c r="M38" s="15"/>
      <c r="N38" s="15"/>
      <c r="O38" s="15">
        <v>1</v>
      </c>
      <c r="P38" s="38">
        <v>1</v>
      </c>
      <c r="Q38" s="15"/>
      <c r="R38" s="15"/>
      <c r="S38" s="15"/>
      <c r="T38" s="15">
        <v>1</v>
      </c>
      <c r="U38" s="15"/>
      <c r="V38" s="15">
        <v>1</v>
      </c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46</v>
      </c>
      <c r="E39" s="15"/>
      <c r="F39" s="52">
        <v>68063</v>
      </c>
      <c r="G39" s="52"/>
      <c r="H39" s="15" t="s">
        <v>2</v>
      </c>
      <c r="I39" s="53">
        <v>68324</v>
      </c>
      <c r="J39" s="42"/>
      <c r="K39" s="33"/>
      <c r="L39" s="15"/>
      <c r="M39" s="15"/>
      <c r="N39" s="15"/>
      <c r="O39" s="15">
        <v>1</v>
      </c>
      <c r="P39" s="38">
        <v>3</v>
      </c>
      <c r="Q39" s="15"/>
      <c r="R39" s="15"/>
      <c r="S39" s="15"/>
      <c r="T39" s="15">
        <v>1</v>
      </c>
      <c r="U39" s="15"/>
      <c r="V39" s="15">
        <v>1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47</v>
      </c>
      <c r="E40" s="15"/>
      <c r="F40" s="52">
        <v>68162.5</v>
      </c>
      <c r="G40" s="52"/>
      <c r="H40" s="15" t="s">
        <v>2</v>
      </c>
      <c r="I40" s="53">
        <v>68285</v>
      </c>
      <c r="J40" s="42"/>
      <c r="K40" s="33"/>
      <c r="L40" s="15"/>
      <c r="M40" s="15"/>
      <c r="N40" s="15"/>
      <c r="O40" s="15">
        <v>1</v>
      </c>
      <c r="P40" s="38">
        <v>1</v>
      </c>
      <c r="Q40" s="15"/>
      <c r="R40" s="15"/>
      <c r="S40" s="15"/>
      <c r="T40" s="15">
        <v>1</v>
      </c>
      <c r="U40" s="15"/>
      <c r="V40" s="15">
        <v>1</v>
      </c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35"/>
      <c r="E41" s="35"/>
      <c r="F41" s="49"/>
      <c r="G41" s="51"/>
      <c r="H41" s="36"/>
      <c r="I41" s="49"/>
      <c r="J41" s="50"/>
      <c r="K41" s="37"/>
      <c r="L41" s="15"/>
      <c r="M41" s="35"/>
      <c r="N41" s="35"/>
      <c r="O41" s="35"/>
      <c r="P41" s="39"/>
      <c r="Q41" s="35"/>
      <c r="R41" s="1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2:31" ht="12.75" customHeight="1" x14ac:dyDescent="0.2">
      <c r="B42" s="30"/>
      <c r="D42" s="43" t="s">
        <v>23</v>
      </c>
      <c r="E42" s="44"/>
      <c r="F42" s="44"/>
      <c r="G42" s="44"/>
      <c r="H42" s="44"/>
      <c r="I42" s="44"/>
      <c r="J42" s="45"/>
      <c r="K42" s="17"/>
      <c r="L42" s="15"/>
      <c r="M42" s="15"/>
      <c r="N42" s="15"/>
      <c r="O42" s="15"/>
      <c r="P42" s="38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2</v>
      </c>
      <c r="D43" s="15" t="s">
        <v>48</v>
      </c>
      <c r="E43" s="15"/>
      <c r="F43" s="40">
        <v>82248.7</v>
      </c>
      <c r="G43" s="41"/>
      <c r="H43" s="15" t="s">
        <v>2</v>
      </c>
      <c r="I43" s="40">
        <v>82361.2</v>
      </c>
      <c r="J43" s="42"/>
      <c r="K43" s="17">
        <v>87.5</v>
      </c>
      <c r="L43" s="15"/>
      <c r="M43" s="15">
        <v>1</v>
      </c>
      <c r="N43" s="15"/>
      <c r="O43" s="15"/>
      <c r="P43" s="38">
        <v>1</v>
      </c>
      <c r="Q43" s="15">
        <v>50</v>
      </c>
      <c r="R43" s="15"/>
      <c r="S43" s="15"/>
      <c r="T43" s="15">
        <v>1</v>
      </c>
      <c r="U43" s="15"/>
      <c r="V43" s="15">
        <v>2</v>
      </c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2</v>
      </c>
      <c r="D44" s="15" t="s">
        <v>49</v>
      </c>
      <c r="E44" s="15"/>
      <c r="F44" s="40">
        <v>82263.5</v>
      </c>
      <c r="G44" s="41"/>
      <c r="H44" s="15" t="s">
        <v>2</v>
      </c>
      <c r="I44" s="40">
        <v>82376</v>
      </c>
      <c r="J44" s="42"/>
      <c r="K44" s="17">
        <v>87.5</v>
      </c>
      <c r="L44" s="15"/>
      <c r="M44" s="15">
        <v>1</v>
      </c>
      <c r="N44" s="15"/>
      <c r="O44" s="15"/>
      <c r="P44" s="38">
        <v>1</v>
      </c>
      <c r="Q44" s="15">
        <v>50</v>
      </c>
      <c r="R44" s="15"/>
      <c r="S44" s="15"/>
      <c r="T44" s="15">
        <v>1</v>
      </c>
      <c r="U44" s="15"/>
      <c r="V44" s="15">
        <v>2</v>
      </c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2</v>
      </c>
      <c r="D45" s="15" t="s">
        <v>50</v>
      </c>
      <c r="E45" s="15"/>
      <c r="F45" s="40">
        <v>82412</v>
      </c>
      <c r="G45" s="41"/>
      <c r="H45" s="15" t="s">
        <v>2</v>
      </c>
      <c r="I45" s="40">
        <v>82524.5</v>
      </c>
      <c r="J45" s="42"/>
      <c r="K45" s="17">
        <v>87.5</v>
      </c>
      <c r="L45" s="15"/>
      <c r="M45" s="15">
        <v>1</v>
      </c>
      <c r="N45" s="15"/>
      <c r="O45" s="15"/>
      <c r="P45" s="38">
        <v>1</v>
      </c>
      <c r="Q45" s="15">
        <v>87.5</v>
      </c>
      <c r="R45" s="15"/>
      <c r="S45" s="15"/>
      <c r="T45" s="15">
        <v>1</v>
      </c>
      <c r="U45" s="15"/>
      <c r="V45" s="15">
        <v>2</v>
      </c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2</v>
      </c>
      <c r="D46" s="15" t="s">
        <v>51</v>
      </c>
      <c r="E46" s="15"/>
      <c r="F46" s="40">
        <v>82426.8</v>
      </c>
      <c r="G46" s="41"/>
      <c r="H46" s="15" t="s">
        <v>2</v>
      </c>
      <c r="I46" s="40">
        <v>82539.3</v>
      </c>
      <c r="J46" s="42"/>
      <c r="K46" s="17">
        <v>87.5</v>
      </c>
      <c r="L46" s="15"/>
      <c r="M46" s="15">
        <v>1</v>
      </c>
      <c r="N46" s="15"/>
      <c r="O46" s="15"/>
      <c r="P46" s="38">
        <v>1</v>
      </c>
      <c r="Q46" s="15">
        <v>87.5</v>
      </c>
      <c r="R46" s="15"/>
      <c r="S46" s="15"/>
      <c r="T46" s="15">
        <v>1</v>
      </c>
      <c r="U46" s="15"/>
      <c r="V46" s="15">
        <v>2</v>
      </c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52</v>
      </c>
      <c r="E47" s="15"/>
      <c r="F47" s="40">
        <v>91828.7</v>
      </c>
      <c r="G47" s="41"/>
      <c r="H47" s="15" t="s">
        <v>2</v>
      </c>
      <c r="I47" s="40">
        <v>91953.7</v>
      </c>
      <c r="J47" s="42"/>
      <c r="K47" s="17">
        <v>100</v>
      </c>
      <c r="L47" s="15"/>
      <c r="M47" s="15">
        <v>1</v>
      </c>
      <c r="N47" s="15"/>
      <c r="O47" s="15"/>
      <c r="P47" s="38">
        <v>1</v>
      </c>
      <c r="Q47" s="15">
        <v>62.5</v>
      </c>
      <c r="R47" s="15"/>
      <c r="S47" s="15"/>
      <c r="T47" s="15">
        <v>1</v>
      </c>
      <c r="U47" s="15"/>
      <c r="V47" s="15">
        <v>2</v>
      </c>
      <c r="W47" s="15"/>
      <c r="X47" s="15">
        <v>1</v>
      </c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53</v>
      </c>
      <c r="E48" s="15"/>
      <c r="F48" s="40">
        <v>91860.3</v>
      </c>
      <c r="G48" s="41"/>
      <c r="H48" s="15" t="s">
        <v>2</v>
      </c>
      <c r="I48" s="40">
        <v>91985.3</v>
      </c>
      <c r="J48" s="42"/>
      <c r="K48" s="17">
        <v>100</v>
      </c>
      <c r="L48" s="15"/>
      <c r="M48" s="15">
        <v>1</v>
      </c>
      <c r="N48" s="15"/>
      <c r="O48" s="15"/>
      <c r="P48" s="38">
        <v>1</v>
      </c>
      <c r="Q48" s="15">
        <v>62.5</v>
      </c>
      <c r="R48" s="15"/>
      <c r="S48" s="15"/>
      <c r="T48" s="15">
        <v>1</v>
      </c>
      <c r="U48" s="15"/>
      <c r="V48" s="15">
        <v>2</v>
      </c>
      <c r="W48" s="15"/>
      <c r="X48" s="15">
        <v>1</v>
      </c>
      <c r="Y48" s="15"/>
      <c r="Z48" s="15"/>
      <c r="AA48" s="15"/>
      <c r="AB48" s="15"/>
      <c r="AC48" s="15"/>
      <c r="AD48" s="15"/>
      <c r="AE48" s="15"/>
    </row>
    <row r="49" spans="2:38" ht="12.75" customHeight="1" x14ac:dyDescent="0.2">
      <c r="B49" s="30">
        <v>1</v>
      </c>
      <c r="D49" s="15" t="s">
        <v>54</v>
      </c>
      <c r="E49" s="15"/>
      <c r="F49" s="40">
        <v>92003.8</v>
      </c>
      <c r="G49" s="41"/>
      <c r="H49" s="15" t="s">
        <v>2</v>
      </c>
      <c r="I49" s="40">
        <v>92112</v>
      </c>
      <c r="J49" s="42"/>
      <c r="K49" s="17">
        <v>100</v>
      </c>
      <c r="L49" s="15"/>
      <c r="M49" s="15"/>
      <c r="N49" s="15">
        <v>1</v>
      </c>
      <c r="O49" s="15"/>
      <c r="P49" s="38">
        <v>1</v>
      </c>
      <c r="Q49" s="15">
        <v>100</v>
      </c>
      <c r="R49" s="15"/>
      <c r="S49" s="15"/>
      <c r="T49" s="15"/>
      <c r="U49" s="15">
        <v>1</v>
      </c>
      <c r="V49" s="15">
        <v>2</v>
      </c>
      <c r="W49" s="15"/>
      <c r="X49" s="15">
        <v>1</v>
      </c>
      <c r="Y49" s="15"/>
      <c r="Z49" s="15"/>
      <c r="AA49" s="15"/>
      <c r="AB49" s="15"/>
      <c r="AC49" s="15"/>
      <c r="AD49" s="15"/>
      <c r="AE49" s="15"/>
    </row>
    <row r="50" spans="2:38" ht="12.75" customHeight="1" x14ac:dyDescent="0.2">
      <c r="B50" s="30">
        <v>1</v>
      </c>
      <c r="D50" s="15" t="s">
        <v>55</v>
      </c>
      <c r="E50" s="15"/>
      <c r="F50" s="40">
        <v>92035.4</v>
      </c>
      <c r="G50" s="41"/>
      <c r="H50" s="15" t="s">
        <v>2</v>
      </c>
      <c r="I50" s="40">
        <v>92091.4</v>
      </c>
      <c r="J50" s="42"/>
      <c r="K50" s="17">
        <v>50</v>
      </c>
      <c r="L50" s="15"/>
      <c r="M50" s="15"/>
      <c r="N50" s="15">
        <v>1</v>
      </c>
      <c r="O50" s="15"/>
      <c r="P50" s="38">
        <v>1</v>
      </c>
      <c r="Q50" s="15">
        <v>50</v>
      </c>
      <c r="R50" s="15"/>
      <c r="S50" s="15"/>
      <c r="T50" s="15"/>
      <c r="U50" s="15">
        <v>1</v>
      </c>
      <c r="V50" s="15">
        <v>2</v>
      </c>
      <c r="W50" s="15"/>
      <c r="X50" s="15">
        <v>1</v>
      </c>
      <c r="Y50" s="15"/>
      <c r="Z50" s="15"/>
      <c r="AA50" s="15"/>
      <c r="AB50" s="15"/>
      <c r="AC50" s="15"/>
      <c r="AD50" s="15"/>
      <c r="AE50" s="15"/>
    </row>
    <row r="51" spans="2:38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L51" s="5" t="s">
        <v>21</v>
      </c>
    </row>
    <row r="52" spans="2:38" ht="12.75" customHeight="1" thickBot="1" x14ac:dyDescent="0.25">
      <c r="B52" s="31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8" ht="12.75" customHeight="1" x14ac:dyDescent="0.2">
      <c r="B53" s="5" t="s">
        <v>13</v>
      </c>
      <c r="D53" s="57" t="s">
        <v>3</v>
      </c>
      <c r="E53" s="58"/>
      <c r="F53" s="58"/>
      <c r="G53" s="58"/>
      <c r="H53" s="58"/>
      <c r="I53" s="58"/>
      <c r="J53" s="59"/>
      <c r="K53" s="19">
        <f>IF(K8="","",IF(K23="",IF(SUM(COUNTIF(K24:K52,"LS")+COUNTIF(K24:K52,"LUMP"))&gt;0,"LS",""),IF(SUM(K24:K52)&gt;0,ROUNDUP(SUM(K24:K52),0),"")))</f>
        <v>1550</v>
      </c>
      <c r="L53" s="19" t="str">
        <f t="shared" ref="L53:AE53" si="3">IF(L8="","",IF(L23="",IF(SUM(COUNTIF(L24:L52,"LS")+COUNTIF(L24:L52,"LUMP"))&gt;0,"LS",""),IF(SUM(L24:L52)&gt;0,ROUNDUP(SUM(L24:L52),0),"")))</f>
        <v/>
      </c>
      <c r="M53" s="19">
        <f t="shared" si="3"/>
        <v>10</v>
      </c>
      <c r="N53" s="19">
        <f t="shared" si="3"/>
        <v>2</v>
      </c>
      <c r="O53" s="19">
        <f t="shared" si="3"/>
        <v>15</v>
      </c>
      <c r="P53" s="19">
        <f>IF(P8="","",IF(P23="",IF(SUM(COUNTIF(P24:P52,"LS")+COUNTIF(P24:P52,"LUMP"))&gt;0,"LS",""),IF(SUM(P24:P52)&gt;0,ROUNDUP(SUM(P24:P52),0),"")))</f>
        <v>37</v>
      </c>
      <c r="Q53" s="19">
        <f t="shared" si="3"/>
        <v>1250</v>
      </c>
      <c r="R53" s="19" t="str">
        <f t="shared" si="3"/>
        <v/>
      </c>
      <c r="S53" s="19" t="str">
        <f t="shared" si="3"/>
        <v/>
      </c>
      <c r="T53" s="19">
        <f t="shared" si="3"/>
        <v>25</v>
      </c>
      <c r="U53" s="19">
        <f t="shared" si="3"/>
        <v>2</v>
      </c>
      <c r="V53" s="19">
        <f t="shared" si="3"/>
        <v>45</v>
      </c>
      <c r="W53" s="19" t="str">
        <f t="shared" si="3"/>
        <v/>
      </c>
      <c r="X53" s="19">
        <f>IF(X8="","",IF(X23="",IF(SUM(COUNTIF(X24:X52,"LS")+COUNTIF(X24:X52,"LUMP"))&gt;0,"LS",""),IF(SUM(X24:X52)&gt;0,ROUNDUP(SUM(X24:X52),0),"")))</f>
        <v>8</v>
      </c>
      <c r="Y53" s="19" t="str">
        <f t="shared" si="3"/>
        <v/>
      </c>
      <c r="Z53" s="19" t="str">
        <f t="shared" si="3"/>
        <v/>
      </c>
      <c r="AA53" s="19" t="str">
        <f t="shared" si="3"/>
        <v/>
      </c>
      <c r="AB53" s="19" t="str">
        <f t="shared" si="3"/>
        <v/>
      </c>
      <c r="AC53" s="19" t="str">
        <f>IF(AC8="","",IF(AC23="",IF(SUM(COUNTIF(AC24:AC52,"LS")+COUNTIF(AC24:AC52,"LUMP"))&gt;0,"LS",""),IF(SUM(AC24:AC52)&gt;0,ROUNDUP(SUM(AC24:AC52),0),"")))</f>
        <v/>
      </c>
      <c r="AD53" s="19" t="str">
        <f t="shared" si="3"/>
        <v/>
      </c>
      <c r="AE53" s="19" t="str">
        <f t="shared" si="3"/>
        <v/>
      </c>
    </row>
    <row r="54" spans="2:38" ht="12.75" customHeight="1" thickBot="1" x14ac:dyDescent="0.25"/>
    <row r="55" spans="2:38" ht="12.75" customHeight="1" thickBot="1" x14ac:dyDescent="0.25">
      <c r="B55" s="27" t="s">
        <v>11</v>
      </c>
      <c r="D55" s="61">
        <f>D7+1</f>
        <v>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</row>
    <row r="56" spans="2:38" ht="12.75" customHeight="1" thickBot="1" x14ac:dyDescent="0.25">
      <c r="B56" s="28"/>
      <c r="D56" s="62" t="s">
        <v>9</v>
      </c>
      <c r="E56" s="62"/>
      <c r="F56" s="62"/>
      <c r="G56" s="62"/>
      <c r="H56" s="62"/>
      <c r="I56" s="62"/>
      <c r="J56" s="62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2:38" ht="12.75" customHeight="1" thickBot="1" x14ac:dyDescent="0.25">
      <c r="D57" s="63" t="s">
        <v>10</v>
      </c>
      <c r="E57" s="63"/>
      <c r="F57" s="63"/>
      <c r="G57" s="63"/>
      <c r="H57" s="63"/>
      <c r="I57" s="63"/>
      <c r="J57" s="63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8" ht="12.75" customHeight="1" x14ac:dyDescent="0.2">
      <c r="B58" s="81" t="s">
        <v>12</v>
      </c>
      <c r="D58" s="64" t="s">
        <v>20</v>
      </c>
      <c r="E58" s="64" t="s">
        <v>0</v>
      </c>
      <c r="F58" s="67" t="s">
        <v>1</v>
      </c>
      <c r="G58" s="68"/>
      <c r="H58" s="68"/>
      <c r="I58" s="68"/>
      <c r="J58" s="69"/>
      <c r="K58" s="7" t="str">
        <f t="shared" ref="K58:AE58" si="4">IF(OR(TRIM(K56)=0,TRIM(K56)=""),"",IF(IFERROR(TRIM(INDEX(QryItemNamed,MATCH(TRIM(K56),ITEM,0),2)),"")="Y","SPECIAL",LEFT(IFERROR(TRIM(INDEX(ITEM,MATCH(TRIM(K56),ITEM,0))),""),3)))</f>
        <v/>
      </c>
      <c r="L58" s="8" t="str">
        <f t="shared" si="4"/>
        <v/>
      </c>
      <c r="M58" s="8" t="str">
        <f t="shared" si="4"/>
        <v/>
      </c>
      <c r="N58" s="8" t="str">
        <f t="shared" si="4"/>
        <v/>
      </c>
      <c r="O58" s="8" t="str">
        <f t="shared" si="4"/>
        <v/>
      </c>
      <c r="P58" s="8" t="str">
        <f t="shared" si="4"/>
        <v/>
      </c>
      <c r="Q58" s="8" t="str">
        <f t="shared" si="4"/>
        <v/>
      </c>
      <c r="R58" s="34"/>
      <c r="S58" s="8" t="str">
        <f t="shared" si="4"/>
        <v/>
      </c>
      <c r="T58" s="8" t="str">
        <f t="shared" si="4"/>
        <v/>
      </c>
      <c r="U58" s="8" t="str">
        <f t="shared" si="4"/>
        <v/>
      </c>
      <c r="V58" s="8" t="str">
        <f t="shared" si="4"/>
        <v/>
      </c>
      <c r="W58" s="8" t="str">
        <f t="shared" si="4"/>
        <v/>
      </c>
      <c r="X58" s="8" t="str">
        <f t="shared" si="4"/>
        <v/>
      </c>
      <c r="Y58" s="8" t="str">
        <f t="shared" si="4"/>
        <v/>
      </c>
      <c r="Z58" s="8" t="str">
        <f t="shared" si="4"/>
        <v/>
      </c>
      <c r="AA58" s="8" t="str">
        <f t="shared" si="4"/>
        <v/>
      </c>
      <c r="AB58" s="8" t="str">
        <f t="shared" si="4"/>
        <v/>
      </c>
      <c r="AC58" s="8" t="str">
        <f t="shared" si="4"/>
        <v/>
      </c>
      <c r="AD58" s="8" t="str">
        <f t="shared" si="4"/>
        <v/>
      </c>
      <c r="AE58" s="8" t="str">
        <f t="shared" si="4"/>
        <v/>
      </c>
    </row>
    <row r="59" spans="2:38" ht="12.75" customHeight="1" x14ac:dyDescent="0.2">
      <c r="B59" s="82"/>
      <c r="D59" s="65"/>
      <c r="E59" s="65"/>
      <c r="F59" s="70"/>
      <c r="G59" s="71"/>
      <c r="H59" s="71"/>
      <c r="I59" s="71"/>
      <c r="J59" s="72"/>
      <c r="K59" s="76" t="str">
        <f t="shared" ref="K59:AE59" si="5">IF(OR(TRIM(K56)=0,TRIM(K56)=""),IF(K57="","",K57),IF(IFERROR(TRIM(INDEX(QryItemNamed,MATCH(TRIM(K56),ITEM,0),2)),"")="Y",TRIM(RIGHT(IFERROR(TRIM(INDEX(QryItemNamed,MATCH(TRIM(K56),ITEM,0),4)),"123456789012"),LEN(IFERROR(TRIM(INDEX(QryItemNamed,MATCH(TRIM(K56),ITEM,0),4)),"123456789012"))-9))&amp;K57,IFERROR(TRIM(INDEX(QryItemNamed,MATCH(TRIM(K56),ITEM,0),4))&amp;K57,"ITEM CODE DOES NOT EXIST IN ITEM MASTER")))</f>
        <v/>
      </c>
      <c r="L59" s="77" t="str">
        <f t="shared" si="5"/>
        <v/>
      </c>
      <c r="M59" s="77" t="str">
        <f t="shared" si="5"/>
        <v/>
      </c>
      <c r="N59" s="77" t="str">
        <f t="shared" si="5"/>
        <v/>
      </c>
      <c r="O59" s="60" t="str">
        <f t="shared" si="5"/>
        <v/>
      </c>
      <c r="P59" s="60" t="str">
        <f t="shared" si="5"/>
        <v/>
      </c>
      <c r="Q59" s="60" t="str">
        <f t="shared" si="5"/>
        <v/>
      </c>
      <c r="R59" s="60" t="str">
        <f t="shared" si="5"/>
        <v/>
      </c>
      <c r="S59" s="60" t="str">
        <f t="shared" si="5"/>
        <v/>
      </c>
      <c r="T59" s="60" t="str">
        <f t="shared" si="5"/>
        <v/>
      </c>
      <c r="U59" s="60" t="str">
        <f t="shared" si="5"/>
        <v/>
      </c>
      <c r="V59" s="60" t="str">
        <f t="shared" si="5"/>
        <v/>
      </c>
      <c r="W59" s="60" t="str">
        <f t="shared" si="5"/>
        <v/>
      </c>
      <c r="X59" s="60" t="str">
        <f t="shared" si="5"/>
        <v/>
      </c>
      <c r="Y59" s="60" t="str">
        <f t="shared" si="5"/>
        <v/>
      </c>
      <c r="Z59" s="60" t="str">
        <f t="shared" si="5"/>
        <v/>
      </c>
      <c r="AA59" s="78" t="str">
        <f t="shared" si="5"/>
        <v/>
      </c>
      <c r="AB59" s="60" t="str">
        <f t="shared" si="5"/>
        <v/>
      </c>
      <c r="AC59" s="60" t="str">
        <f t="shared" si="5"/>
        <v/>
      </c>
      <c r="AD59" s="60" t="str">
        <f t="shared" si="5"/>
        <v/>
      </c>
      <c r="AE59" s="60" t="str">
        <f t="shared" si="5"/>
        <v/>
      </c>
    </row>
    <row r="60" spans="2:38" ht="12.75" customHeight="1" x14ac:dyDescent="0.2">
      <c r="B60" s="82"/>
      <c r="D60" s="65"/>
      <c r="E60" s="65"/>
      <c r="F60" s="70"/>
      <c r="G60" s="71"/>
      <c r="H60" s="71"/>
      <c r="I60" s="71"/>
      <c r="J60" s="72"/>
      <c r="K60" s="76"/>
      <c r="L60" s="77"/>
      <c r="M60" s="77"/>
      <c r="N60" s="77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79"/>
      <c r="AB60" s="60"/>
      <c r="AC60" s="60"/>
      <c r="AD60" s="60"/>
      <c r="AE60" s="60"/>
    </row>
    <row r="61" spans="2:38" ht="12.75" customHeight="1" x14ac:dyDescent="0.2">
      <c r="B61" s="82"/>
      <c r="D61" s="65"/>
      <c r="E61" s="65"/>
      <c r="F61" s="70"/>
      <c r="G61" s="71"/>
      <c r="H61" s="71"/>
      <c r="I61" s="71"/>
      <c r="J61" s="72"/>
      <c r="K61" s="76"/>
      <c r="L61" s="77"/>
      <c r="M61" s="77"/>
      <c r="N61" s="77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79"/>
      <c r="AB61" s="60"/>
      <c r="AC61" s="60"/>
      <c r="AD61" s="60"/>
      <c r="AE61" s="60"/>
    </row>
    <row r="62" spans="2:38" ht="12.75" customHeight="1" x14ac:dyDescent="0.2">
      <c r="B62" s="82"/>
      <c r="D62" s="65"/>
      <c r="E62" s="65"/>
      <c r="F62" s="70"/>
      <c r="G62" s="71"/>
      <c r="H62" s="71"/>
      <c r="I62" s="71"/>
      <c r="J62" s="72"/>
      <c r="K62" s="76"/>
      <c r="L62" s="77"/>
      <c r="M62" s="77"/>
      <c r="N62" s="77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79"/>
      <c r="AB62" s="60"/>
      <c r="AC62" s="60"/>
      <c r="AD62" s="60"/>
      <c r="AE62" s="60"/>
    </row>
    <row r="63" spans="2:38" ht="12.75" customHeight="1" x14ac:dyDescent="0.2">
      <c r="B63" s="82"/>
      <c r="D63" s="65"/>
      <c r="E63" s="65"/>
      <c r="F63" s="70"/>
      <c r="G63" s="71"/>
      <c r="H63" s="71"/>
      <c r="I63" s="71"/>
      <c r="J63" s="72"/>
      <c r="K63" s="76"/>
      <c r="L63" s="77"/>
      <c r="M63" s="77"/>
      <c r="N63" s="77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79"/>
      <c r="AB63" s="60"/>
      <c r="AC63" s="60"/>
      <c r="AD63" s="60"/>
      <c r="AE63" s="60"/>
    </row>
    <row r="64" spans="2:38" ht="12.75" customHeight="1" x14ac:dyDescent="0.2">
      <c r="B64" s="82"/>
      <c r="D64" s="65"/>
      <c r="E64" s="65"/>
      <c r="F64" s="70"/>
      <c r="G64" s="71"/>
      <c r="H64" s="71"/>
      <c r="I64" s="71"/>
      <c r="J64" s="72"/>
      <c r="K64" s="76"/>
      <c r="L64" s="77"/>
      <c r="M64" s="77"/>
      <c r="N64" s="77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79"/>
      <c r="AB64" s="60"/>
      <c r="AC64" s="60"/>
      <c r="AD64" s="60"/>
      <c r="AE64" s="60"/>
    </row>
    <row r="65" spans="2:31" ht="12.75" customHeight="1" x14ac:dyDescent="0.2">
      <c r="B65" s="82"/>
      <c r="D65" s="65"/>
      <c r="E65" s="65"/>
      <c r="F65" s="70"/>
      <c r="G65" s="71"/>
      <c r="H65" s="71"/>
      <c r="I65" s="71"/>
      <c r="J65" s="72"/>
      <c r="K65" s="76"/>
      <c r="L65" s="77"/>
      <c r="M65" s="77"/>
      <c r="N65" s="77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79"/>
      <c r="AB65" s="60"/>
      <c r="AC65" s="60"/>
      <c r="AD65" s="60"/>
      <c r="AE65" s="60"/>
    </row>
    <row r="66" spans="2:31" ht="12.75" customHeight="1" x14ac:dyDescent="0.2">
      <c r="B66" s="82"/>
      <c r="D66" s="65"/>
      <c r="E66" s="65"/>
      <c r="F66" s="70"/>
      <c r="G66" s="71"/>
      <c r="H66" s="71"/>
      <c r="I66" s="71"/>
      <c r="J66" s="72"/>
      <c r="K66" s="76"/>
      <c r="L66" s="77"/>
      <c r="M66" s="77"/>
      <c r="N66" s="77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79"/>
      <c r="AB66" s="60"/>
      <c r="AC66" s="60"/>
      <c r="AD66" s="60"/>
      <c r="AE66" s="60"/>
    </row>
    <row r="67" spans="2:31" ht="12.75" customHeight="1" x14ac:dyDescent="0.2">
      <c r="B67" s="82"/>
      <c r="D67" s="65"/>
      <c r="E67" s="65"/>
      <c r="F67" s="70"/>
      <c r="G67" s="71"/>
      <c r="H67" s="71"/>
      <c r="I67" s="71"/>
      <c r="J67" s="72"/>
      <c r="K67" s="76"/>
      <c r="L67" s="77"/>
      <c r="M67" s="77"/>
      <c r="N67" s="77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79"/>
      <c r="AB67" s="60"/>
      <c r="AC67" s="60"/>
      <c r="AD67" s="60"/>
      <c r="AE67" s="60"/>
    </row>
    <row r="68" spans="2:31" ht="12.75" customHeight="1" x14ac:dyDescent="0.2">
      <c r="B68" s="82"/>
      <c r="D68" s="65"/>
      <c r="E68" s="65"/>
      <c r="F68" s="70"/>
      <c r="G68" s="71"/>
      <c r="H68" s="71"/>
      <c r="I68" s="71"/>
      <c r="J68" s="72"/>
      <c r="K68" s="76"/>
      <c r="L68" s="77"/>
      <c r="M68" s="77"/>
      <c r="N68" s="77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79"/>
      <c r="AB68" s="60"/>
      <c r="AC68" s="60"/>
      <c r="AD68" s="60"/>
      <c r="AE68" s="60"/>
    </row>
    <row r="69" spans="2:31" ht="12.75" customHeight="1" x14ac:dyDescent="0.2">
      <c r="B69" s="82"/>
      <c r="D69" s="65"/>
      <c r="E69" s="65"/>
      <c r="F69" s="70"/>
      <c r="G69" s="71"/>
      <c r="H69" s="71"/>
      <c r="I69" s="71"/>
      <c r="J69" s="72"/>
      <c r="K69" s="76"/>
      <c r="L69" s="77"/>
      <c r="M69" s="77"/>
      <c r="N69" s="77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79"/>
      <c r="AB69" s="60"/>
      <c r="AC69" s="60"/>
      <c r="AD69" s="60"/>
      <c r="AE69" s="60"/>
    </row>
    <row r="70" spans="2:31" ht="12.75" customHeight="1" x14ac:dyDescent="0.2">
      <c r="B70" s="82"/>
      <c r="D70" s="65"/>
      <c r="E70" s="65"/>
      <c r="F70" s="70"/>
      <c r="G70" s="71"/>
      <c r="H70" s="71"/>
      <c r="I70" s="71"/>
      <c r="J70" s="72"/>
      <c r="K70" s="76"/>
      <c r="L70" s="77"/>
      <c r="M70" s="77"/>
      <c r="N70" s="77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80"/>
      <c r="AB70" s="60"/>
      <c r="AC70" s="60"/>
      <c r="AD70" s="60"/>
      <c r="AE70" s="60"/>
    </row>
    <row r="71" spans="2:31" ht="12.75" customHeight="1" thickBot="1" x14ac:dyDescent="0.25">
      <c r="B71" s="83"/>
      <c r="D71" s="66"/>
      <c r="E71" s="66"/>
      <c r="F71" s="73"/>
      <c r="G71" s="74"/>
      <c r="H71" s="74"/>
      <c r="I71" s="74"/>
      <c r="J71" s="75"/>
      <c r="K71" s="9" t="str">
        <f t="shared" ref="K71:AE71" si="6">IF(OR(TRIM(K56)=0,TRIM(K56)=""),"",IF(IFERROR(TRIM(INDEX(QryItemNamed,MATCH(TRIM(K56),ITEM,0),3)),"")="LS","",IFERROR(TRIM(INDEX(QryItemNamed,MATCH(TRIM(K56),ITEM,0),3)),"")))</f>
        <v/>
      </c>
      <c r="L71" s="10" t="str">
        <f t="shared" si="6"/>
        <v/>
      </c>
      <c r="M71" s="10" t="str">
        <f t="shared" si="6"/>
        <v/>
      </c>
      <c r="N71" s="10" t="str">
        <f t="shared" si="6"/>
        <v/>
      </c>
      <c r="O71" s="10" t="str">
        <f t="shared" si="6"/>
        <v/>
      </c>
      <c r="P71" s="10" t="str">
        <f t="shared" si="6"/>
        <v/>
      </c>
      <c r="Q71" s="10" t="str">
        <f t="shared" si="6"/>
        <v/>
      </c>
      <c r="R71" s="10" t="str">
        <f t="shared" si="6"/>
        <v/>
      </c>
      <c r="S71" s="10" t="str">
        <f t="shared" si="6"/>
        <v/>
      </c>
      <c r="T71" s="10" t="str">
        <f t="shared" si="6"/>
        <v/>
      </c>
      <c r="U71" s="10" t="str">
        <f t="shared" si="6"/>
        <v/>
      </c>
      <c r="V71" s="10" t="str">
        <f t="shared" si="6"/>
        <v/>
      </c>
      <c r="W71" s="10" t="str">
        <f t="shared" si="6"/>
        <v/>
      </c>
      <c r="X71" s="10" t="str">
        <f t="shared" si="6"/>
        <v/>
      </c>
      <c r="Y71" s="10" t="str">
        <f t="shared" si="6"/>
        <v/>
      </c>
      <c r="Z71" s="10" t="str">
        <f t="shared" si="6"/>
        <v/>
      </c>
      <c r="AA71" s="10" t="str">
        <f t="shared" si="6"/>
        <v/>
      </c>
      <c r="AB71" s="10" t="str">
        <f t="shared" si="6"/>
        <v/>
      </c>
      <c r="AC71" s="10" t="str">
        <f t="shared" si="6"/>
        <v/>
      </c>
      <c r="AD71" s="10" t="str">
        <f t="shared" si="6"/>
        <v/>
      </c>
      <c r="AE71" s="10" t="str">
        <f t="shared" si="6"/>
        <v/>
      </c>
    </row>
    <row r="72" spans="2:31" ht="12.75" customHeight="1" x14ac:dyDescent="0.2">
      <c r="B72" s="29"/>
      <c r="D72" s="11"/>
      <c r="E72" s="11"/>
      <c r="F72" s="54" t="s">
        <v>23</v>
      </c>
      <c r="G72" s="55"/>
      <c r="H72" s="55"/>
      <c r="I72" s="55"/>
      <c r="J72" s="56"/>
      <c r="K72" s="13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2:31" ht="12.75" customHeight="1" x14ac:dyDescent="0.2">
      <c r="B73" s="30"/>
      <c r="D73" s="15"/>
      <c r="E73" s="15"/>
      <c r="F73" s="40"/>
      <c r="G73" s="41"/>
      <c r="H73" s="15"/>
      <c r="I73" s="40"/>
      <c r="J73" s="42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40"/>
      <c r="G74" s="41"/>
      <c r="H74" s="15"/>
      <c r="I74" s="40"/>
      <c r="J74" s="42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40"/>
      <c r="G75" s="41"/>
      <c r="H75" s="15"/>
      <c r="I75" s="40"/>
      <c r="J75" s="42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40"/>
      <c r="G76" s="41"/>
      <c r="H76" s="15"/>
      <c r="I76" s="40"/>
      <c r="J76" s="42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40"/>
      <c r="G77" s="41"/>
      <c r="H77" s="15"/>
      <c r="I77" s="40"/>
      <c r="J77" s="42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40"/>
      <c r="G78" s="41"/>
      <c r="H78" s="15"/>
      <c r="I78" s="40"/>
      <c r="J78" s="42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40"/>
      <c r="G79" s="41"/>
      <c r="H79" s="15"/>
      <c r="I79" s="40"/>
      <c r="J79" s="42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40"/>
      <c r="G80" s="41"/>
      <c r="H80" s="15"/>
      <c r="I80" s="40"/>
      <c r="J80" s="42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30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30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30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thickBot="1" x14ac:dyDescent="0.25">
      <c r="B91" s="31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5" t="s">
        <v>13</v>
      </c>
      <c r="D92" s="57" t="s">
        <v>3</v>
      </c>
      <c r="E92" s="58"/>
      <c r="F92" s="58"/>
      <c r="G92" s="58"/>
      <c r="H92" s="58"/>
      <c r="I92" s="58"/>
      <c r="J92" s="59"/>
      <c r="K92" s="19" t="str">
        <f t="shared" ref="K92:AE92" si="7">IF(K56="","",IF(K71="",IF(SUM(COUNTIF(K72:K91,"LS")+COUNTIF(K72:K91,"LUMP"))&gt;0,"LS",""),IF(SUM(K72:K91)&gt;0,ROUNDUP(SUM(K72:K91),0),"")))</f>
        <v/>
      </c>
      <c r="L92" s="19" t="str">
        <f t="shared" si="7"/>
        <v/>
      </c>
      <c r="M92" s="19" t="str">
        <f t="shared" si="7"/>
        <v/>
      </c>
      <c r="N92" s="19" t="str">
        <f t="shared" si="7"/>
        <v/>
      </c>
      <c r="O92" s="19" t="str">
        <f t="shared" si="7"/>
        <v/>
      </c>
      <c r="P92" s="19" t="str">
        <f t="shared" si="7"/>
        <v/>
      </c>
      <c r="Q92" s="19" t="str">
        <f t="shared" si="7"/>
        <v/>
      </c>
      <c r="R92" s="19" t="str">
        <f t="shared" si="7"/>
        <v/>
      </c>
      <c r="S92" s="19" t="str">
        <f t="shared" si="7"/>
        <v/>
      </c>
      <c r="T92" s="19" t="str">
        <f t="shared" si="7"/>
        <v/>
      </c>
      <c r="U92" s="19" t="str">
        <f t="shared" si="7"/>
        <v/>
      </c>
      <c r="V92" s="19" t="str">
        <f t="shared" si="7"/>
        <v/>
      </c>
      <c r="W92" s="19" t="str">
        <f t="shared" si="7"/>
        <v/>
      </c>
      <c r="X92" s="19" t="str">
        <f t="shared" si="7"/>
        <v/>
      </c>
      <c r="Y92" s="19" t="str">
        <f t="shared" si="7"/>
        <v/>
      </c>
      <c r="Z92" s="19" t="str">
        <f t="shared" si="7"/>
        <v/>
      </c>
      <c r="AA92" s="19" t="str">
        <f t="shared" si="7"/>
        <v/>
      </c>
      <c r="AB92" s="19" t="str">
        <f t="shared" si="7"/>
        <v/>
      </c>
      <c r="AC92" s="19" t="str">
        <f t="shared" si="7"/>
        <v/>
      </c>
      <c r="AD92" s="19" t="str">
        <f t="shared" si="7"/>
        <v/>
      </c>
      <c r="AE92" s="19" t="str">
        <f t="shared" si="7"/>
        <v/>
      </c>
    </row>
    <row r="93" spans="2:31" ht="12.75" customHeight="1" thickBot="1" x14ac:dyDescent="0.25"/>
    <row r="94" spans="2:31" ht="12.75" customHeight="1" thickBot="1" x14ac:dyDescent="0.25">
      <c r="B94" s="27" t="s">
        <v>11</v>
      </c>
      <c r="D94" s="61">
        <f>D55+1</f>
        <v>3</v>
      </c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</row>
    <row r="95" spans="2:31" ht="12.75" customHeight="1" thickBot="1" x14ac:dyDescent="0.25">
      <c r="B95" s="28"/>
      <c r="D95" s="62" t="s">
        <v>9</v>
      </c>
      <c r="E95" s="62"/>
      <c r="F95" s="62"/>
      <c r="G95" s="62"/>
      <c r="H95" s="62"/>
      <c r="I95" s="62"/>
      <c r="J95" s="62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2:31" ht="12.75" customHeight="1" thickBot="1" x14ac:dyDescent="0.25">
      <c r="D96" s="63" t="s">
        <v>10</v>
      </c>
      <c r="E96" s="63"/>
      <c r="F96" s="63"/>
      <c r="G96" s="63"/>
      <c r="H96" s="63"/>
      <c r="I96" s="63"/>
      <c r="J96" s="63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</row>
    <row r="97" spans="2:31" ht="12.75" customHeight="1" x14ac:dyDescent="0.2">
      <c r="B97" s="81" t="s">
        <v>12</v>
      </c>
      <c r="D97" s="64" t="s">
        <v>20</v>
      </c>
      <c r="E97" s="64" t="s">
        <v>0</v>
      </c>
      <c r="F97" s="67" t="s">
        <v>1</v>
      </c>
      <c r="G97" s="68"/>
      <c r="H97" s="68"/>
      <c r="I97" s="68"/>
      <c r="J97" s="69"/>
      <c r="K97" s="7" t="str">
        <f t="shared" ref="K97:AE97" si="8">IF(OR(TRIM(K95)=0,TRIM(K95)=""),"",IF(IFERROR(TRIM(INDEX(QryItemNamed,MATCH(TRIM(K95),ITEM,0),2)),"")="Y","SPECIAL",LEFT(IFERROR(TRIM(INDEX(ITEM,MATCH(TRIM(K95),ITEM,0))),""),3)))</f>
        <v/>
      </c>
      <c r="L97" s="8" t="str">
        <f t="shared" si="8"/>
        <v/>
      </c>
      <c r="M97" s="8" t="str">
        <f t="shared" si="8"/>
        <v/>
      </c>
      <c r="N97" s="8" t="str">
        <f t="shared" si="8"/>
        <v/>
      </c>
      <c r="O97" s="8" t="str">
        <f t="shared" si="8"/>
        <v/>
      </c>
      <c r="P97" s="8" t="str">
        <f t="shared" si="8"/>
        <v/>
      </c>
      <c r="Q97" s="8" t="str">
        <f t="shared" si="8"/>
        <v/>
      </c>
      <c r="R97" s="8" t="str">
        <f t="shared" si="8"/>
        <v/>
      </c>
      <c r="S97" s="8" t="str">
        <f t="shared" si="8"/>
        <v/>
      </c>
      <c r="T97" s="8" t="str">
        <f t="shared" si="8"/>
        <v/>
      </c>
      <c r="U97" s="8" t="str">
        <f t="shared" si="8"/>
        <v/>
      </c>
      <c r="V97" s="8" t="str">
        <f t="shared" si="8"/>
        <v/>
      </c>
      <c r="W97" s="8" t="str">
        <f t="shared" si="8"/>
        <v/>
      </c>
      <c r="X97" s="8" t="str">
        <f t="shared" si="8"/>
        <v/>
      </c>
      <c r="Y97" s="8" t="str">
        <f t="shared" si="8"/>
        <v/>
      </c>
      <c r="Z97" s="8" t="str">
        <f t="shared" si="8"/>
        <v/>
      </c>
      <c r="AA97" s="8" t="str">
        <f t="shared" si="8"/>
        <v/>
      </c>
      <c r="AB97" s="8" t="str">
        <f t="shared" si="8"/>
        <v/>
      </c>
      <c r="AC97" s="8" t="str">
        <f t="shared" si="8"/>
        <v/>
      </c>
      <c r="AD97" s="8" t="str">
        <f t="shared" si="8"/>
        <v/>
      </c>
      <c r="AE97" s="8" t="str">
        <f t="shared" si="8"/>
        <v/>
      </c>
    </row>
    <row r="98" spans="2:31" ht="12.75" customHeight="1" x14ac:dyDescent="0.2">
      <c r="B98" s="82"/>
      <c r="D98" s="65"/>
      <c r="E98" s="65"/>
      <c r="F98" s="70"/>
      <c r="G98" s="71"/>
      <c r="H98" s="71"/>
      <c r="I98" s="71"/>
      <c r="J98" s="72"/>
      <c r="K98" s="76" t="str">
        <f t="shared" ref="K98:AE98" si="9">IF(OR(TRIM(K95)=0,TRIM(K95)=""),IF(K96="","",K96),IF(IFERROR(TRIM(INDEX(QryItemNamed,MATCH(TRIM(K95),ITEM,0),2)),"")="Y",TRIM(RIGHT(IFERROR(TRIM(INDEX(QryItemNamed,MATCH(TRIM(K95),ITEM,0),4)),"123456789012"),LEN(IFERROR(TRIM(INDEX(QryItemNamed,MATCH(TRIM(K95),ITEM,0),4)),"123456789012"))-9))&amp;K96,IFERROR(TRIM(INDEX(QryItemNamed,MATCH(TRIM(K95),ITEM,0),4))&amp;K96,"ITEM CODE DOES NOT EXIST IN ITEM MASTER")))</f>
        <v/>
      </c>
      <c r="L98" s="77" t="str">
        <f t="shared" si="9"/>
        <v/>
      </c>
      <c r="M98" s="77" t="str">
        <f t="shared" si="9"/>
        <v/>
      </c>
      <c r="N98" s="77" t="str">
        <f t="shared" si="9"/>
        <v/>
      </c>
      <c r="O98" s="60" t="str">
        <f t="shared" si="9"/>
        <v/>
      </c>
      <c r="P98" s="60" t="str">
        <f t="shared" si="9"/>
        <v/>
      </c>
      <c r="Q98" s="60" t="str">
        <f t="shared" si="9"/>
        <v/>
      </c>
      <c r="R98" s="60" t="str">
        <f t="shared" si="9"/>
        <v/>
      </c>
      <c r="S98" s="60" t="str">
        <f t="shared" si="9"/>
        <v/>
      </c>
      <c r="T98" s="60" t="str">
        <f t="shared" si="9"/>
        <v/>
      </c>
      <c r="U98" s="60" t="str">
        <f t="shared" si="9"/>
        <v/>
      </c>
      <c r="V98" s="60" t="str">
        <f t="shared" si="9"/>
        <v/>
      </c>
      <c r="W98" s="60" t="str">
        <f t="shared" si="9"/>
        <v/>
      </c>
      <c r="X98" s="60" t="str">
        <f t="shared" si="9"/>
        <v/>
      </c>
      <c r="Y98" s="60" t="str">
        <f t="shared" si="9"/>
        <v/>
      </c>
      <c r="Z98" s="60" t="str">
        <f t="shared" si="9"/>
        <v/>
      </c>
      <c r="AA98" s="78" t="str">
        <f t="shared" si="9"/>
        <v/>
      </c>
      <c r="AB98" s="60" t="str">
        <f t="shared" si="9"/>
        <v/>
      </c>
      <c r="AC98" s="60" t="str">
        <f t="shared" si="9"/>
        <v/>
      </c>
      <c r="AD98" s="60" t="str">
        <f t="shared" si="9"/>
        <v/>
      </c>
      <c r="AE98" s="60" t="str">
        <f t="shared" si="9"/>
        <v/>
      </c>
    </row>
    <row r="99" spans="2:31" ht="12.75" customHeight="1" x14ac:dyDescent="0.2">
      <c r="B99" s="82"/>
      <c r="D99" s="65"/>
      <c r="E99" s="65"/>
      <c r="F99" s="70"/>
      <c r="G99" s="71"/>
      <c r="H99" s="71"/>
      <c r="I99" s="71"/>
      <c r="J99" s="72"/>
      <c r="K99" s="76"/>
      <c r="L99" s="77"/>
      <c r="M99" s="77"/>
      <c r="N99" s="77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79"/>
      <c r="AB99" s="60"/>
      <c r="AC99" s="60"/>
      <c r="AD99" s="60"/>
      <c r="AE99" s="60"/>
    </row>
    <row r="100" spans="2:31" ht="12.75" customHeight="1" x14ac:dyDescent="0.2">
      <c r="B100" s="82"/>
      <c r="D100" s="65"/>
      <c r="E100" s="65"/>
      <c r="F100" s="70"/>
      <c r="G100" s="71"/>
      <c r="H100" s="71"/>
      <c r="I100" s="71"/>
      <c r="J100" s="72"/>
      <c r="K100" s="76"/>
      <c r="L100" s="77"/>
      <c r="M100" s="77"/>
      <c r="N100" s="77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79"/>
      <c r="AB100" s="60"/>
      <c r="AC100" s="60"/>
      <c r="AD100" s="60"/>
      <c r="AE100" s="60"/>
    </row>
    <row r="101" spans="2:31" ht="12.75" customHeight="1" x14ac:dyDescent="0.2">
      <c r="B101" s="82"/>
      <c r="D101" s="65"/>
      <c r="E101" s="65"/>
      <c r="F101" s="70"/>
      <c r="G101" s="71"/>
      <c r="H101" s="71"/>
      <c r="I101" s="71"/>
      <c r="J101" s="72"/>
      <c r="K101" s="76"/>
      <c r="L101" s="77"/>
      <c r="M101" s="77"/>
      <c r="N101" s="77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79"/>
      <c r="AB101" s="60"/>
      <c r="AC101" s="60"/>
      <c r="AD101" s="60"/>
      <c r="AE101" s="60"/>
    </row>
    <row r="102" spans="2:31" ht="12.75" customHeight="1" x14ac:dyDescent="0.2">
      <c r="B102" s="82"/>
      <c r="D102" s="65"/>
      <c r="E102" s="65"/>
      <c r="F102" s="70"/>
      <c r="G102" s="71"/>
      <c r="H102" s="71"/>
      <c r="I102" s="71"/>
      <c r="J102" s="72"/>
      <c r="K102" s="76"/>
      <c r="L102" s="77"/>
      <c r="M102" s="77"/>
      <c r="N102" s="77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79"/>
      <c r="AB102" s="60"/>
      <c r="AC102" s="60"/>
      <c r="AD102" s="60"/>
      <c r="AE102" s="60"/>
    </row>
    <row r="103" spans="2:31" ht="12.75" customHeight="1" x14ac:dyDescent="0.2">
      <c r="B103" s="82"/>
      <c r="D103" s="65"/>
      <c r="E103" s="65"/>
      <c r="F103" s="70"/>
      <c r="G103" s="71"/>
      <c r="H103" s="71"/>
      <c r="I103" s="71"/>
      <c r="J103" s="72"/>
      <c r="K103" s="76"/>
      <c r="L103" s="77"/>
      <c r="M103" s="77"/>
      <c r="N103" s="77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79"/>
      <c r="AB103" s="60"/>
      <c r="AC103" s="60"/>
      <c r="AD103" s="60"/>
      <c r="AE103" s="60"/>
    </row>
    <row r="104" spans="2:31" ht="12.75" customHeight="1" x14ac:dyDescent="0.2">
      <c r="B104" s="82"/>
      <c r="D104" s="65"/>
      <c r="E104" s="65"/>
      <c r="F104" s="70"/>
      <c r="G104" s="71"/>
      <c r="H104" s="71"/>
      <c r="I104" s="71"/>
      <c r="J104" s="72"/>
      <c r="K104" s="76"/>
      <c r="L104" s="77"/>
      <c r="M104" s="77"/>
      <c r="N104" s="77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79"/>
      <c r="AB104" s="60"/>
      <c r="AC104" s="60"/>
      <c r="AD104" s="60"/>
      <c r="AE104" s="60"/>
    </row>
    <row r="105" spans="2:31" ht="12.75" customHeight="1" x14ac:dyDescent="0.2">
      <c r="B105" s="82"/>
      <c r="D105" s="65"/>
      <c r="E105" s="65"/>
      <c r="F105" s="70"/>
      <c r="G105" s="71"/>
      <c r="H105" s="71"/>
      <c r="I105" s="71"/>
      <c r="J105" s="72"/>
      <c r="K105" s="76"/>
      <c r="L105" s="77"/>
      <c r="M105" s="77"/>
      <c r="N105" s="77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79"/>
      <c r="AB105" s="60"/>
      <c r="AC105" s="60"/>
      <c r="AD105" s="60"/>
      <c r="AE105" s="60"/>
    </row>
    <row r="106" spans="2:31" ht="12.75" customHeight="1" x14ac:dyDescent="0.2">
      <c r="B106" s="82"/>
      <c r="D106" s="65"/>
      <c r="E106" s="65"/>
      <c r="F106" s="70"/>
      <c r="G106" s="71"/>
      <c r="H106" s="71"/>
      <c r="I106" s="71"/>
      <c r="J106" s="72"/>
      <c r="K106" s="76"/>
      <c r="L106" s="77"/>
      <c r="M106" s="77"/>
      <c r="N106" s="77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79"/>
      <c r="AB106" s="60"/>
      <c r="AC106" s="60"/>
      <c r="AD106" s="60"/>
      <c r="AE106" s="60"/>
    </row>
    <row r="107" spans="2:31" ht="12.75" customHeight="1" x14ac:dyDescent="0.2">
      <c r="B107" s="82"/>
      <c r="D107" s="65"/>
      <c r="E107" s="65"/>
      <c r="F107" s="70"/>
      <c r="G107" s="71"/>
      <c r="H107" s="71"/>
      <c r="I107" s="71"/>
      <c r="J107" s="72"/>
      <c r="K107" s="76"/>
      <c r="L107" s="77"/>
      <c r="M107" s="77"/>
      <c r="N107" s="77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79"/>
      <c r="AB107" s="60"/>
      <c r="AC107" s="60"/>
      <c r="AD107" s="60"/>
      <c r="AE107" s="60"/>
    </row>
    <row r="108" spans="2:31" ht="12.75" customHeight="1" x14ac:dyDescent="0.2">
      <c r="B108" s="82"/>
      <c r="D108" s="65"/>
      <c r="E108" s="65"/>
      <c r="F108" s="70"/>
      <c r="G108" s="71"/>
      <c r="H108" s="71"/>
      <c r="I108" s="71"/>
      <c r="J108" s="72"/>
      <c r="K108" s="76"/>
      <c r="L108" s="77"/>
      <c r="M108" s="77"/>
      <c r="N108" s="77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79"/>
      <c r="AB108" s="60"/>
      <c r="AC108" s="60"/>
      <c r="AD108" s="60"/>
      <c r="AE108" s="60"/>
    </row>
    <row r="109" spans="2:31" ht="12.75" customHeight="1" x14ac:dyDescent="0.2">
      <c r="B109" s="82"/>
      <c r="D109" s="65"/>
      <c r="E109" s="65"/>
      <c r="F109" s="70"/>
      <c r="G109" s="71"/>
      <c r="H109" s="71"/>
      <c r="I109" s="71"/>
      <c r="J109" s="72"/>
      <c r="K109" s="76"/>
      <c r="L109" s="77"/>
      <c r="M109" s="77"/>
      <c r="N109" s="77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80"/>
      <c r="AB109" s="60"/>
      <c r="AC109" s="60"/>
      <c r="AD109" s="60"/>
      <c r="AE109" s="60"/>
    </row>
    <row r="110" spans="2:31" ht="12.75" customHeight="1" thickBot="1" x14ac:dyDescent="0.25">
      <c r="B110" s="83"/>
      <c r="D110" s="66"/>
      <c r="E110" s="66"/>
      <c r="F110" s="73"/>
      <c r="G110" s="74"/>
      <c r="H110" s="74"/>
      <c r="I110" s="74"/>
      <c r="J110" s="75"/>
      <c r="K110" s="9" t="str">
        <f t="shared" ref="K110:AE110" si="10">IF(OR(TRIM(K95)=0,TRIM(K95)=""),"",IF(IFERROR(TRIM(INDEX(QryItemNamed,MATCH(TRIM(K95),ITEM,0),3)),"")="LS","",IFERROR(TRIM(INDEX(QryItemNamed,MATCH(TRIM(K95),ITEM,0),3)),"")))</f>
        <v/>
      </c>
      <c r="L110" s="10" t="str">
        <f t="shared" si="10"/>
        <v/>
      </c>
      <c r="M110" s="10" t="str">
        <f t="shared" si="10"/>
        <v/>
      </c>
      <c r="N110" s="10" t="str">
        <f t="shared" si="10"/>
        <v/>
      </c>
      <c r="O110" s="10" t="str">
        <f t="shared" si="10"/>
        <v/>
      </c>
      <c r="P110" s="10" t="str">
        <f t="shared" si="10"/>
        <v/>
      </c>
      <c r="Q110" s="10" t="str">
        <f t="shared" si="10"/>
        <v/>
      </c>
      <c r="R110" s="10" t="str">
        <f t="shared" si="10"/>
        <v/>
      </c>
      <c r="S110" s="10" t="str">
        <f t="shared" si="10"/>
        <v/>
      </c>
      <c r="T110" s="10" t="str">
        <f t="shared" si="10"/>
        <v/>
      </c>
      <c r="U110" s="10" t="str">
        <f t="shared" si="10"/>
        <v/>
      </c>
      <c r="V110" s="10" t="str">
        <f t="shared" si="10"/>
        <v/>
      </c>
      <c r="W110" s="10" t="str">
        <f t="shared" si="10"/>
        <v/>
      </c>
      <c r="X110" s="10" t="str">
        <f t="shared" si="10"/>
        <v/>
      </c>
      <c r="Y110" s="10" t="str">
        <f t="shared" si="10"/>
        <v/>
      </c>
      <c r="Z110" s="10" t="str">
        <f t="shared" si="10"/>
        <v/>
      </c>
      <c r="AA110" s="10" t="str">
        <f t="shared" si="10"/>
        <v/>
      </c>
      <c r="AB110" s="10" t="str">
        <f t="shared" si="10"/>
        <v/>
      </c>
      <c r="AC110" s="10" t="str">
        <f t="shared" si="10"/>
        <v/>
      </c>
      <c r="AD110" s="10" t="str">
        <f t="shared" si="10"/>
        <v/>
      </c>
      <c r="AE110" s="10" t="str">
        <f t="shared" si="10"/>
        <v/>
      </c>
    </row>
    <row r="111" spans="2:31" ht="12.75" customHeight="1" x14ac:dyDescent="0.2">
      <c r="B111" s="29"/>
      <c r="D111" s="11"/>
      <c r="E111" s="11"/>
      <c r="F111" s="12"/>
      <c r="G111" s="13"/>
      <c r="H111" s="11" t="s">
        <v>2</v>
      </c>
      <c r="I111" s="12"/>
      <c r="J111" s="14"/>
      <c r="K111" s="13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thickBot="1" x14ac:dyDescent="0.25">
      <c r="B133" s="31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5" t="s">
        <v>13</v>
      </c>
      <c r="D134" s="57" t="s">
        <v>3</v>
      </c>
      <c r="E134" s="58"/>
      <c r="F134" s="58"/>
      <c r="G134" s="58"/>
      <c r="H134" s="58"/>
      <c r="I134" s="58"/>
      <c r="J134" s="59"/>
      <c r="K134" s="19" t="str">
        <f>IF(K95="","",IF(K110="",IF(SUM(COUNTIF(K111:K133,"LS")+COUNTIF(K111:K133,"LUMP"))&gt;0,"LS",""),IF(SUM(K111:K133)&gt;0,ROUNDUP(SUM(K111:K133),0),"")))</f>
        <v/>
      </c>
      <c r="L134" s="19" t="str">
        <f t="shared" ref="L134" si="11">IF(L95="","",IF(L110="",IF(SUM(COUNTIF(L111:L133,"LS")+COUNTIF(L111:L133,"LUMP"))&gt;0,"LS",""),IF(SUM(L111:L133)&gt;0,ROUNDUP(SUM(L111:L133),0),"")))</f>
        <v/>
      </c>
      <c r="M134" s="19" t="str">
        <f t="shared" ref="M134" si="12">IF(M95="","",IF(M110="",IF(SUM(COUNTIF(M111:M133,"LS")+COUNTIF(M111:M133,"LUMP"))&gt;0,"LS",""),IF(SUM(M111:M133)&gt;0,ROUNDUP(SUM(M111:M133),0),"")))</f>
        <v/>
      </c>
      <c r="N134" s="19" t="str">
        <f t="shared" ref="N134" si="13">IF(N95="","",IF(N110="",IF(SUM(COUNTIF(N111:N133,"LS")+COUNTIF(N111:N133,"LUMP"))&gt;0,"LS",""),IF(SUM(N111:N133)&gt;0,ROUNDUP(SUM(N111:N133),0),"")))</f>
        <v/>
      </c>
      <c r="O134" s="19" t="str">
        <f t="shared" ref="O134" si="14">IF(O95="","",IF(O110="",IF(SUM(COUNTIF(O111:O133,"LS")+COUNTIF(O111:O133,"LUMP"))&gt;0,"LS",""),IF(SUM(O111:O133)&gt;0,ROUNDUP(SUM(O111:O133),0),"")))</f>
        <v/>
      </c>
      <c r="P134" s="19" t="str">
        <f t="shared" ref="P134" si="15">IF(P95="","",IF(P110="",IF(SUM(COUNTIF(P111:P133,"LS")+COUNTIF(P111:P133,"LUMP"))&gt;0,"LS",""),IF(SUM(P111:P133)&gt;0,ROUNDUP(SUM(P111:P133),0),"")))</f>
        <v/>
      </c>
      <c r="Q134" s="19" t="str">
        <f t="shared" ref="Q134" si="16">IF(Q95="","",IF(Q110="",IF(SUM(COUNTIF(Q111:Q133,"LS")+COUNTIF(Q111:Q133,"LUMP"))&gt;0,"LS",""),IF(SUM(Q111:Q133)&gt;0,ROUNDUP(SUM(Q111:Q133),0),"")))</f>
        <v/>
      </c>
      <c r="R134" s="19" t="str">
        <f t="shared" ref="R134" si="17">IF(R95="","",IF(R110="",IF(SUM(COUNTIF(R111:R133,"LS")+COUNTIF(R111:R133,"LUMP"))&gt;0,"LS",""),IF(SUM(R111:R133)&gt;0,ROUNDUP(SUM(R111:R133),0),"")))</f>
        <v/>
      </c>
      <c r="S134" s="19" t="str">
        <f t="shared" ref="S134" si="18">IF(S95="","",IF(S110="",IF(SUM(COUNTIF(S111:S133,"LS")+COUNTIF(S111:S133,"LUMP"))&gt;0,"LS",""),IF(SUM(S111:S133)&gt;0,ROUNDUP(SUM(S111:S133),0),"")))</f>
        <v/>
      </c>
      <c r="T134" s="19" t="str">
        <f t="shared" ref="T134" si="19">IF(T95="","",IF(T110="",IF(SUM(COUNTIF(T111:T133,"LS")+COUNTIF(T111:T133,"LUMP"))&gt;0,"LS",""),IF(SUM(T111:T133)&gt;0,ROUNDUP(SUM(T111:T133),0),"")))</f>
        <v/>
      </c>
      <c r="U134" s="19" t="str">
        <f t="shared" ref="U134" si="20">IF(U95="","",IF(U110="",IF(SUM(COUNTIF(U111:U133,"LS")+COUNTIF(U111:U133,"LUMP"))&gt;0,"LS",""),IF(SUM(U111:U133)&gt;0,ROUNDUP(SUM(U111:U133),0),"")))</f>
        <v/>
      </c>
      <c r="V134" s="19" t="str">
        <f t="shared" ref="V134" si="21">IF(V95="","",IF(V110="",IF(SUM(COUNTIF(V111:V133,"LS")+COUNTIF(V111:V133,"LUMP"))&gt;0,"LS",""),IF(SUM(V111:V133)&gt;0,ROUNDUP(SUM(V111:V133),0),"")))</f>
        <v/>
      </c>
      <c r="W134" s="19" t="str">
        <f t="shared" ref="W134" si="22">IF(W95="","",IF(W110="",IF(SUM(COUNTIF(W111:W133,"LS")+COUNTIF(W111:W133,"LUMP"))&gt;0,"LS",""),IF(SUM(W111:W133)&gt;0,ROUNDUP(SUM(W111:W133),0),"")))</f>
        <v/>
      </c>
      <c r="X134" s="19" t="str">
        <f t="shared" ref="X134" si="23">IF(X95="","",IF(X110="",IF(SUM(COUNTIF(X111:X133,"LS")+COUNTIF(X111:X133,"LUMP"))&gt;0,"LS",""),IF(SUM(X111:X133)&gt;0,ROUNDUP(SUM(X111:X133),0),"")))</f>
        <v/>
      </c>
      <c r="Y134" s="19" t="str">
        <f t="shared" ref="Y134" si="24">IF(Y95="","",IF(Y110="",IF(SUM(COUNTIF(Y111:Y133,"LS")+COUNTIF(Y111:Y133,"LUMP"))&gt;0,"LS",""),IF(SUM(Y111:Y133)&gt;0,ROUNDUP(SUM(Y111:Y133),0),"")))</f>
        <v/>
      </c>
      <c r="Z134" s="19" t="str">
        <f t="shared" ref="Z134" si="25">IF(Z95="","",IF(Z110="",IF(SUM(COUNTIF(Z111:Z133,"LS")+COUNTIF(Z111:Z133,"LUMP"))&gt;0,"LS",""),IF(SUM(Z111:Z133)&gt;0,ROUNDUP(SUM(Z111:Z133),0),"")))</f>
        <v/>
      </c>
      <c r="AA134" s="19" t="str">
        <f t="shared" ref="AA134" si="26">IF(AA95="","",IF(AA110="",IF(SUM(COUNTIF(AA111:AA133,"LS")+COUNTIF(AA111:AA133,"LUMP"))&gt;0,"LS",""),IF(SUM(AA111:AA133)&gt;0,ROUNDUP(SUM(AA111:AA133),0),"")))</f>
        <v/>
      </c>
      <c r="AB134" s="19" t="str">
        <f t="shared" ref="AB134" si="27">IF(AB95="","",IF(AB110="",IF(SUM(COUNTIF(AB111:AB133,"LS")+COUNTIF(AB111:AB133,"LUMP"))&gt;0,"LS",""),IF(SUM(AB111:AB133)&gt;0,ROUNDUP(SUM(AB111:AB133),0),"")))</f>
        <v/>
      </c>
      <c r="AC134" s="19" t="str">
        <f t="shared" ref="AC134" si="28">IF(AC95="","",IF(AC110="",IF(SUM(COUNTIF(AC111:AC133,"LS")+COUNTIF(AC111:AC133,"LUMP"))&gt;0,"LS",""),IF(SUM(AC111:AC133)&gt;0,ROUNDUP(SUM(AC111:AC133),0),"")))</f>
        <v/>
      </c>
      <c r="AD134" s="19" t="str">
        <f t="shared" ref="AD134" si="29">IF(AD95="","",IF(AD110="",IF(SUM(COUNTIF(AD111:AD133,"LS")+COUNTIF(AD111:AD133,"LUMP"))&gt;0,"LS",""),IF(SUM(AD111:AD133)&gt;0,ROUNDUP(SUM(AD111:AD133),0),"")))</f>
        <v/>
      </c>
      <c r="AE134" s="19" t="str">
        <f t="shared" ref="AE134" si="30">IF(AE95="","",IF(AE110="",IF(SUM(COUNTIF(AE111:AE133,"LS")+COUNTIF(AE111:AE133,"LUMP"))&gt;0,"LS",""),IF(SUM(AE111:AE133)&gt;0,ROUNDUP(SUM(AE111:AE133),0),"")))</f>
        <v/>
      </c>
    </row>
    <row r="135" spans="2:31" ht="12.75" customHeight="1" thickBot="1" x14ac:dyDescent="0.25"/>
    <row r="136" spans="2:31" ht="12.75" customHeight="1" thickBot="1" x14ac:dyDescent="0.25">
      <c r="B136" s="27" t="s">
        <v>11</v>
      </c>
      <c r="D136" s="61">
        <f>D94+1</f>
        <v>4</v>
      </c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</row>
    <row r="137" spans="2:31" ht="12.75" customHeight="1" thickBot="1" x14ac:dyDescent="0.25">
      <c r="B137" s="28"/>
      <c r="D137" s="62" t="s">
        <v>9</v>
      </c>
      <c r="E137" s="62"/>
      <c r="F137" s="62"/>
      <c r="G137" s="62"/>
      <c r="H137" s="62"/>
      <c r="I137" s="62"/>
      <c r="J137" s="62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thickBot="1" x14ac:dyDescent="0.25">
      <c r="D138" s="63" t="s">
        <v>10</v>
      </c>
      <c r="E138" s="63"/>
      <c r="F138" s="63"/>
      <c r="G138" s="63"/>
      <c r="H138" s="63"/>
      <c r="I138" s="63"/>
      <c r="J138" s="63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81" t="s">
        <v>12</v>
      </c>
      <c r="D139" s="64" t="s">
        <v>20</v>
      </c>
      <c r="E139" s="64" t="s">
        <v>0</v>
      </c>
      <c r="F139" s="67" t="s">
        <v>1</v>
      </c>
      <c r="G139" s="68"/>
      <c r="H139" s="68"/>
      <c r="I139" s="68"/>
      <c r="J139" s="69"/>
      <c r="K139" s="7" t="str">
        <f t="shared" ref="K139:AE139" si="31">IF(OR(TRIM(K137)=0,TRIM(K137)=""),"",IF(IFERROR(TRIM(INDEX(QryItemNamed,MATCH(TRIM(K137),ITEM,0),2)),"")="Y","SPECIAL",LEFT(IFERROR(TRIM(INDEX(ITEM,MATCH(TRIM(K137),ITEM,0))),""),3)))</f>
        <v/>
      </c>
      <c r="L139" s="8" t="str">
        <f t="shared" si="31"/>
        <v/>
      </c>
      <c r="M139" s="8" t="str">
        <f t="shared" si="31"/>
        <v/>
      </c>
      <c r="N139" s="8" t="str">
        <f t="shared" si="31"/>
        <v/>
      </c>
      <c r="O139" s="8" t="str">
        <f t="shared" si="31"/>
        <v/>
      </c>
      <c r="P139" s="8" t="str">
        <f t="shared" si="31"/>
        <v/>
      </c>
      <c r="Q139" s="8" t="str">
        <f t="shared" si="31"/>
        <v/>
      </c>
      <c r="R139" s="8" t="str">
        <f t="shared" si="31"/>
        <v/>
      </c>
      <c r="S139" s="8" t="str">
        <f t="shared" si="31"/>
        <v/>
      </c>
      <c r="T139" s="8" t="str">
        <f t="shared" si="31"/>
        <v/>
      </c>
      <c r="U139" s="8" t="str">
        <f t="shared" si="31"/>
        <v/>
      </c>
      <c r="V139" s="8" t="str">
        <f t="shared" si="31"/>
        <v/>
      </c>
      <c r="W139" s="8" t="str">
        <f t="shared" si="31"/>
        <v/>
      </c>
      <c r="X139" s="8" t="str">
        <f t="shared" si="31"/>
        <v/>
      </c>
      <c r="Y139" s="8" t="str">
        <f t="shared" si="31"/>
        <v/>
      </c>
      <c r="Z139" s="8" t="str">
        <f t="shared" si="31"/>
        <v/>
      </c>
      <c r="AA139" s="8" t="str">
        <f t="shared" si="31"/>
        <v/>
      </c>
      <c r="AB139" s="8" t="str">
        <f t="shared" si="31"/>
        <v/>
      </c>
      <c r="AC139" s="8" t="str">
        <f t="shared" si="31"/>
        <v/>
      </c>
      <c r="AD139" s="8" t="str">
        <f t="shared" si="31"/>
        <v/>
      </c>
      <c r="AE139" s="8" t="str">
        <f t="shared" si="31"/>
        <v/>
      </c>
    </row>
    <row r="140" spans="2:31" ht="12.75" customHeight="1" x14ac:dyDescent="0.2">
      <c r="B140" s="82"/>
      <c r="D140" s="65"/>
      <c r="E140" s="65"/>
      <c r="F140" s="70"/>
      <c r="G140" s="71"/>
      <c r="H140" s="71"/>
      <c r="I140" s="71"/>
      <c r="J140" s="72"/>
      <c r="K140" s="76" t="str">
        <f t="shared" ref="K140:AE140" si="32">IF(OR(TRIM(K137)=0,TRIM(K137)=""),IF(K138="","",K138),IF(IFERROR(TRIM(INDEX(QryItemNamed,MATCH(TRIM(K137),ITEM,0),2)),"")="Y",TRIM(RIGHT(IFERROR(TRIM(INDEX(QryItemNamed,MATCH(TRIM(K137),ITEM,0),4)),"123456789012"),LEN(IFERROR(TRIM(INDEX(QryItemNamed,MATCH(TRIM(K137),ITEM,0),4)),"123456789012"))-9))&amp;K138,IFERROR(TRIM(INDEX(QryItemNamed,MATCH(TRIM(K137),ITEM,0),4))&amp;K138,"ITEM CODE DOES NOT EXIST IN ITEM MASTER")))</f>
        <v/>
      </c>
      <c r="L140" s="77" t="str">
        <f t="shared" si="32"/>
        <v/>
      </c>
      <c r="M140" s="77" t="str">
        <f t="shared" si="32"/>
        <v/>
      </c>
      <c r="N140" s="77" t="str">
        <f t="shared" si="32"/>
        <v/>
      </c>
      <c r="O140" s="60" t="str">
        <f t="shared" si="32"/>
        <v/>
      </c>
      <c r="P140" s="60" t="str">
        <f t="shared" si="32"/>
        <v/>
      </c>
      <c r="Q140" s="60" t="str">
        <f t="shared" si="32"/>
        <v/>
      </c>
      <c r="R140" s="60" t="str">
        <f t="shared" si="32"/>
        <v/>
      </c>
      <c r="S140" s="60" t="str">
        <f t="shared" si="32"/>
        <v/>
      </c>
      <c r="T140" s="60" t="str">
        <f t="shared" si="32"/>
        <v/>
      </c>
      <c r="U140" s="60" t="str">
        <f t="shared" si="32"/>
        <v/>
      </c>
      <c r="V140" s="60" t="str">
        <f t="shared" si="32"/>
        <v/>
      </c>
      <c r="W140" s="60" t="str">
        <f t="shared" si="32"/>
        <v/>
      </c>
      <c r="X140" s="60" t="str">
        <f t="shared" si="32"/>
        <v/>
      </c>
      <c r="Y140" s="60" t="str">
        <f t="shared" si="32"/>
        <v/>
      </c>
      <c r="Z140" s="60" t="str">
        <f t="shared" si="32"/>
        <v/>
      </c>
      <c r="AA140" s="78" t="str">
        <f t="shared" si="32"/>
        <v/>
      </c>
      <c r="AB140" s="60" t="str">
        <f t="shared" si="32"/>
        <v/>
      </c>
      <c r="AC140" s="60" t="str">
        <f t="shared" si="32"/>
        <v/>
      </c>
      <c r="AD140" s="60" t="str">
        <f t="shared" si="32"/>
        <v/>
      </c>
      <c r="AE140" s="60" t="str">
        <f t="shared" si="32"/>
        <v/>
      </c>
    </row>
    <row r="141" spans="2:31" ht="12.75" customHeight="1" x14ac:dyDescent="0.2">
      <c r="B141" s="82"/>
      <c r="D141" s="65"/>
      <c r="E141" s="65"/>
      <c r="F141" s="70"/>
      <c r="G141" s="71"/>
      <c r="H141" s="71"/>
      <c r="I141" s="71"/>
      <c r="J141" s="72"/>
      <c r="K141" s="76"/>
      <c r="L141" s="77"/>
      <c r="M141" s="77"/>
      <c r="N141" s="77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79"/>
      <c r="AB141" s="60"/>
      <c r="AC141" s="60"/>
      <c r="AD141" s="60"/>
      <c r="AE141" s="60"/>
    </row>
    <row r="142" spans="2:31" ht="12.75" customHeight="1" x14ac:dyDescent="0.2">
      <c r="B142" s="82"/>
      <c r="D142" s="65"/>
      <c r="E142" s="65"/>
      <c r="F142" s="70"/>
      <c r="G142" s="71"/>
      <c r="H142" s="71"/>
      <c r="I142" s="71"/>
      <c r="J142" s="72"/>
      <c r="K142" s="76"/>
      <c r="L142" s="77"/>
      <c r="M142" s="77"/>
      <c r="N142" s="77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79"/>
      <c r="AB142" s="60"/>
      <c r="AC142" s="60"/>
      <c r="AD142" s="60"/>
      <c r="AE142" s="60"/>
    </row>
    <row r="143" spans="2:31" ht="12.75" customHeight="1" x14ac:dyDescent="0.2">
      <c r="B143" s="82"/>
      <c r="D143" s="65"/>
      <c r="E143" s="65"/>
      <c r="F143" s="70"/>
      <c r="G143" s="71"/>
      <c r="H143" s="71"/>
      <c r="I143" s="71"/>
      <c r="J143" s="72"/>
      <c r="K143" s="76"/>
      <c r="L143" s="77"/>
      <c r="M143" s="77"/>
      <c r="N143" s="77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79"/>
      <c r="AB143" s="60"/>
      <c r="AC143" s="60"/>
      <c r="AD143" s="60"/>
      <c r="AE143" s="60"/>
    </row>
    <row r="144" spans="2:31" ht="12.75" customHeight="1" x14ac:dyDescent="0.2">
      <c r="B144" s="82"/>
      <c r="D144" s="65"/>
      <c r="E144" s="65"/>
      <c r="F144" s="70"/>
      <c r="G144" s="71"/>
      <c r="H144" s="71"/>
      <c r="I144" s="71"/>
      <c r="J144" s="72"/>
      <c r="K144" s="76"/>
      <c r="L144" s="77"/>
      <c r="M144" s="77"/>
      <c r="N144" s="77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79"/>
      <c r="AB144" s="60"/>
      <c r="AC144" s="60"/>
      <c r="AD144" s="60"/>
      <c r="AE144" s="60"/>
    </row>
    <row r="145" spans="2:31" ht="12.75" customHeight="1" x14ac:dyDescent="0.2">
      <c r="B145" s="82"/>
      <c r="D145" s="65"/>
      <c r="E145" s="65"/>
      <c r="F145" s="70"/>
      <c r="G145" s="71"/>
      <c r="H145" s="71"/>
      <c r="I145" s="71"/>
      <c r="J145" s="72"/>
      <c r="K145" s="76"/>
      <c r="L145" s="77"/>
      <c r="M145" s="77"/>
      <c r="N145" s="77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79"/>
      <c r="AB145" s="60"/>
      <c r="AC145" s="60"/>
      <c r="AD145" s="60"/>
      <c r="AE145" s="60"/>
    </row>
    <row r="146" spans="2:31" ht="12.75" customHeight="1" x14ac:dyDescent="0.2">
      <c r="B146" s="82"/>
      <c r="D146" s="65"/>
      <c r="E146" s="65"/>
      <c r="F146" s="70"/>
      <c r="G146" s="71"/>
      <c r="H146" s="71"/>
      <c r="I146" s="71"/>
      <c r="J146" s="72"/>
      <c r="K146" s="76"/>
      <c r="L146" s="77"/>
      <c r="M146" s="77"/>
      <c r="N146" s="77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79"/>
      <c r="AB146" s="60"/>
      <c r="AC146" s="60"/>
      <c r="AD146" s="60"/>
      <c r="AE146" s="60"/>
    </row>
    <row r="147" spans="2:31" ht="12.75" customHeight="1" x14ac:dyDescent="0.2">
      <c r="B147" s="82"/>
      <c r="D147" s="65"/>
      <c r="E147" s="65"/>
      <c r="F147" s="70"/>
      <c r="G147" s="71"/>
      <c r="H147" s="71"/>
      <c r="I147" s="71"/>
      <c r="J147" s="72"/>
      <c r="K147" s="76"/>
      <c r="L147" s="77"/>
      <c r="M147" s="77"/>
      <c r="N147" s="77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79"/>
      <c r="AB147" s="60"/>
      <c r="AC147" s="60"/>
      <c r="AD147" s="60"/>
      <c r="AE147" s="60"/>
    </row>
    <row r="148" spans="2:31" ht="12.75" customHeight="1" x14ac:dyDescent="0.2">
      <c r="B148" s="82"/>
      <c r="D148" s="65"/>
      <c r="E148" s="65"/>
      <c r="F148" s="70"/>
      <c r="G148" s="71"/>
      <c r="H148" s="71"/>
      <c r="I148" s="71"/>
      <c r="J148" s="72"/>
      <c r="K148" s="76"/>
      <c r="L148" s="77"/>
      <c r="M148" s="77"/>
      <c r="N148" s="77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79"/>
      <c r="AB148" s="60"/>
      <c r="AC148" s="60"/>
      <c r="AD148" s="60"/>
      <c r="AE148" s="60"/>
    </row>
    <row r="149" spans="2:31" ht="12.75" customHeight="1" x14ac:dyDescent="0.2">
      <c r="B149" s="82"/>
      <c r="D149" s="65"/>
      <c r="E149" s="65"/>
      <c r="F149" s="70"/>
      <c r="G149" s="71"/>
      <c r="H149" s="71"/>
      <c r="I149" s="71"/>
      <c r="J149" s="72"/>
      <c r="K149" s="76"/>
      <c r="L149" s="77"/>
      <c r="M149" s="77"/>
      <c r="N149" s="77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79"/>
      <c r="AB149" s="60"/>
      <c r="AC149" s="60"/>
      <c r="AD149" s="60"/>
      <c r="AE149" s="60"/>
    </row>
    <row r="150" spans="2:31" ht="12.75" customHeight="1" x14ac:dyDescent="0.2">
      <c r="B150" s="82"/>
      <c r="D150" s="65"/>
      <c r="E150" s="65"/>
      <c r="F150" s="70"/>
      <c r="G150" s="71"/>
      <c r="H150" s="71"/>
      <c r="I150" s="71"/>
      <c r="J150" s="72"/>
      <c r="K150" s="76"/>
      <c r="L150" s="77"/>
      <c r="M150" s="77"/>
      <c r="N150" s="77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79"/>
      <c r="AB150" s="60"/>
      <c r="AC150" s="60"/>
      <c r="AD150" s="60"/>
      <c r="AE150" s="60"/>
    </row>
    <row r="151" spans="2:31" ht="12.75" customHeight="1" x14ac:dyDescent="0.2">
      <c r="B151" s="82"/>
      <c r="D151" s="65"/>
      <c r="E151" s="65"/>
      <c r="F151" s="70"/>
      <c r="G151" s="71"/>
      <c r="H151" s="71"/>
      <c r="I151" s="71"/>
      <c r="J151" s="72"/>
      <c r="K151" s="76"/>
      <c r="L151" s="77"/>
      <c r="M151" s="77"/>
      <c r="N151" s="77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80"/>
      <c r="AB151" s="60"/>
      <c r="AC151" s="60"/>
      <c r="AD151" s="60"/>
      <c r="AE151" s="60"/>
    </row>
    <row r="152" spans="2:31" ht="12.75" customHeight="1" thickBot="1" x14ac:dyDescent="0.25">
      <c r="B152" s="83"/>
      <c r="D152" s="66"/>
      <c r="E152" s="66"/>
      <c r="F152" s="73"/>
      <c r="G152" s="74"/>
      <c r="H152" s="74"/>
      <c r="I152" s="74"/>
      <c r="J152" s="75"/>
      <c r="K152" s="9" t="str">
        <f t="shared" ref="K152:AE152" si="33">IF(OR(TRIM(K137)=0,TRIM(K137)=""),"",IF(IFERROR(TRIM(INDEX(QryItemNamed,MATCH(TRIM(K137),ITEM,0),3)),"")="LS","",IFERROR(TRIM(INDEX(QryItemNamed,MATCH(TRIM(K137),ITEM,0),3)),"")))</f>
        <v/>
      </c>
      <c r="L152" s="10" t="str">
        <f t="shared" si="33"/>
        <v/>
      </c>
      <c r="M152" s="10" t="str">
        <f t="shared" si="33"/>
        <v/>
      </c>
      <c r="N152" s="10" t="str">
        <f t="shared" si="33"/>
        <v/>
      </c>
      <c r="O152" s="10" t="str">
        <f t="shared" si="33"/>
        <v/>
      </c>
      <c r="P152" s="10" t="str">
        <f t="shared" si="33"/>
        <v/>
      </c>
      <c r="Q152" s="10" t="str">
        <f t="shared" si="33"/>
        <v/>
      </c>
      <c r="R152" s="10" t="str">
        <f t="shared" si="33"/>
        <v/>
      </c>
      <c r="S152" s="10" t="str">
        <f t="shared" si="33"/>
        <v/>
      </c>
      <c r="T152" s="10" t="str">
        <f t="shared" si="33"/>
        <v/>
      </c>
      <c r="U152" s="10" t="str">
        <f t="shared" si="33"/>
        <v/>
      </c>
      <c r="V152" s="10" t="str">
        <f t="shared" si="33"/>
        <v/>
      </c>
      <c r="W152" s="10" t="str">
        <f t="shared" si="33"/>
        <v/>
      </c>
      <c r="X152" s="10" t="str">
        <f t="shared" si="33"/>
        <v/>
      </c>
      <c r="Y152" s="10" t="str">
        <f t="shared" si="33"/>
        <v/>
      </c>
      <c r="Z152" s="10" t="str">
        <f t="shared" si="33"/>
        <v/>
      </c>
      <c r="AA152" s="10" t="str">
        <f t="shared" si="33"/>
        <v/>
      </c>
      <c r="AB152" s="10" t="str">
        <f t="shared" si="33"/>
        <v/>
      </c>
      <c r="AC152" s="10" t="str">
        <f t="shared" si="33"/>
        <v/>
      </c>
      <c r="AD152" s="10" t="str">
        <f t="shared" si="33"/>
        <v/>
      </c>
      <c r="AE152" s="10" t="str">
        <f t="shared" si="33"/>
        <v/>
      </c>
    </row>
    <row r="153" spans="2:31" ht="12.75" customHeight="1" x14ac:dyDescent="0.2">
      <c r="B153" s="29"/>
      <c r="D153" s="11"/>
      <c r="E153" s="11"/>
      <c r="F153" s="12"/>
      <c r="G153" s="13"/>
      <c r="H153" s="11" t="s">
        <v>2</v>
      </c>
      <c r="I153" s="12"/>
      <c r="J153" s="14"/>
      <c r="K153" s="13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thickBot="1" x14ac:dyDescent="0.25">
      <c r="B175" s="31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5" t="s">
        <v>13</v>
      </c>
      <c r="D176" s="57" t="s">
        <v>3</v>
      </c>
      <c r="E176" s="58"/>
      <c r="F176" s="58"/>
      <c r="G176" s="58"/>
      <c r="H176" s="58"/>
      <c r="I176" s="58"/>
      <c r="J176" s="59"/>
      <c r="K176" s="19" t="str">
        <f>IF(K137="","",IF(K152="",IF(SUM(COUNTIF(K153:K175,"LS")+COUNTIF(K153:K175,"LUMP"))&gt;0,"LS",""),IF(SUM(K153:K175)&gt;0,ROUNDUP(SUM(K153:K175),0),"")))</f>
        <v/>
      </c>
      <c r="L176" s="19" t="str">
        <f t="shared" ref="L176" si="34">IF(L137="","",IF(L152="",IF(SUM(COUNTIF(L153:L175,"LS")+COUNTIF(L153:L175,"LUMP"))&gt;0,"LS",""),IF(SUM(L153:L175)&gt;0,ROUNDUP(SUM(L153:L175),0),"")))</f>
        <v/>
      </c>
      <c r="M176" s="19" t="str">
        <f t="shared" ref="M176" si="35">IF(M137="","",IF(M152="",IF(SUM(COUNTIF(M153:M175,"LS")+COUNTIF(M153:M175,"LUMP"))&gt;0,"LS",""),IF(SUM(M153:M175)&gt;0,ROUNDUP(SUM(M153:M175),0),"")))</f>
        <v/>
      </c>
      <c r="N176" s="19" t="str">
        <f t="shared" ref="N176" si="36">IF(N137="","",IF(N152="",IF(SUM(COUNTIF(N153:N175,"LS")+COUNTIF(N153:N175,"LUMP"))&gt;0,"LS",""),IF(SUM(N153:N175)&gt;0,ROUNDUP(SUM(N153:N175),0),"")))</f>
        <v/>
      </c>
      <c r="O176" s="19" t="str">
        <f t="shared" ref="O176" si="37">IF(O137="","",IF(O152="",IF(SUM(COUNTIF(O153:O175,"LS")+COUNTIF(O153:O175,"LUMP"))&gt;0,"LS",""),IF(SUM(O153:O175)&gt;0,ROUNDUP(SUM(O153:O175),0),"")))</f>
        <v/>
      </c>
      <c r="P176" s="19" t="str">
        <f t="shared" ref="P176" si="38">IF(P137="","",IF(P152="",IF(SUM(COUNTIF(P153:P175,"LS")+COUNTIF(P153:P175,"LUMP"))&gt;0,"LS",""),IF(SUM(P153:P175)&gt;0,ROUNDUP(SUM(P153:P175),0),"")))</f>
        <v/>
      </c>
      <c r="Q176" s="19" t="str">
        <f t="shared" ref="Q176" si="39">IF(Q137="","",IF(Q152="",IF(SUM(COUNTIF(Q153:Q175,"LS")+COUNTIF(Q153:Q175,"LUMP"))&gt;0,"LS",""),IF(SUM(Q153:Q175)&gt;0,ROUNDUP(SUM(Q153:Q175),0),"")))</f>
        <v/>
      </c>
      <c r="R176" s="19" t="str">
        <f t="shared" ref="R176" si="40">IF(R137="","",IF(R152="",IF(SUM(COUNTIF(R153:R175,"LS")+COUNTIF(R153:R175,"LUMP"))&gt;0,"LS",""),IF(SUM(R153:R175)&gt;0,ROUNDUP(SUM(R153:R175),0),"")))</f>
        <v/>
      </c>
      <c r="S176" s="19" t="str">
        <f t="shared" ref="S176" si="41">IF(S137="","",IF(S152="",IF(SUM(COUNTIF(S153:S175,"LS")+COUNTIF(S153:S175,"LUMP"))&gt;0,"LS",""),IF(SUM(S153:S175)&gt;0,ROUNDUP(SUM(S153:S175),0),"")))</f>
        <v/>
      </c>
      <c r="T176" s="19" t="str">
        <f t="shared" ref="T176" si="42">IF(T137="","",IF(T152="",IF(SUM(COUNTIF(T153:T175,"LS")+COUNTIF(T153:T175,"LUMP"))&gt;0,"LS",""),IF(SUM(T153:T175)&gt;0,ROUNDUP(SUM(T153:T175),0),"")))</f>
        <v/>
      </c>
      <c r="U176" s="19" t="str">
        <f t="shared" ref="U176" si="43">IF(U137="","",IF(U152="",IF(SUM(COUNTIF(U153:U175,"LS")+COUNTIF(U153:U175,"LUMP"))&gt;0,"LS",""),IF(SUM(U153:U175)&gt;0,ROUNDUP(SUM(U153:U175),0),"")))</f>
        <v/>
      </c>
      <c r="V176" s="19" t="str">
        <f t="shared" ref="V176" si="44">IF(V137="","",IF(V152="",IF(SUM(COUNTIF(V153:V175,"LS")+COUNTIF(V153:V175,"LUMP"))&gt;0,"LS",""),IF(SUM(V153:V175)&gt;0,ROUNDUP(SUM(V153:V175),0),"")))</f>
        <v/>
      </c>
      <c r="W176" s="19" t="str">
        <f t="shared" ref="W176" si="45">IF(W137="","",IF(W152="",IF(SUM(COUNTIF(W153:W175,"LS")+COUNTIF(W153:W175,"LUMP"))&gt;0,"LS",""),IF(SUM(W153:W175)&gt;0,ROUNDUP(SUM(W153:W175),0),"")))</f>
        <v/>
      </c>
      <c r="X176" s="19" t="str">
        <f t="shared" ref="X176" si="46">IF(X137="","",IF(X152="",IF(SUM(COUNTIF(X153:X175,"LS")+COUNTIF(X153:X175,"LUMP"))&gt;0,"LS",""),IF(SUM(X153:X175)&gt;0,ROUNDUP(SUM(X153:X175),0),"")))</f>
        <v/>
      </c>
      <c r="Y176" s="19" t="str">
        <f t="shared" ref="Y176" si="47">IF(Y137="","",IF(Y152="",IF(SUM(COUNTIF(Y153:Y175,"LS")+COUNTIF(Y153:Y175,"LUMP"))&gt;0,"LS",""),IF(SUM(Y153:Y175)&gt;0,ROUNDUP(SUM(Y153:Y175),0),"")))</f>
        <v/>
      </c>
      <c r="Z176" s="19" t="str">
        <f t="shared" ref="Z176" si="48">IF(Z137="","",IF(Z152="",IF(SUM(COUNTIF(Z153:Z175,"LS")+COUNTIF(Z153:Z175,"LUMP"))&gt;0,"LS",""),IF(SUM(Z153:Z175)&gt;0,ROUNDUP(SUM(Z153:Z175),0),"")))</f>
        <v/>
      </c>
      <c r="AA176" s="19" t="str">
        <f t="shared" ref="AA176" si="49">IF(AA137="","",IF(AA152="",IF(SUM(COUNTIF(AA153:AA175,"LS")+COUNTIF(AA153:AA175,"LUMP"))&gt;0,"LS",""),IF(SUM(AA153:AA175)&gt;0,ROUNDUP(SUM(AA153:AA175),0),"")))</f>
        <v/>
      </c>
      <c r="AB176" s="19" t="str">
        <f t="shared" ref="AB176" si="50">IF(AB137="","",IF(AB152="",IF(SUM(COUNTIF(AB153:AB175,"LS")+COUNTIF(AB153:AB175,"LUMP"))&gt;0,"LS",""),IF(SUM(AB153:AB175)&gt;0,ROUNDUP(SUM(AB153:AB175),0),"")))</f>
        <v/>
      </c>
      <c r="AC176" s="19" t="str">
        <f t="shared" ref="AC176" si="51">IF(AC137="","",IF(AC152="",IF(SUM(COUNTIF(AC153:AC175,"LS")+COUNTIF(AC153:AC175,"LUMP"))&gt;0,"LS",""),IF(SUM(AC153:AC175)&gt;0,ROUNDUP(SUM(AC153:AC175),0),"")))</f>
        <v/>
      </c>
      <c r="AD176" s="19" t="str">
        <f t="shared" ref="AD176" si="52">IF(AD137="","",IF(AD152="",IF(SUM(COUNTIF(AD153:AD175,"LS")+COUNTIF(AD153:AD175,"LUMP"))&gt;0,"LS",""),IF(SUM(AD153:AD175)&gt;0,ROUNDUP(SUM(AD153:AD175),0),"")))</f>
        <v/>
      </c>
      <c r="AE176" s="19" t="str">
        <f t="shared" ref="AE176" si="53">IF(AE137="","",IF(AE152="",IF(SUM(COUNTIF(AE153:AE175,"LS")+COUNTIF(AE153:AE175,"LUMP"))&gt;0,"LS",""),IF(SUM(AE153:AE175)&gt;0,ROUNDUP(SUM(AE153:AE175),0),"")))</f>
        <v/>
      </c>
    </row>
  </sheetData>
  <mergeCells count="185">
    <mergeCell ref="F34:G34"/>
    <mergeCell ref="I34:J34"/>
    <mergeCell ref="F35:G35"/>
    <mergeCell ref="F36:G36"/>
    <mergeCell ref="F37:G37"/>
    <mergeCell ref="F38:G38"/>
    <mergeCell ref="F39:G39"/>
    <mergeCell ref="F40:G40"/>
    <mergeCell ref="I35:J35"/>
    <mergeCell ref="I36:J36"/>
    <mergeCell ref="I37:J37"/>
    <mergeCell ref="I38:J38"/>
    <mergeCell ref="I39:J39"/>
    <mergeCell ref="I40:J40"/>
    <mergeCell ref="F28:G28"/>
    <mergeCell ref="F29:G29"/>
    <mergeCell ref="F30:G30"/>
    <mergeCell ref="F31:G31"/>
    <mergeCell ref="F32:G32"/>
    <mergeCell ref="F33:G33"/>
    <mergeCell ref="I26:J26"/>
    <mergeCell ref="I27:J27"/>
    <mergeCell ref="I28:J28"/>
    <mergeCell ref="I29:J29"/>
    <mergeCell ref="I30:J30"/>
    <mergeCell ref="I31:J31"/>
    <mergeCell ref="I32:J32"/>
    <mergeCell ref="I33:J33"/>
    <mergeCell ref="B10:B23"/>
    <mergeCell ref="B58:B71"/>
    <mergeCell ref="B97:B110"/>
    <mergeCell ref="B139:B152"/>
    <mergeCell ref="T140:T151"/>
    <mergeCell ref="U140:U151"/>
    <mergeCell ref="AC59:AC70"/>
    <mergeCell ref="AD59:AD70"/>
    <mergeCell ref="AE59:AE70"/>
    <mergeCell ref="Y59:Y70"/>
    <mergeCell ref="Z59:Z70"/>
    <mergeCell ref="AA59:AA70"/>
    <mergeCell ref="AB59:AB70"/>
    <mergeCell ref="AB98:AB109"/>
    <mergeCell ref="AC98:AC109"/>
    <mergeCell ref="AD98:AD109"/>
    <mergeCell ref="AE98:AE109"/>
    <mergeCell ref="Y98:Y109"/>
    <mergeCell ref="Z98:Z109"/>
    <mergeCell ref="AA98:AA109"/>
    <mergeCell ref="AC140:AC151"/>
    <mergeCell ref="AD140:AD151"/>
    <mergeCell ref="AE140:AE151"/>
    <mergeCell ref="D92:J92"/>
    <mergeCell ref="D8:J8"/>
    <mergeCell ref="D9:J9"/>
    <mergeCell ref="O59:O70"/>
    <mergeCell ref="P59:P70"/>
    <mergeCell ref="W59:W70"/>
    <mergeCell ref="X59:X70"/>
    <mergeCell ref="Q59:Q70"/>
    <mergeCell ref="R59:R70"/>
    <mergeCell ref="S59:S70"/>
    <mergeCell ref="T59:T70"/>
    <mergeCell ref="O11:O22"/>
    <mergeCell ref="V11:V22"/>
    <mergeCell ref="D58:D71"/>
    <mergeCell ref="N11:N22"/>
    <mergeCell ref="E10:E23"/>
    <mergeCell ref="F10:J23"/>
    <mergeCell ref="E58:E71"/>
    <mergeCell ref="F58:J71"/>
    <mergeCell ref="K59:K70"/>
    <mergeCell ref="L59:L70"/>
    <mergeCell ref="M59:M70"/>
    <mergeCell ref="N59:N70"/>
    <mergeCell ref="U59:U70"/>
    <mergeCell ref="V59:V7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7:J57"/>
    <mergeCell ref="W11:W22"/>
    <mergeCell ref="X11:X22"/>
    <mergeCell ref="T11:T22"/>
    <mergeCell ref="U11:U22"/>
    <mergeCell ref="D53:J53"/>
    <mergeCell ref="K11:K22"/>
    <mergeCell ref="L11:L22"/>
    <mergeCell ref="M11:M22"/>
    <mergeCell ref="P11:P22"/>
    <mergeCell ref="Q11:Q22"/>
    <mergeCell ref="R11:R22"/>
    <mergeCell ref="S11:S22"/>
    <mergeCell ref="D55:AE55"/>
    <mergeCell ref="D56:J56"/>
    <mergeCell ref="AE11:AE22"/>
    <mergeCell ref="D94:AE94"/>
    <mergeCell ref="D95:J95"/>
    <mergeCell ref="D96:J96"/>
    <mergeCell ref="D97:D110"/>
    <mergeCell ref="E97:E110"/>
    <mergeCell ref="F97:J110"/>
    <mergeCell ref="K98:K109"/>
    <mergeCell ref="L98:L109"/>
    <mergeCell ref="M98:M109"/>
    <mergeCell ref="N98:N109"/>
    <mergeCell ref="O98:O109"/>
    <mergeCell ref="P98:P109"/>
    <mergeCell ref="Q98:Q109"/>
    <mergeCell ref="R98:R109"/>
    <mergeCell ref="S98:S109"/>
    <mergeCell ref="T98:T109"/>
    <mergeCell ref="U98:U109"/>
    <mergeCell ref="V98:V109"/>
    <mergeCell ref="W98:W109"/>
    <mergeCell ref="X98:X109"/>
    <mergeCell ref="D176:J176"/>
    <mergeCell ref="V140:V151"/>
    <mergeCell ref="W140:W151"/>
    <mergeCell ref="X140:X151"/>
    <mergeCell ref="Y140:Y151"/>
    <mergeCell ref="Z140:Z151"/>
    <mergeCell ref="D134:J134"/>
    <mergeCell ref="D136:AE136"/>
    <mergeCell ref="D137:J137"/>
    <mergeCell ref="D138:J138"/>
    <mergeCell ref="D139:D152"/>
    <mergeCell ref="E139:E152"/>
    <mergeCell ref="F139:J152"/>
    <mergeCell ref="K140:K151"/>
    <mergeCell ref="L140:L151"/>
    <mergeCell ref="M140:M151"/>
    <mergeCell ref="AA140:AA151"/>
    <mergeCell ref="N140:N151"/>
    <mergeCell ref="O140:O151"/>
    <mergeCell ref="P140:P151"/>
    <mergeCell ref="Q140:Q151"/>
    <mergeCell ref="R140:R151"/>
    <mergeCell ref="S140:S151"/>
    <mergeCell ref="AB140:AB151"/>
    <mergeCell ref="I77:J77"/>
    <mergeCell ref="I78:J78"/>
    <mergeCell ref="I79:J79"/>
    <mergeCell ref="I80:J80"/>
    <mergeCell ref="F77:G77"/>
    <mergeCell ref="F78:G78"/>
    <mergeCell ref="F79:G79"/>
    <mergeCell ref="F80:G80"/>
    <mergeCell ref="F72:J72"/>
    <mergeCell ref="F73:G73"/>
    <mergeCell ref="I73:J73"/>
    <mergeCell ref="F74:G74"/>
    <mergeCell ref="F75:G75"/>
    <mergeCell ref="F76:G76"/>
    <mergeCell ref="I74:J74"/>
    <mergeCell ref="I75:J75"/>
    <mergeCell ref="I76:J76"/>
    <mergeCell ref="F50:G50"/>
    <mergeCell ref="I50:J50"/>
    <mergeCell ref="D42:J42"/>
    <mergeCell ref="D24:J2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I41:J41"/>
    <mergeCell ref="F41:G41"/>
    <mergeCell ref="F43:G43"/>
    <mergeCell ref="I43:J43"/>
    <mergeCell ref="F44:G44"/>
    <mergeCell ref="I44:J44"/>
    <mergeCell ref="F25:G25"/>
    <mergeCell ref="I25:J25"/>
    <mergeCell ref="F26:G26"/>
    <mergeCell ref="F27:G2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Auble, Dugan</cp:lastModifiedBy>
  <cp:lastPrinted>2015-05-18T14:50:53Z</cp:lastPrinted>
  <dcterms:created xsi:type="dcterms:W3CDTF">2005-09-27T11:52:28Z</dcterms:created>
  <dcterms:modified xsi:type="dcterms:W3CDTF">2025-02-04T14:26:31Z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