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uble\appdata\local\bentley\projectwise\workingdir\ohiodot-pw.bentley.com_ohiodot-pw-02\dugan.auble@dot.ohio.gov\d0948659\"/>
    </mc:Choice>
  </mc:AlternateContent>
  <xr:revisionPtr revIDLastSave="0" documentId="13_ncr:1_{923045A0-6103-4D7E-838E-B2F04BB4CE3F}" xr6:coauthVersionLast="47" xr6:coauthVersionMax="47" xr10:uidLastSave="{00000000-0000-0000-0000-000000000000}"/>
  <bookViews>
    <workbookView xWindow="7425" yWindow="-15" windowWidth="21600" windowHeight="11295" firstSheet="3" activeTab="4" xr2:uid="{CF830EFD-1E98-474B-9564-6F6F710B5C74}"/>
  </bookViews>
  <sheets>
    <sheet name="Driveways" sheetId="2" r:id="rId1"/>
    <sheet name="MOT Signs" sheetId="4" r:id="rId2"/>
    <sheet name="SAFETY GRADING (SR-19)" sheetId="6" r:id="rId3"/>
    <sheet name="SAFETY GRADING (SR-228)" sheetId="10" r:id="rId4"/>
    <sheet name="SAFETY GRADING (SR-4-18)" sheetId="11" r:id="rId5"/>
    <sheet name="GUARDRAIL EARTHWORK (95771)" sheetId="8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" i="11" l="1"/>
  <c r="G10" i="11"/>
  <c r="M9" i="11"/>
  <c r="M10" i="11"/>
  <c r="F9" i="11"/>
  <c r="F10" i="11"/>
  <c r="G9" i="11"/>
  <c r="Z12" i="8"/>
  <c r="G35" i="8"/>
  <c r="G34" i="8"/>
  <c r="E35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F23" i="2" s="1"/>
  <c r="E24" i="2"/>
  <c r="F24" i="2" s="1"/>
  <c r="E25" i="2"/>
  <c r="E26" i="2"/>
  <c r="E27" i="2"/>
  <c r="E28" i="2"/>
  <c r="E29" i="2"/>
  <c r="E30" i="2"/>
  <c r="E31" i="2"/>
  <c r="F31" i="2" s="1"/>
  <c r="E32" i="2"/>
  <c r="F32" i="2" s="1"/>
  <c r="E33" i="2"/>
  <c r="F33" i="2" s="1"/>
  <c r="E34" i="2"/>
  <c r="F34" i="2" s="1"/>
  <c r="E4" i="2"/>
  <c r="U19" i="6"/>
  <c r="N441" i="11"/>
  <c r="N440" i="11"/>
  <c r="N439" i="11"/>
  <c r="N438" i="11"/>
  <c r="N437" i="11"/>
  <c r="N436" i="11"/>
  <c r="N435" i="11"/>
  <c r="N434" i="11"/>
  <c r="N433" i="11"/>
  <c r="N432" i="11"/>
  <c r="N431" i="11"/>
  <c r="N430" i="11"/>
  <c r="N429" i="11"/>
  <c r="N428" i="11"/>
  <c r="N427" i="11"/>
  <c r="N426" i="11"/>
  <c r="N425" i="11"/>
  <c r="N424" i="11"/>
  <c r="N423" i="11"/>
  <c r="N422" i="11"/>
  <c r="N421" i="11"/>
  <c r="N420" i="11"/>
  <c r="N419" i="11"/>
  <c r="N418" i="11"/>
  <c r="N417" i="11"/>
  <c r="N416" i="11"/>
  <c r="N415" i="11"/>
  <c r="N414" i="11"/>
  <c r="N413" i="11"/>
  <c r="N412" i="11"/>
  <c r="N411" i="11"/>
  <c r="N410" i="11"/>
  <c r="N409" i="11"/>
  <c r="N408" i="11"/>
  <c r="N407" i="11"/>
  <c r="N406" i="11"/>
  <c r="N405" i="11"/>
  <c r="N404" i="11"/>
  <c r="N403" i="11"/>
  <c r="N402" i="11"/>
  <c r="N401" i="11"/>
  <c r="N400" i="11"/>
  <c r="M400" i="11"/>
  <c r="F400" i="11"/>
  <c r="N399" i="11"/>
  <c r="M399" i="11"/>
  <c r="F399" i="11"/>
  <c r="N398" i="11"/>
  <c r="M398" i="11"/>
  <c r="F398" i="11"/>
  <c r="N397" i="11"/>
  <c r="M397" i="11"/>
  <c r="F397" i="11"/>
  <c r="N396" i="11"/>
  <c r="M396" i="11"/>
  <c r="F396" i="11"/>
  <c r="N395" i="11"/>
  <c r="M395" i="11"/>
  <c r="F395" i="11"/>
  <c r="N394" i="11"/>
  <c r="M394" i="11"/>
  <c r="F394" i="11"/>
  <c r="N393" i="11"/>
  <c r="M393" i="11"/>
  <c r="F393" i="11"/>
  <c r="N392" i="11"/>
  <c r="M392" i="11"/>
  <c r="F392" i="11"/>
  <c r="N391" i="11"/>
  <c r="M391" i="11"/>
  <c r="F391" i="11"/>
  <c r="N390" i="11"/>
  <c r="M390" i="11"/>
  <c r="F390" i="11"/>
  <c r="N389" i="11"/>
  <c r="M389" i="11"/>
  <c r="F389" i="11"/>
  <c r="N388" i="11"/>
  <c r="M388" i="11"/>
  <c r="F388" i="11"/>
  <c r="N387" i="11"/>
  <c r="M387" i="11"/>
  <c r="F387" i="11"/>
  <c r="N386" i="11"/>
  <c r="M386" i="11"/>
  <c r="F386" i="11"/>
  <c r="N385" i="11"/>
  <c r="M385" i="11"/>
  <c r="F385" i="11"/>
  <c r="N384" i="11"/>
  <c r="M384" i="11"/>
  <c r="F384" i="11"/>
  <c r="N383" i="11"/>
  <c r="M383" i="11"/>
  <c r="F383" i="11"/>
  <c r="N382" i="11"/>
  <c r="M382" i="11"/>
  <c r="F382" i="11"/>
  <c r="N381" i="11"/>
  <c r="M381" i="11"/>
  <c r="F381" i="11"/>
  <c r="N380" i="11"/>
  <c r="M380" i="11"/>
  <c r="F380" i="11"/>
  <c r="N379" i="11"/>
  <c r="M379" i="11"/>
  <c r="F379" i="11"/>
  <c r="N378" i="11"/>
  <c r="M378" i="11"/>
  <c r="F378" i="11"/>
  <c r="N377" i="11"/>
  <c r="M377" i="11"/>
  <c r="F377" i="11"/>
  <c r="N376" i="11"/>
  <c r="M376" i="11"/>
  <c r="F376" i="11"/>
  <c r="N375" i="11"/>
  <c r="M375" i="11"/>
  <c r="F375" i="11"/>
  <c r="N374" i="11"/>
  <c r="M374" i="11"/>
  <c r="F374" i="11"/>
  <c r="N373" i="11"/>
  <c r="M373" i="11"/>
  <c r="F373" i="11"/>
  <c r="N372" i="11"/>
  <c r="M372" i="11"/>
  <c r="F372" i="11"/>
  <c r="N371" i="11"/>
  <c r="M371" i="11"/>
  <c r="F371" i="11"/>
  <c r="N370" i="11"/>
  <c r="M370" i="11"/>
  <c r="F370" i="11"/>
  <c r="N369" i="11"/>
  <c r="M369" i="11"/>
  <c r="F369" i="11"/>
  <c r="N368" i="11"/>
  <c r="M368" i="11"/>
  <c r="F368" i="11"/>
  <c r="N367" i="11"/>
  <c r="M367" i="11"/>
  <c r="F367" i="11"/>
  <c r="N366" i="11"/>
  <c r="M366" i="11"/>
  <c r="F366" i="11"/>
  <c r="N365" i="11"/>
  <c r="M365" i="11"/>
  <c r="F365" i="11"/>
  <c r="N364" i="11"/>
  <c r="M364" i="11"/>
  <c r="F364" i="11"/>
  <c r="N363" i="11"/>
  <c r="M363" i="11"/>
  <c r="F363" i="11"/>
  <c r="N362" i="11"/>
  <c r="M362" i="11"/>
  <c r="F362" i="11"/>
  <c r="N361" i="11"/>
  <c r="M361" i="11"/>
  <c r="F361" i="11"/>
  <c r="N360" i="11"/>
  <c r="M360" i="11"/>
  <c r="F360" i="11"/>
  <c r="N359" i="11"/>
  <c r="M359" i="11"/>
  <c r="F359" i="11"/>
  <c r="N358" i="11"/>
  <c r="M358" i="11"/>
  <c r="F358" i="11"/>
  <c r="N357" i="11"/>
  <c r="M357" i="11"/>
  <c r="F357" i="11"/>
  <c r="N356" i="11"/>
  <c r="M356" i="11"/>
  <c r="F356" i="11"/>
  <c r="N355" i="11"/>
  <c r="M355" i="11"/>
  <c r="F355" i="11"/>
  <c r="N354" i="11"/>
  <c r="M354" i="11"/>
  <c r="F354" i="11"/>
  <c r="N353" i="11"/>
  <c r="M353" i="11"/>
  <c r="F353" i="11"/>
  <c r="N352" i="11"/>
  <c r="M352" i="11"/>
  <c r="F352" i="11"/>
  <c r="N351" i="11"/>
  <c r="M351" i="11"/>
  <c r="F351" i="11"/>
  <c r="N350" i="11"/>
  <c r="M350" i="11"/>
  <c r="F350" i="11"/>
  <c r="N349" i="11"/>
  <c r="M349" i="11"/>
  <c r="F349" i="11"/>
  <c r="N348" i="11"/>
  <c r="M348" i="11"/>
  <c r="F348" i="11"/>
  <c r="N347" i="11"/>
  <c r="M347" i="11"/>
  <c r="F347" i="11"/>
  <c r="N346" i="11"/>
  <c r="M346" i="11"/>
  <c r="F346" i="11"/>
  <c r="N345" i="11"/>
  <c r="M345" i="11"/>
  <c r="F345" i="11"/>
  <c r="N344" i="11"/>
  <c r="M344" i="11"/>
  <c r="F344" i="11"/>
  <c r="N343" i="11"/>
  <c r="M343" i="11"/>
  <c r="F343" i="11"/>
  <c r="N342" i="11"/>
  <c r="M342" i="11"/>
  <c r="F342" i="11"/>
  <c r="N341" i="11"/>
  <c r="M341" i="11"/>
  <c r="F341" i="11"/>
  <c r="N340" i="11"/>
  <c r="M340" i="11"/>
  <c r="F340" i="11"/>
  <c r="N339" i="11"/>
  <c r="M339" i="11"/>
  <c r="F339" i="11"/>
  <c r="N338" i="11"/>
  <c r="M338" i="11"/>
  <c r="F338" i="11"/>
  <c r="N337" i="11"/>
  <c r="M337" i="11"/>
  <c r="F337" i="11"/>
  <c r="N336" i="11"/>
  <c r="M336" i="11"/>
  <c r="F336" i="11"/>
  <c r="N335" i="11"/>
  <c r="M335" i="11"/>
  <c r="F335" i="11"/>
  <c r="N334" i="11"/>
  <c r="M334" i="11"/>
  <c r="F334" i="11"/>
  <c r="N333" i="11"/>
  <c r="M333" i="11"/>
  <c r="F333" i="11"/>
  <c r="N332" i="11"/>
  <c r="M332" i="11"/>
  <c r="F332" i="11"/>
  <c r="N331" i="11"/>
  <c r="M331" i="11"/>
  <c r="F331" i="11"/>
  <c r="N330" i="11"/>
  <c r="M330" i="11"/>
  <c r="F330" i="11"/>
  <c r="N329" i="11"/>
  <c r="M329" i="11"/>
  <c r="F329" i="11"/>
  <c r="N328" i="11"/>
  <c r="M328" i="11"/>
  <c r="F328" i="11"/>
  <c r="N327" i="11"/>
  <c r="M327" i="11"/>
  <c r="F327" i="11"/>
  <c r="N326" i="11"/>
  <c r="M326" i="11"/>
  <c r="F326" i="11"/>
  <c r="N325" i="11"/>
  <c r="M325" i="11"/>
  <c r="F325" i="11"/>
  <c r="N324" i="11"/>
  <c r="M324" i="11"/>
  <c r="F324" i="11"/>
  <c r="N323" i="11"/>
  <c r="M323" i="11"/>
  <c r="F323" i="11"/>
  <c r="N322" i="11"/>
  <c r="M322" i="11"/>
  <c r="F322" i="11"/>
  <c r="N321" i="11"/>
  <c r="M321" i="11"/>
  <c r="F321" i="11"/>
  <c r="N320" i="11"/>
  <c r="M320" i="11"/>
  <c r="F320" i="11"/>
  <c r="N319" i="11"/>
  <c r="M319" i="11"/>
  <c r="F319" i="11"/>
  <c r="N318" i="11"/>
  <c r="M318" i="11"/>
  <c r="F318" i="11"/>
  <c r="N317" i="11"/>
  <c r="M317" i="11"/>
  <c r="F317" i="11"/>
  <c r="N316" i="11"/>
  <c r="M316" i="11"/>
  <c r="F316" i="11"/>
  <c r="N315" i="11"/>
  <c r="M315" i="11"/>
  <c r="F315" i="11"/>
  <c r="N314" i="11"/>
  <c r="M314" i="11"/>
  <c r="F314" i="11"/>
  <c r="N313" i="11"/>
  <c r="M313" i="11"/>
  <c r="F313" i="11"/>
  <c r="N312" i="11"/>
  <c r="M312" i="11"/>
  <c r="F312" i="11"/>
  <c r="N311" i="11"/>
  <c r="M311" i="11"/>
  <c r="F311" i="11"/>
  <c r="N310" i="11"/>
  <c r="M310" i="11"/>
  <c r="F310" i="11"/>
  <c r="N309" i="11"/>
  <c r="M309" i="11"/>
  <c r="F309" i="11"/>
  <c r="N308" i="11"/>
  <c r="M308" i="11"/>
  <c r="F308" i="11"/>
  <c r="N307" i="11"/>
  <c r="M307" i="11"/>
  <c r="F307" i="11"/>
  <c r="N306" i="11"/>
  <c r="M306" i="11"/>
  <c r="F306" i="11"/>
  <c r="N305" i="11"/>
  <c r="M305" i="11"/>
  <c r="F305" i="11"/>
  <c r="N304" i="11"/>
  <c r="M304" i="11"/>
  <c r="F304" i="11"/>
  <c r="N303" i="11"/>
  <c r="M303" i="11"/>
  <c r="F303" i="11"/>
  <c r="N302" i="11"/>
  <c r="M302" i="11"/>
  <c r="F302" i="11"/>
  <c r="N301" i="11"/>
  <c r="M301" i="11"/>
  <c r="F301" i="11"/>
  <c r="N300" i="11"/>
  <c r="M300" i="11"/>
  <c r="F300" i="11"/>
  <c r="N299" i="11"/>
  <c r="M299" i="11"/>
  <c r="F299" i="11"/>
  <c r="N298" i="11"/>
  <c r="M298" i="11"/>
  <c r="F298" i="11"/>
  <c r="N297" i="11"/>
  <c r="M297" i="11"/>
  <c r="F297" i="11"/>
  <c r="N296" i="11"/>
  <c r="M296" i="11"/>
  <c r="F296" i="11"/>
  <c r="N295" i="11"/>
  <c r="M295" i="11"/>
  <c r="F295" i="11"/>
  <c r="N294" i="11"/>
  <c r="M294" i="11"/>
  <c r="F294" i="11"/>
  <c r="N293" i="11"/>
  <c r="M293" i="11"/>
  <c r="F293" i="11"/>
  <c r="N292" i="11"/>
  <c r="M292" i="11"/>
  <c r="F292" i="11"/>
  <c r="N291" i="11"/>
  <c r="M291" i="11"/>
  <c r="F291" i="11"/>
  <c r="N290" i="11"/>
  <c r="M290" i="11"/>
  <c r="F290" i="11"/>
  <c r="N289" i="11"/>
  <c r="M289" i="11"/>
  <c r="F289" i="11"/>
  <c r="N288" i="11"/>
  <c r="M288" i="11"/>
  <c r="F288" i="11"/>
  <c r="N287" i="11"/>
  <c r="M287" i="11"/>
  <c r="F287" i="11"/>
  <c r="N286" i="11"/>
  <c r="M286" i="11"/>
  <c r="F286" i="11"/>
  <c r="N285" i="11"/>
  <c r="M285" i="11"/>
  <c r="F285" i="11"/>
  <c r="N284" i="11"/>
  <c r="M284" i="11"/>
  <c r="F284" i="11"/>
  <c r="N283" i="11"/>
  <c r="M283" i="11"/>
  <c r="F283" i="11"/>
  <c r="N282" i="11"/>
  <c r="M282" i="11"/>
  <c r="F282" i="11"/>
  <c r="N281" i="11"/>
  <c r="M281" i="11"/>
  <c r="F281" i="11"/>
  <c r="N280" i="11"/>
  <c r="M280" i="11"/>
  <c r="F280" i="11"/>
  <c r="N279" i="11"/>
  <c r="M279" i="11"/>
  <c r="F279" i="11"/>
  <c r="N278" i="11"/>
  <c r="M278" i="11"/>
  <c r="F278" i="11"/>
  <c r="N277" i="11"/>
  <c r="M277" i="11"/>
  <c r="F277" i="11"/>
  <c r="N276" i="11"/>
  <c r="M276" i="11"/>
  <c r="F276" i="11"/>
  <c r="N275" i="11"/>
  <c r="M275" i="11"/>
  <c r="F275" i="11"/>
  <c r="N274" i="11"/>
  <c r="M274" i="11"/>
  <c r="F274" i="11"/>
  <c r="N273" i="11"/>
  <c r="M273" i="11"/>
  <c r="F273" i="11"/>
  <c r="N272" i="11"/>
  <c r="M272" i="11"/>
  <c r="F272" i="11"/>
  <c r="N271" i="11"/>
  <c r="M271" i="11"/>
  <c r="F271" i="11"/>
  <c r="N270" i="11"/>
  <c r="M270" i="11"/>
  <c r="F270" i="11"/>
  <c r="N269" i="11"/>
  <c r="M269" i="11"/>
  <c r="F269" i="11"/>
  <c r="N268" i="11"/>
  <c r="M268" i="11"/>
  <c r="F268" i="11"/>
  <c r="N267" i="11"/>
  <c r="M267" i="11"/>
  <c r="F267" i="11"/>
  <c r="N266" i="11"/>
  <c r="M266" i="11"/>
  <c r="F266" i="11"/>
  <c r="N265" i="11"/>
  <c r="M265" i="11"/>
  <c r="F265" i="11"/>
  <c r="N264" i="11"/>
  <c r="M264" i="11"/>
  <c r="F264" i="11"/>
  <c r="N263" i="11"/>
  <c r="M263" i="11"/>
  <c r="F263" i="11"/>
  <c r="N262" i="11"/>
  <c r="M262" i="11"/>
  <c r="F262" i="11"/>
  <c r="N261" i="11"/>
  <c r="M261" i="11"/>
  <c r="F261" i="11"/>
  <c r="N260" i="11"/>
  <c r="M260" i="11"/>
  <c r="F260" i="11"/>
  <c r="N259" i="11"/>
  <c r="M259" i="11"/>
  <c r="F259" i="11"/>
  <c r="N258" i="11"/>
  <c r="M258" i="11"/>
  <c r="F258" i="11"/>
  <c r="N257" i="11"/>
  <c r="M257" i="11"/>
  <c r="F257" i="11"/>
  <c r="N256" i="11"/>
  <c r="M256" i="11"/>
  <c r="F256" i="11"/>
  <c r="N255" i="11"/>
  <c r="M255" i="11"/>
  <c r="G255" i="11"/>
  <c r="F255" i="11"/>
  <c r="N254" i="11"/>
  <c r="M254" i="11"/>
  <c r="G254" i="11"/>
  <c r="F254" i="11"/>
  <c r="N253" i="11"/>
  <c r="M253" i="11"/>
  <c r="G253" i="11"/>
  <c r="F253" i="11"/>
  <c r="N252" i="11"/>
  <c r="M252" i="11"/>
  <c r="G252" i="11"/>
  <c r="F252" i="11"/>
  <c r="N251" i="11"/>
  <c r="M251" i="11"/>
  <c r="G251" i="11"/>
  <c r="F251" i="11"/>
  <c r="N250" i="11"/>
  <c r="M250" i="11"/>
  <c r="F250" i="11"/>
  <c r="N249" i="11"/>
  <c r="M249" i="11"/>
  <c r="F249" i="11"/>
  <c r="N248" i="11"/>
  <c r="M248" i="11"/>
  <c r="F248" i="11"/>
  <c r="N247" i="11"/>
  <c r="M247" i="11"/>
  <c r="F247" i="11"/>
  <c r="N246" i="11"/>
  <c r="M246" i="11"/>
  <c r="F246" i="11"/>
  <c r="N245" i="11"/>
  <c r="M245" i="11"/>
  <c r="F245" i="11"/>
  <c r="N244" i="11"/>
  <c r="M244" i="11"/>
  <c r="F244" i="11"/>
  <c r="N243" i="11"/>
  <c r="M243" i="11"/>
  <c r="F243" i="11"/>
  <c r="N242" i="11"/>
  <c r="M242" i="11"/>
  <c r="F242" i="11"/>
  <c r="N241" i="11"/>
  <c r="M241" i="11"/>
  <c r="F241" i="11"/>
  <c r="N240" i="11"/>
  <c r="M240" i="11"/>
  <c r="F240" i="11"/>
  <c r="N239" i="11"/>
  <c r="M239" i="11"/>
  <c r="F239" i="11"/>
  <c r="N238" i="11"/>
  <c r="M238" i="11"/>
  <c r="F238" i="11"/>
  <c r="N237" i="11"/>
  <c r="M237" i="11"/>
  <c r="F237" i="11"/>
  <c r="N236" i="11"/>
  <c r="M236" i="11"/>
  <c r="F236" i="11"/>
  <c r="N235" i="11"/>
  <c r="M235" i="11"/>
  <c r="F235" i="11"/>
  <c r="N234" i="11"/>
  <c r="M234" i="11"/>
  <c r="F234" i="11"/>
  <c r="N233" i="11"/>
  <c r="M233" i="11"/>
  <c r="F233" i="11"/>
  <c r="N232" i="11"/>
  <c r="M232" i="11"/>
  <c r="F232" i="11"/>
  <c r="N231" i="11"/>
  <c r="M231" i="11"/>
  <c r="F231" i="11"/>
  <c r="N230" i="11"/>
  <c r="M230" i="11"/>
  <c r="F230" i="11"/>
  <c r="N229" i="11"/>
  <c r="M229" i="11"/>
  <c r="F229" i="11"/>
  <c r="N228" i="11"/>
  <c r="M228" i="11"/>
  <c r="F228" i="11"/>
  <c r="M227" i="11"/>
  <c r="F227" i="11"/>
  <c r="M226" i="11"/>
  <c r="F226" i="11"/>
  <c r="M225" i="11"/>
  <c r="F225" i="11"/>
  <c r="M224" i="11"/>
  <c r="F224" i="11"/>
  <c r="M223" i="11"/>
  <c r="F223" i="11"/>
  <c r="M222" i="11"/>
  <c r="F222" i="11"/>
  <c r="M221" i="11"/>
  <c r="F221" i="11"/>
  <c r="M220" i="11"/>
  <c r="F220" i="11"/>
  <c r="M219" i="11"/>
  <c r="F219" i="11"/>
  <c r="M218" i="11"/>
  <c r="F218" i="11"/>
  <c r="M217" i="11"/>
  <c r="F217" i="11"/>
  <c r="M216" i="11"/>
  <c r="F216" i="11"/>
  <c r="M215" i="11"/>
  <c r="F215" i="11"/>
  <c r="M214" i="11"/>
  <c r="F214" i="11"/>
  <c r="M213" i="11"/>
  <c r="F213" i="11"/>
  <c r="M212" i="11"/>
  <c r="F212" i="11"/>
  <c r="M211" i="11"/>
  <c r="F211" i="11"/>
  <c r="M210" i="11"/>
  <c r="F210" i="11"/>
  <c r="M209" i="11"/>
  <c r="F209" i="11"/>
  <c r="M208" i="11"/>
  <c r="F208" i="11"/>
  <c r="M207" i="11"/>
  <c r="F207" i="11"/>
  <c r="M206" i="11"/>
  <c r="F206" i="11"/>
  <c r="M205" i="11"/>
  <c r="F205" i="11"/>
  <c r="M204" i="11"/>
  <c r="F204" i="11"/>
  <c r="M203" i="11"/>
  <c r="F203" i="11"/>
  <c r="M202" i="11"/>
  <c r="F202" i="11"/>
  <c r="M201" i="11"/>
  <c r="F201" i="11"/>
  <c r="M200" i="11"/>
  <c r="F200" i="11"/>
  <c r="M199" i="11"/>
  <c r="F199" i="11"/>
  <c r="M198" i="11"/>
  <c r="F198" i="11"/>
  <c r="M197" i="11"/>
  <c r="F197" i="11"/>
  <c r="M196" i="11"/>
  <c r="F196" i="11"/>
  <c r="M195" i="11"/>
  <c r="F195" i="11"/>
  <c r="M194" i="11"/>
  <c r="F194" i="11"/>
  <c r="M193" i="11"/>
  <c r="F193" i="11"/>
  <c r="M192" i="11"/>
  <c r="F192" i="11"/>
  <c r="M191" i="11"/>
  <c r="F191" i="11"/>
  <c r="M190" i="11"/>
  <c r="F190" i="11"/>
  <c r="M189" i="11"/>
  <c r="F189" i="11"/>
  <c r="M188" i="11"/>
  <c r="F188" i="11"/>
  <c r="M187" i="11"/>
  <c r="M186" i="11"/>
  <c r="M185" i="11"/>
  <c r="M184" i="11"/>
  <c r="M183" i="11"/>
  <c r="M182" i="11"/>
  <c r="M181" i="11"/>
  <c r="M180" i="11"/>
  <c r="M179" i="11"/>
  <c r="M178" i="11"/>
  <c r="M177" i="11"/>
  <c r="M176" i="11"/>
  <c r="M175" i="11"/>
  <c r="M174" i="11"/>
  <c r="M173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2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9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6" i="11"/>
  <c r="M125" i="11"/>
  <c r="M124" i="11"/>
  <c r="W85" i="11"/>
  <c r="T68" i="11"/>
  <c r="V66" i="11"/>
  <c r="W90" i="11" s="1"/>
  <c r="R57" i="11"/>
  <c r="S61" i="11" s="1"/>
  <c r="V56" i="11"/>
  <c r="V62" i="11" s="1"/>
  <c r="Y90" i="11" s="1"/>
  <c r="W51" i="11"/>
  <c r="U51" i="11"/>
  <c r="S51" i="11"/>
  <c r="S46" i="11"/>
  <c r="R34" i="11"/>
  <c r="N12" i="11"/>
  <c r="G12" i="11"/>
  <c r="AL11" i="11"/>
  <c r="N11" i="11"/>
  <c r="G11" i="11"/>
  <c r="AL10" i="11"/>
  <c r="AL9" i="11" s="1"/>
  <c r="N9" i="11"/>
  <c r="N8" i="11"/>
  <c r="M8" i="11"/>
  <c r="G8" i="11"/>
  <c r="F8" i="11"/>
  <c r="AL6" i="11"/>
  <c r="AL5" i="11"/>
  <c r="AL4" i="11"/>
  <c r="N441" i="10"/>
  <c r="N440" i="10"/>
  <c r="N439" i="10"/>
  <c r="N438" i="10"/>
  <c r="N437" i="10"/>
  <c r="N436" i="10"/>
  <c r="N435" i="10"/>
  <c r="N434" i="10"/>
  <c r="N433" i="10"/>
  <c r="N432" i="10"/>
  <c r="N431" i="10"/>
  <c r="N430" i="10"/>
  <c r="N429" i="10"/>
  <c r="N428" i="10"/>
  <c r="N427" i="10"/>
  <c r="N426" i="10"/>
  <c r="N425" i="10"/>
  <c r="N424" i="10"/>
  <c r="N423" i="10"/>
  <c r="N422" i="10"/>
  <c r="N421" i="10"/>
  <c r="N420" i="10"/>
  <c r="N419" i="10"/>
  <c r="N418" i="10"/>
  <c r="N417" i="10"/>
  <c r="N416" i="10"/>
  <c r="N415" i="10"/>
  <c r="N414" i="10"/>
  <c r="N413" i="10"/>
  <c r="N412" i="10"/>
  <c r="N411" i="10"/>
  <c r="N410" i="10"/>
  <c r="N409" i="10"/>
  <c r="N408" i="10"/>
  <c r="N407" i="10"/>
  <c r="N406" i="10"/>
  <c r="N405" i="10"/>
  <c r="N404" i="10"/>
  <c r="N403" i="10"/>
  <c r="N402" i="10"/>
  <c r="N401" i="10"/>
  <c r="N400" i="10"/>
  <c r="M400" i="10"/>
  <c r="F400" i="10"/>
  <c r="N399" i="10"/>
  <c r="M399" i="10"/>
  <c r="F399" i="10"/>
  <c r="N398" i="10"/>
  <c r="M398" i="10"/>
  <c r="F398" i="10"/>
  <c r="N397" i="10"/>
  <c r="M397" i="10"/>
  <c r="F397" i="10"/>
  <c r="N396" i="10"/>
  <c r="M396" i="10"/>
  <c r="F396" i="10"/>
  <c r="N395" i="10"/>
  <c r="M395" i="10"/>
  <c r="F395" i="10"/>
  <c r="N394" i="10"/>
  <c r="M394" i="10"/>
  <c r="F394" i="10"/>
  <c r="N393" i="10"/>
  <c r="M393" i="10"/>
  <c r="F393" i="10"/>
  <c r="N392" i="10"/>
  <c r="M392" i="10"/>
  <c r="F392" i="10"/>
  <c r="N391" i="10"/>
  <c r="M391" i="10"/>
  <c r="F391" i="10"/>
  <c r="N390" i="10"/>
  <c r="M390" i="10"/>
  <c r="F390" i="10"/>
  <c r="N389" i="10"/>
  <c r="M389" i="10"/>
  <c r="F389" i="10"/>
  <c r="N388" i="10"/>
  <c r="M388" i="10"/>
  <c r="F388" i="10"/>
  <c r="N387" i="10"/>
  <c r="M387" i="10"/>
  <c r="F387" i="10"/>
  <c r="N386" i="10"/>
  <c r="M386" i="10"/>
  <c r="F386" i="10"/>
  <c r="N385" i="10"/>
  <c r="M385" i="10"/>
  <c r="F385" i="10"/>
  <c r="N384" i="10"/>
  <c r="M384" i="10"/>
  <c r="F384" i="10"/>
  <c r="N383" i="10"/>
  <c r="M383" i="10"/>
  <c r="F383" i="10"/>
  <c r="N382" i="10"/>
  <c r="M382" i="10"/>
  <c r="F382" i="10"/>
  <c r="N381" i="10"/>
  <c r="M381" i="10"/>
  <c r="F381" i="10"/>
  <c r="N380" i="10"/>
  <c r="M380" i="10"/>
  <c r="F380" i="10"/>
  <c r="N379" i="10"/>
  <c r="M379" i="10"/>
  <c r="F379" i="10"/>
  <c r="N378" i="10"/>
  <c r="M378" i="10"/>
  <c r="F378" i="10"/>
  <c r="N377" i="10"/>
  <c r="M377" i="10"/>
  <c r="F377" i="10"/>
  <c r="N376" i="10"/>
  <c r="M376" i="10"/>
  <c r="F376" i="10"/>
  <c r="N375" i="10"/>
  <c r="M375" i="10"/>
  <c r="F375" i="10"/>
  <c r="N374" i="10"/>
  <c r="M374" i="10"/>
  <c r="F374" i="10"/>
  <c r="N373" i="10"/>
  <c r="M373" i="10"/>
  <c r="F373" i="10"/>
  <c r="N372" i="10"/>
  <c r="M372" i="10"/>
  <c r="F372" i="10"/>
  <c r="N371" i="10"/>
  <c r="M371" i="10"/>
  <c r="F371" i="10"/>
  <c r="N370" i="10"/>
  <c r="M370" i="10"/>
  <c r="F370" i="10"/>
  <c r="N369" i="10"/>
  <c r="M369" i="10"/>
  <c r="F369" i="10"/>
  <c r="N368" i="10"/>
  <c r="M368" i="10"/>
  <c r="F368" i="10"/>
  <c r="N367" i="10"/>
  <c r="M367" i="10"/>
  <c r="F367" i="10"/>
  <c r="N366" i="10"/>
  <c r="M366" i="10"/>
  <c r="F366" i="10"/>
  <c r="N365" i="10"/>
  <c r="M365" i="10"/>
  <c r="F365" i="10"/>
  <c r="N364" i="10"/>
  <c r="M364" i="10"/>
  <c r="F364" i="10"/>
  <c r="N363" i="10"/>
  <c r="M363" i="10"/>
  <c r="F363" i="10"/>
  <c r="N362" i="10"/>
  <c r="M362" i="10"/>
  <c r="F362" i="10"/>
  <c r="N361" i="10"/>
  <c r="M361" i="10"/>
  <c r="F361" i="10"/>
  <c r="N360" i="10"/>
  <c r="M360" i="10"/>
  <c r="F360" i="10"/>
  <c r="N359" i="10"/>
  <c r="M359" i="10"/>
  <c r="F359" i="10"/>
  <c r="N358" i="10"/>
  <c r="M358" i="10"/>
  <c r="F358" i="10"/>
  <c r="N357" i="10"/>
  <c r="M357" i="10"/>
  <c r="F357" i="10"/>
  <c r="N356" i="10"/>
  <c r="M356" i="10"/>
  <c r="F356" i="10"/>
  <c r="N355" i="10"/>
  <c r="M355" i="10"/>
  <c r="F355" i="10"/>
  <c r="N354" i="10"/>
  <c r="M354" i="10"/>
  <c r="F354" i="10"/>
  <c r="N353" i="10"/>
  <c r="M353" i="10"/>
  <c r="F353" i="10"/>
  <c r="N352" i="10"/>
  <c r="M352" i="10"/>
  <c r="F352" i="10"/>
  <c r="N351" i="10"/>
  <c r="M351" i="10"/>
  <c r="F351" i="10"/>
  <c r="N350" i="10"/>
  <c r="M350" i="10"/>
  <c r="F350" i="10"/>
  <c r="N349" i="10"/>
  <c r="M349" i="10"/>
  <c r="F349" i="10"/>
  <c r="N348" i="10"/>
  <c r="M348" i="10"/>
  <c r="F348" i="10"/>
  <c r="N347" i="10"/>
  <c r="M347" i="10"/>
  <c r="F347" i="10"/>
  <c r="N346" i="10"/>
  <c r="M346" i="10"/>
  <c r="F346" i="10"/>
  <c r="N345" i="10"/>
  <c r="M345" i="10"/>
  <c r="F345" i="10"/>
  <c r="N344" i="10"/>
  <c r="M344" i="10"/>
  <c r="F344" i="10"/>
  <c r="N343" i="10"/>
  <c r="M343" i="10"/>
  <c r="F343" i="10"/>
  <c r="N342" i="10"/>
  <c r="M342" i="10"/>
  <c r="F342" i="10"/>
  <c r="N341" i="10"/>
  <c r="M341" i="10"/>
  <c r="F341" i="10"/>
  <c r="N340" i="10"/>
  <c r="M340" i="10"/>
  <c r="F340" i="10"/>
  <c r="N339" i="10"/>
  <c r="M339" i="10"/>
  <c r="F339" i="10"/>
  <c r="N338" i="10"/>
  <c r="M338" i="10"/>
  <c r="F338" i="10"/>
  <c r="N337" i="10"/>
  <c r="M337" i="10"/>
  <c r="F337" i="10"/>
  <c r="N336" i="10"/>
  <c r="M336" i="10"/>
  <c r="F336" i="10"/>
  <c r="N335" i="10"/>
  <c r="M335" i="10"/>
  <c r="F335" i="10"/>
  <c r="N334" i="10"/>
  <c r="M334" i="10"/>
  <c r="F334" i="10"/>
  <c r="N333" i="10"/>
  <c r="M333" i="10"/>
  <c r="F333" i="10"/>
  <c r="N332" i="10"/>
  <c r="M332" i="10"/>
  <c r="F332" i="10"/>
  <c r="N331" i="10"/>
  <c r="M331" i="10"/>
  <c r="F331" i="10"/>
  <c r="N330" i="10"/>
  <c r="M330" i="10"/>
  <c r="F330" i="10"/>
  <c r="N329" i="10"/>
  <c r="M329" i="10"/>
  <c r="F329" i="10"/>
  <c r="N328" i="10"/>
  <c r="M328" i="10"/>
  <c r="F328" i="10"/>
  <c r="N327" i="10"/>
  <c r="M327" i="10"/>
  <c r="F327" i="10"/>
  <c r="N326" i="10"/>
  <c r="M326" i="10"/>
  <c r="F326" i="10"/>
  <c r="N325" i="10"/>
  <c r="M325" i="10"/>
  <c r="F325" i="10"/>
  <c r="N324" i="10"/>
  <c r="M324" i="10"/>
  <c r="F324" i="10"/>
  <c r="N323" i="10"/>
  <c r="M323" i="10"/>
  <c r="F323" i="10"/>
  <c r="N322" i="10"/>
  <c r="M322" i="10"/>
  <c r="F322" i="10"/>
  <c r="N321" i="10"/>
  <c r="M321" i="10"/>
  <c r="F321" i="10"/>
  <c r="N320" i="10"/>
  <c r="M320" i="10"/>
  <c r="F320" i="10"/>
  <c r="N319" i="10"/>
  <c r="M319" i="10"/>
  <c r="F319" i="10"/>
  <c r="N318" i="10"/>
  <c r="M318" i="10"/>
  <c r="F318" i="10"/>
  <c r="N317" i="10"/>
  <c r="M317" i="10"/>
  <c r="F317" i="10"/>
  <c r="N316" i="10"/>
  <c r="M316" i="10"/>
  <c r="F316" i="10"/>
  <c r="N315" i="10"/>
  <c r="M315" i="10"/>
  <c r="F315" i="10"/>
  <c r="N314" i="10"/>
  <c r="M314" i="10"/>
  <c r="F314" i="10"/>
  <c r="N313" i="10"/>
  <c r="M313" i="10"/>
  <c r="F313" i="10"/>
  <c r="N312" i="10"/>
  <c r="M312" i="10"/>
  <c r="F312" i="10"/>
  <c r="N311" i="10"/>
  <c r="M311" i="10"/>
  <c r="F311" i="10"/>
  <c r="N310" i="10"/>
  <c r="M310" i="10"/>
  <c r="F310" i="10"/>
  <c r="N309" i="10"/>
  <c r="M309" i="10"/>
  <c r="F309" i="10"/>
  <c r="N308" i="10"/>
  <c r="M308" i="10"/>
  <c r="F308" i="10"/>
  <c r="N307" i="10"/>
  <c r="M307" i="10"/>
  <c r="F307" i="10"/>
  <c r="N306" i="10"/>
  <c r="M306" i="10"/>
  <c r="F306" i="10"/>
  <c r="N305" i="10"/>
  <c r="M305" i="10"/>
  <c r="F305" i="10"/>
  <c r="N304" i="10"/>
  <c r="M304" i="10"/>
  <c r="F304" i="10"/>
  <c r="N303" i="10"/>
  <c r="M303" i="10"/>
  <c r="F303" i="10"/>
  <c r="N302" i="10"/>
  <c r="M302" i="10"/>
  <c r="F302" i="10"/>
  <c r="N301" i="10"/>
  <c r="M301" i="10"/>
  <c r="F301" i="10"/>
  <c r="N300" i="10"/>
  <c r="M300" i="10"/>
  <c r="F300" i="10"/>
  <c r="N299" i="10"/>
  <c r="M299" i="10"/>
  <c r="F299" i="10"/>
  <c r="N298" i="10"/>
  <c r="M298" i="10"/>
  <c r="F298" i="10"/>
  <c r="N297" i="10"/>
  <c r="M297" i="10"/>
  <c r="F297" i="10"/>
  <c r="N296" i="10"/>
  <c r="M296" i="10"/>
  <c r="F296" i="10"/>
  <c r="N295" i="10"/>
  <c r="M295" i="10"/>
  <c r="F295" i="10"/>
  <c r="N294" i="10"/>
  <c r="M294" i="10"/>
  <c r="F294" i="10"/>
  <c r="N293" i="10"/>
  <c r="M293" i="10"/>
  <c r="F293" i="10"/>
  <c r="N292" i="10"/>
  <c r="M292" i="10"/>
  <c r="F292" i="10"/>
  <c r="N291" i="10"/>
  <c r="M291" i="10"/>
  <c r="F291" i="10"/>
  <c r="N290" i="10"/>
  <c r="M290" i="10"/>
  <c r="F290" i="10"/>
  <c r="N289" i="10"/>
  <c r="M289" i="10"/>
  <c r="F289" i="10"/>
  <c r="N288" i="10"/>
  <c r="M288" i="10"/>
  <c r="F288" i="10"/>
  <c r="N287" i="10"/>
  <c r="M287" i="10"/>
  <c r="F287" i="10"/>
  <c r="N286" i="10"/>
  <c r="M286" i="10"/>
  <c r="F286" i="10"/>
  <c r="N285" i="10"/>
  <c r="M285" i="10"/>
  <c r="F285" i="10"/>
  <c r="N284" i="10"/>
  <c r="M284" i="10"/>
  <c r="F284" i="10"/>
  <c r="N283" i="10"/>
  <c r="M283" i="10"/>
  <c r="F283" i="10"/>
  <c r="N282" i="10"/>
  <c r="M282" i="10"/>
  <c r="F282" i="10"/>
  <c r="N281" i="10"/>
  <c r="M281" i="10"/>
  <c r="F281" i="10"/>
  <c r="N280" i="10"/>
  <c r="M280" i="10"/>
  <c r="F280" i="10"/>
  <c r="N279" i="10"/>
  <c r="M279" i="10"/>
  <c r="F279" i="10"/>
  <c r="N278" i="10"/>
  <c r="M278" i="10"/>
  <c r="F278" i="10"/>
  <c r="N277" i="10"/>
  <c r="M277" i="10"/>
  <c r="F277" i="10"/>
  <c r="N276" i="10"/>
  <c r="M276" i="10"/>
  <c r="F276" i="10"/>
  <c r="N275" i="10"/>
  <c r="M275" i="10"/>
  <c r="F275" i="10"/>
  <c r="N274" i="10"/>
  <c r="M274" i="10"/>
  <c r="F274" i="10"/>
  <c r="N273" i="10"/>
  <c r="M273" i="10"/>
  <c r="F273" i="10"/>
  <c r="N272" i="10"/>
  <c r="M272" i="10"/>
  <c r="F272" i="10"/>
  <c r="N271" i="10"/>
  <c r="M271" i="10"/>
  <c r="F271" i="10"/>
  <c r="N270" i="10"/>
  <c r="M270" i="10"/>
  <c r="F270" i="10"/>
  <c r="N269" i="10"/>
  <c r="M269" i="10"/>
  <c r="F269" i="10"/>
  <c r="N268" i="10"/>
  <c r="M268" i="10"/>
  <c r="F268" i="10"/>
  <c r="N267" i="10"/>
  <c r="M267" i="10"/>
  <c r="F267" i="10"/>
  <c r="N266" i="10"/>
  <c r="M266" i="10"/>
  <c r="F266" i="10"/>
  <c r="N265" i="10"/>
  <c r="M265" i="10"/>
  <c r="F265" i="10"/>
  <c r="N264" i="10"/>
  <c r="M264" i="10"/>
  <c r="F264" i="10"/>
  <c r="N263" i="10"/>
  <c r="M263" i="10"/>
  <c r="F263" i="10"/>
  <c r="N262" i="10"/>
  <c r="M262" i="10"/>
  <c r="F262" i="10"/>
  <c r="N261" i="10"/>
  <c r="M261" i="10"/>
  <c r="F261" i="10"/>
  <c r="N260" i="10"/>
  <c r="M260" i="10"/>
  <c r="F260" i="10"/>
  <c r="N259" i="10"/>
  <c r="M259" i="10"/>
  <c r="F259" i="10"/>
  <c r="N258" i="10"/>
  <c r="M258" i="10"/>
  <c r="F258" i="10"/>
  <c r="N257" i="10"/>
  <c r="M257" i="10"/>
  <c r="F257" i="10"/>
  <c r="N256" i="10"/>
  <c r="M256" i="10"/>
  <c r="F256" i="10"/>
  <c r="N255" i="10"/>
  <c r="M255" i="10"/>
  <c r="G255" i="10"/>
  <c r="F255" i="10"/>
  <c r="N254" i="10"/>
  <c r="M254" i="10"/>
  <c r="G254" i="10"/>
  <c r="F254" i="10"/>
  <c r="N253" i="10"/>
  <c r="M253" i="10"/>
  <c r="G253" i="10"/>
  <c r="F253" i="10"/>
  <c r="N252" i="10"/>
  <c r="M252" i="10"/>
  <c r="G252" i="10"/>
  <c r="F252" i="10"/>
  <c r="N251" i="10"/>
  <c r="M251" i="10"/>
  <c r="G251" i="10"/>
  <c r="F251" i="10"/>
  <c r="N250" i="10"/>
  <c r="M250" i="10"/>
  <c r="F250" i="10"/>
  <c r="N249" i="10"/>
  <c r="M249" i="10"/>
  <c r="F249" i="10"/>
  <c r="N248" i="10"/>
  <c r="M248" i="10"/>
  <c r="F248" i="10"/>
  <c r="N247" i="10"/>
  <c r="M247" i="10"/>
  <c r="F247" i="10"/>
  <c r="N246" i="10"/>
  <c r="M246" i="10"/>
  <c r="F246" i="10"/>
  <c r="N245" i="10"/>
  <c r="M245" i="10"/>
  <c r="F245" i="10"/>
  <c r="N244" i="10"/>
  <c r="M244" i="10"/>
  <c r="F244" i="10"/>
  <c r="N243" i="10"/>
  <c r="M243" i="10"/>
  <c r="F243" i="10"/>
  <c r="N242" i="10"/>
  <c r="M242" i="10"/>
  <c r="F242" i="10"/>
  <c r="N241" i="10"/>
  <c r="M241" i="10"/>
  <c r="F241" i="10"/>
  <c r="N240" i="10"/>
  <c r="M240" i="10"/>
  <c r="F240" i="10"/>
  <c r="N239" i="10"/>
  <c r="M239" i="10"/>
  <c r="F239" i="10"/>
  <c r="N238" i="10"/>
  <c r="M238" i="10"/>
  <c r="F238" i="10"/>
  <c r="N237" i="10"/>
  <c r="M237" i="10"/>
  <c r="F237" i="10"/>
  <c r="N236" i="10"/>
  <c r="M236" i="10"/>
  <c r="F236" i="10"/>
  <c r="N235" i="10"/>
  <c r="M235" i="10"/>
  <c r="F235" i="10"/>
  <c r="N234" i="10"/>
  <c r="M234" i="10"/>
  <c r="F234" i="10"/>
  <c r="N233" i="10"/>
  <c r="M233" i="10"/>
  <c r="F233" i="10"/>
  <c r="N232" i="10"/>
  <c r="M232" i="10"/>
  <c r="F232" i="10"/>
  <c r="N231" i="10"/>
  <c r="M231" i="10"/>
  <c r="F231" i="10"/>
  <c r="N230" i="10"/>
  <c r="M230" i="10"/>
  <c r="F230" i="10"/>
  <c r="N229" i="10"/>
  <c r="M229" i="10"/>
  <c r="F229" i="10"/>
  <c r="N228" i="10"/>
  <c r="M228" i="10"/>
  <c r="F228" i="10"/>
  <c r="M227" i="10"/>
  <c r="F227" i="10"/>
  <c r="M226" i="10"/>
  <c r="F226" i="10"/>
  <c r="M225" i="10"/>
  <c r="F225" i="10"/>
  <c r="M224" i="10"/>
  <c r="F224" i="10"/>
  <c r="M223" i="10"/>
  <c r="F223" i="10"/>
  <c r="M222" i="10"/>
  <c r="F222" i="10"/>
  <c r="M221" i="10"/>
  <c r="F221" i="10"/>
  <c r="M220" i="10"/>
  <c r="F220" i="10"/>
  <c r="M219" i="10"/>
  <c r="F219" i="10"/>
  <c r="M218" i="10"/>
  <c r="F218" i="10"/>
  <c r="M217" i="10"/>
  <c r="F217" i="10"/>
  <c r="M216" i="10"/>
  <c r="F216" i="10"/>
  <c r="M215" i="10"/>
  <c r="F215" i="10"/>
  <c r="M214" i="10"/>
  <c r="F214" i="10"/>
  <c r="M213" i="10"/>
  <c r="F213" i="10"/>
  <c r="M212" i="10"/>
  <c r="F212" i="10"/>
  <c r="M211" i="10"/>
  <c r="F211" i="10"/>
  <c r="M210" i="10"/>
  <c r="F210" i="10"/>
  <c r="M209" i="10"/>
  <c r="F209" i="10"/>
  <c r="M208" i="10"/>
  <c r="F208" i="10"/>
  <c r="M207" i="10"/>
  <c r="F207" i="10"/>
  <c r="M206" i="10"/>
  <c r="F206" i="10"/>
  <c r="M205" i="10"/>
  <c r="F205" i="10"/>
  <c r="M204" i="10"/>
  <c r="F204" i="10"/>
  <c r="M203" i="10"/>
  <c r="F203" i="10"/>
  <c r="M202" i="10"/>
  <c r="F202" i="10"/>
  <c r="M201" i="10"/>
  <c r="F201" i="10"/>
  <c r="M200" i="10"/>
  <c r="F200" i="10"/>
  <c r="M199" i="10"/>
  <c r="F199" i="10"/>
  <c r="M198" i="10"/>
  <c r="F198" i="10"/>
  <c r="M197" i="10"/>
  <c r="F197" i="10"/>
  <c r="M196" i="10"/>
  <c r="F196" i="10"/>
  <c r="M195" i="10"/>
  <c r="F195" i="10"/>
  <c r="M194" i="10"/>
  <c r="F194" i="10"/>
  <c r="M193" i="10"/>
  <c r="F193" i="10"/>
  <c r="M192" i="10"/>
  <c r="F192" i="10"/>
  <c r="M191" i="10"/>
  <c r="F191" i="10"/>
  <c r="F15" i="10" s="1"/>
  <c r="M190" i="10"/>
  <c r="F190" i="10"/>
  <c r="M189" i="10"/>
  <c r="F189" i="10"/>
  <c r="M188" i="10"/>
  <c r="F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5" i="10" s="1"/>
  <c r="M132" i="10"/>
  <c r="M131" i="10"/>
  <c r="M130" i="10"/>
  <c r="M129" i="10"/>
  <c r="M128" i="10"/>
  <c r="M127" i="10"/>
  <c r="M126" i="10"/>
  <c r="M125" i="10"/>
  <c r="M124" i="10"/>
  <c r="W85" i="10"/>
  <c r="T68" i="10"/>
  <c r="V66" i="10" s="1"/>
  <c r="R57" i="10"/>
  <c r="S61" i="10" s="1"/>
  <c r="V56" i="10"/>
  <c r="V62" i="10" s="1"/>
  <c r="Y90" i="10" s="1"/>
  <c r="W51" i="10"/>
  <c r="U51" i="10"/>
  <c r="S51" i="10"/>
  <c r="S46" i="10"/>
  <c r="R34" i="10"/>
  <c r="N12" i="10"/>
  <c r="G12" i="10"/>
  <c r="AL11" i="10"/>
  <c r="N11" i="10"/>
  <c r="G11" i="10"/>
  <c r="AL10" i="10"/>
  <c r="AL9" i="10" s="1"/>
  <c r="N10" i="10"/>
  <c r="G10" i="10"/>
  <c r="N9" i="10"/>
  <c r="G9" i="10"/>
  <c r="N8" i="10"/>
  <c r="M8" i="10"/>
  <c r="G8" i="10"/>
  <c r="F8" i="10"/>
  <c r="AL6" i="10"/>
  <c r="AL5" i="10"/>
  <c r="AL4" i="10"/>
  <c r="F27" i="2"/>
  <c r="F28" i="2"/>
  <c r="F29" i="2"/>
  <c r="F30" i="2"/>
  <c r="F35" i="2"/>
  <c r="F25" i="2"/>
  <c r="F26" i="2"/>
  <c r="M15" i="11" l="1"/>
  <c r="W79" i="11"/>
  <c r="V74" i="11" s="1"/>
  <c r="F15" i="11"/>
  <c r="R79" i="11"/>
  <c r="T76" i="11" s="1"/>
  <c r="U90" i="11"/>
  <c r="Y85" i="11"/>
  <c r="U85" i="11"/>
  <c r="Q74" i="11"/>
  <c r="W79" i="10"/>
  <c r="V74" i="10" s="1"/>
  <c r="W90" i="10"/>
  <c r="R79" i="10"/>
  <c r="T76" i="10" s="1"/>
  <c r="U90" i="10"/>
  <c r="I5" i="10"/>
  <c r="I5" i="11" l="1"/>
  <c r="M5" i="6" a="1"/>
  <c r="M5" i="6" s="1"/>
  <c r="AA90" i="11"/>
  <c r="AC90" i="11" s="1"/>
  <c r="U20" i="11" s="1"/>
  <c r="Y51" i="11"/>
  <c r="AA51" i="11" s="1"/>
  <c r="U13" i="11" s="1"/>
  <c r="AA85" i="11"/>
  <c r="AC85" i="11" s="1"/>
  <c r="U19" i="11" s="1"/>
  <c r="AA90" i="10"/>
  <c r="AC90" i="10" s="1"/>
  <c r="U20" i="10" s="1"/>
  <c r="Y51" i="10"/>
  <c r="AA51" i="10" s="1"/>
  <c r="U13" i="10" s="1"/>
  <c r="AA85" i="10"/>
  <c r="Q74" i="10"/>
  <c r="U85" i="10"/>
  <c r="Y85" i="10"/>
  <c r="W26" i="6" l="1" a="1"/>
  <c r="W26" i="6" s="1"/>
  <c r="AC85" i="10"/>
  <c r="U19" i="10" s="1"/>
  <c r="W25" i="6" s="1" a="1"/>
  <c r="W25" i="6" s="1"/>
  <c r="N13" i="4" l="1"/>
  <c r="N10" i="4"/>
  <c r="N11" i="4"/>
  <c r="N12" i="4"/>
  <c r="Z13" i="8" l="1"/>
  <c r="F8" i="6" l="1"/>
  <c r="R23" i="8"/>
  <c r="S23" i="8" l="1"/>
  <c r="F6" i="2" l="1"/>
  <c r="F7" i="2"/>
  <c r="F8" i="2"/>
  <c r="F9" i="2"/>
  <c r="F10" i="2"/>
  <c r="F11" i="2"/>
  <c r="F12" i="2"/>
  <c r="F4" i="2"/>
  <c r="K7" i="2" s="1"/>
  <c r="F5" i="2"/>
  <c r="F15" i="6"/>
  <c r="N8" i="6"/>
  <c r="G32" i="8" l="1"/>
  <c r="G31" i="8"/>
  <c r="G29" i="8"/>
  <c r="F48" i="8" l="1"/>
  <c r="U90" i="6"/>
  <c r="U85" i="6"/>
  <c r="H17" i="8" l="1"/>
  <c r="G55" i="8"/>
  <c r="H60" i="8"/>
  <c r="G59" i="8"/>
  <c r="H19" i="8" s="1"/>
  <c r="H56" i="8"/>
  <c r="H18" i="8"/>
  <c r="W90" i="6"/>
  <c r="Y90" i="6"/>
  <c r="M15" i="6"/>
  <c r="Y85" i="6"/>
  <c r="G8" i="6"/>
  <c r="T68" i="6"/>
  <c r="W79" i="6"/>
  <c r="V74" i="6"/>
  <c r="Q74" i="6" s="1"/>
  <c r="V66" i="6"/>
  <c r="D17" i="4"/>
  <c r="AL4" i="6"/>
  <c r="AL5" i="6"/>
  <c r="AL6" i="6"/>
  <c r="M8" i="6"/>
  <c r="G9" i="6"/>
  <c r="N9" i="6"/>
  <c r="G10" i="6"/>
  <c r="N10" i="6"/>
  <c r="AL10" i="6"/>
  <c r="AL9" i="6" s="1"/>
  <c r="G11" i="6"/>
  <c r="N11" i="6"/>
  <c r="AL11" i="6"/>
  <c r="G12" i="6"/>
  <c r="N12" i="6"/>
  <c r="R34" i="6"/>
  <c r="S46" i="6"/>
  <c r="S51" i="6"/>
  <c r="U51" i="6"/>
  <c r="W51" i="6"/>
  <c r="V56" i="6"/>
  <c r="V62" i="6" s="1"/>
  <c r="R57" i="6"/>
  <c r="S61" i="6" s="1"/>
  <c r="R79" i="6" s="1"/>
  <c r="T76" i="6" s="1"/>
  <c r="W85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4" i="6"/>
  <c r="M155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172" i="6"/>
  <c r="M173" i="6"/>
  <c r="M174" i="6"/>
  <c r="M175" i="6"/>
  <c r="M176" i="6"/>
  <c r="M177" i="6"/>
  <c r="M178" i="6"/>
  <c r="M179" i="6"/>
  <c r="M180" i="6"/>
  <c r="M181" i="6"/>
  <c r="M182" i="6"/>
  <c r="M183" i="6"/>
  <c r="M184" i="6"/>
  <c r="M185" i="6"/>
  <c r="M186" i="6"/>
  <c r="M187" i="6"/>
  <c r="F188" i="6"/>
  <c r="M188" i="6"/>
  <c r="F189" i="6"/>
  <c r="M189" i="6"/>
  <c r="F190" i="6"/>
  <c r="M190" i="6"/>
  <c r="F191" i="6"/>
  <c r="M191" i="6"/>
  <c r="F192" i="6"/>
  <c r="M192" i="6"/>
  <c r="F193" i="6"/>
  <c r="M193" i="6"/>
  <c r="F194" i="6"/>
  <c r="M194" i="6"/>
  <c r="F195" i="6"/>
  <c r="M195" i="6"/>
  <c r="F196" i="6"/>
  <c r="M196" i="6"/>
  <c r="F197" i="6"/>
  <c r="M197" i="6"/>
  <c r="F198" i="6"/>
  <c r="M198" i="6"/>
  <c r="F199" i="6"/>
  <c r="M199" i="6"/>
  <c r="F200" i="6"/>
  <c r="M200" i="6"/>
  <c r="F201" i="6"/>
  <c r="M201" i="6"/>
  <c r="F202" i="6"/>
  <c r="M202" i="6"/>
  <c r="F203" i="6"/>
  <c r="M203" i="6"/>
  <c r="F204" i="6"/>
  <c r="M204" i="6"/>
  <c r="F205" i="6"/>
  <c r="M205" i="6"/>
  <c r="F206" i="6"/>
  <c r="M206" i="6"/>
  <c r="F207" i="6"/>
  <c r="M207" i="6"/>
  <c r="F208" i="6"/>
  <c r="M208" i="6"/>
  <c r="F209" i="6"/>
  <c r="M209" i="6"/>
  <c r="F210" i="6"/>
  <c r="M210" i="6"/>
  <c r="F211" i="6"/>
  <c r="M211" i="6"/>
  <c r="F212" i="6"/>
  <c r="M212" i="6"/>
  <c r="F213" i="6"/>
  <c r="M213" i="6"/>
  <c r="F214" i="6"/>
  <c r="M214" i="6"/>
  <c r="F215" i="6"/>
  <c r="M215" i="6"/>
  <c r="F216" i="6"/>
  <c r="M216" i="6"/>
  <c r="F217" i="6"/>
  <c r="M217" i="6"/>
  <c r="F218" i="6"/>
  <c r="M218" i="6"/>
  <c r="F219" i="6"/>
  <c r="M219" i="6"/>
  <c r="F220" i="6"/>
  <c r="M220" i="6"/>
  <c r="F221" i="6"/>
  <c r="M221" i="6"/>
  <c r="F222" i="6"/>
  <c r="M222" i="6"/>
  <c r="F223" i="6"/>
  <c r="M223" i="6"/>
  <c r="F224" i="6"/>
  <c r="M224" i="6"/>
  <c r="F225" i="6"/>
  <c r="M225" i="6"/>
  <c r="F226" i="6"/>
  <c r="M226" i="6"/>
  <c r="F227" i="6"/>
  <c r="M227" i="6"/>
  <c r="F228" i="6"/>
  <c r="M228" i="6"/>
  <c r="N228" i="6"/>
  <c r="F229" i="6"/>
  <c r="M229" i="6"/>
  <c r="N229" i="6"/>
  <c r="F230" i="6"/>
  <c r="M230" i="6"/>
  <c r="N230" i="6"/>
  <c r="F231" i="6"/>
  <c r="M231" i="6"/>
  <c r="N231" i="6"/>
  <c r="F232" i="6"/>
  <c r="M232" i="6"/>
  <c r="N232" i="6"/>
  <c r="F233" i="6"/>
  <c r="M233" i="6"/>
  <c r="N233" i="6"/>
  <c r="F234" i="6"/>
  <c r="M234" i="6"/>
  <c r="N234" i="6"/>
  <c r="F235" i="6"/>
  <c r="M235" i="6"/>
  <c r="N235" i="6"/>
  <c r="F236" i="6"/>
  <c r="M236" i="6"/>
  <c r="N236" i="6"/>
  <c r="F237" i="6"/>
  <c r="M237" i="6"/>
  <c r="N237" i="6"/>
  <c r="F238" i="6"/>
  <c r="M238" i="6"/>
  <c r="N238" i="6"/>
  <c r="F239" i="6"/>
  <c r="M239" i="6"/>
  <c r="N239" i="6"/>
  <c r="F240" i="6"/>
  <c r="M240" i="6"/>
  <c r="N240" i="6"/>
  <c r="F241" i="6"/>
  <c r="M241" i="6"/>
  <c r="N241" i="6"/>
  <c r="F242" i="6"/>
  <c r="M242" i="6"/>
  <c r="N242" i="6"/>
  <c r="F243" i="6"/>
  <c r="M243" i="6"/>
  <c r="N243" i="6"/>
  <c r="F244" i="6"/>
  <c r="M244" i="6"/>
  <c r="N244" i="6"/>
  <c r="F245" i="6"/>
  <c r="M245" i="6"/>
  <c r="N245" i="6"/>
  <c r="F246" i="6"/>
  <c r="M246" i="6"/>
  <c r="N246" i="6"/>
  <c r="F247" i="6"/>
  <c r="M247" i="6"/>
  <c r="N247" i="6"/>
  <c r="F248" i="6"/>
  <c r="M248" i="6"/>
  <c r="N248" i="6"/>
  <c r="F249" i="6"/>
  <c r="M249" i="6"/>
  <c r="N249" i="6"/>
  <c r="F250" i="6"/>
  <c r="M250" i="6"/>
  <c r="N250" i="6"/>
  <c r="F251" i="6"/>
  <c r="G251" i="6"/>
  <c r="M251" i="6"/>
  <c r="N251" i="6"/>
  <c r="F252" i="6"/>
  <c r="G252" i="6"/>
  <c r="M252" i="6"/>
  <c r="N252" i="6"/>
  <c r="F253" i="6"/>
  <c r="G253" i="6"/>
  <c r="M253" i="6"/>
  <c r="N253" i="6"/>
  <c r="F254" i="6"/>
  <c r="G254" i="6"/>
  <c r="M254" i="6"/>
  <c r="N254" i="6"/>
  <c r="F255" i="6"/>
  <c r="G255" i="6"/>
  <c r="M255" i="6"/>
  <c r="N255" i="6"/>
  <c r="F256" i="6"/>
  <c r="M256" i="6"/>
  <c r="N256" i="6"/>
  <c r="F257" i="6"/>
  <c r="M257" i="6"/>
  <c r="N257" i="6"/>
  <c r="F258" i="6"/>
  <c r="M258" i="6"/>
  <c r="N258" i="6"/>
  <c r="F259" i="6"/>
  <c r="M259" i="6"/>
  <c r="N259" i="6"/>
  <c r="F260" i="6"/>
  <c r="M260" i="6"/>
  <c r="N260" i="6"/>
  <c r="F261" i="6"/>
  <c r="M261" i="6"/>
  <c r="N261" i="6"/>
  <c r="F262" i="6"/>
  <c r="M262" i="6"/>
  <c r="N262" i="6"/>
  <c r="F263" i="6"/>
  <c r="M263" i="6"/>
  <c r="N263" i="6"/>
  <c r="F264" i="6"/>
  <c r="M264" i="6"/>
  <c r="N264" i="6"/>
  <c r="F265" i="6"/>
  <c r="M265" i="6"/>
  <c r="N265" i="6"/>
  <c r="F266" i="6"/>
  <c r="M266" i="6"/>
  <c r="N266" i="6"/>
  <c r="F267" i="6"/>
  <c r="M267" i="6"/>
  <c r="N267" i="6"/>
  <c r="F268" i="6"/>
  <c r="M268" i="6"/>
  <c r="N268" i="6"/>
  <c r="F269" i="6"/>
  <c r="M269" i="6"/>
  <c r="N269" i="6"/>
  <c r="F270" i="6"/>
  <c r="M270" i="6"/>
  <c r="N270" i="6"/>
  <c r="F271" i="6"/>
  <c r="M271" i="6"/>
  <c r="N271" i="6"/>
  <c r="F272" i="6"/>
  <c r="M272" i="6"/>
  <c r="N272" i="6"/>
  <c r="F273" i="6"/>
  <c r="M273" i="6"/>
  <c r="N273" i="6"/>
  <c r="F274" i="6"/>
  <c r="M274" i="6"/>
  <c r="N274" i="6"/>
  <c r="F275" i="6"/>
  <c r="M275" i="6"/>
  <c r="N275" i="6"/>
  <c r="F276" i="6"/>
  <c r="M276" i="6"/>
  <c r="N276" i="6"/>
  <c r="F277" i="6"/>
  <c r="M277" i="6"/>
  <c r="N277" i="6"/>
  <c r="F278" i="6"/>
  <c r="M278" i="6"/>
  <c r="N278" i="6"/>
  <c r="F279" i="6"/>
  <c r="M279" i="6"/>
  <c r="N279" i="6"/>
  <c r="F280" i="6"/>
  <c r="M280" i="6"/>
  <c r="N280" i="6"/>
  <c r="F281" i="6"/>
  <c r="M281" i="6"/>
  <c r="N281" i="6"/>
  <c r="F282" i="6"/>
  <c r="M282" i="6"/>
  <c r="N282" i="6"/>
  <c r="F283" i="6"/>
  <c r="M283" i="6"/>
  <c r="N283" i="6"/>
  <c r="F284" i="6"/>
  <c r="M284" i="6"/>
  <c r="N284" i="6"/>
  <c r="F285" i="6"/>
  <c r="M285" i="6"/>
  <c r="N285" i="6"/>
  <c r="F286" i="6"/>
  <c r="M286" i="6"/>
  <c r="N286" i="6"/>
  <c r="F287" i="6"/>
  <c r="M287" i="6"/>
  <c r="N287" i="6"/>
  <c r="F288" i="6"/>
  <c r="M288" i="6"/>
  <c r="N288" i="6"/>
  <c r="F289" i="6"/>
  <c r="M289" i="6"/>
  <c r="N289" i="6"/>
  <c r="F290" i="6"/>
  <c r="M290" i="6"/>
  <c r="N290" i="6"/>
  <c r="F291" i="6"/>
  <c r="M291" i="6"/>
  <c r="N291" i="6"/>
  <c r="F292" i="6"/>
  <c r="M292" i="6"/>
  <c r="N292" i="6"/>
  <c r="F293" i="6"/>
  <c r="M293" i="6"/>
  <c r="N293" i="6"/>
  <c r="F294" i="6"/>
  <c r="M294" i="6"/>
  <c r="N294" i="6"/>
  <c r="F295" i="6"/>
  <c r="M295" i="6"/>
  <c r="N295" i="6"/>
  <c r="F296" i="6"/>
  <c r="M296" i="6"/>
  <c r="N296" i="6"/>
  <c r="F297" i="6"/>
  <c r="M297" i="6"/>
  <c r="N297" i="6"/>
  <c r="F298" i="6"/>
  <c r="M298" i="6"/>
  <c r="N298" i="6"/>
  <c r="F299" i="6"/>
  <c r="M299" i="6"/>
  <c r="N299" i="6"/>
  <c r="F300" i="6"/>
  <c r="M300" i="6"/>
  <c r="N300" i="6"/>
  <c r="F301" i="6"/>
  <c r="M301" i="6"/>
  <c r="N301" i="6"/>
  <c r="F302" i="6"/>
  <c r="M302" i="6"/>
  <c r="N302" i="6"/>
  <c r="F303" i="6"/>
  <c r="M303" i="6"/>
  <c r="N303" i="6"/>
  <c r="F304" i="6"/>
  <c r="M304" i="6"/>
  <c r="N304" i="6"/>
  <c r="F305" i="6"/>
  <c r="M305" i="6"/>
  <c r="N305" i="6"/>
  <c r="F306" i="6"/>
  <c r="M306" i="6"/>
  <c r="N306" i="6"/>
  <c r="F307" i="6"/>
  <c r="M307" i="6"/>
  <c r="N307" i="6"/>
  <c r="F308" i="6"/>
  <c r="M308" i="6"/>
  <c r="N308" i="6"/>
  <c r="F309" i="6"/>
  <c r="M309" i="6"/>
  <c r="N309" i="6"/>
  <c r="F310" i="6"/>
  <c r="M310" i="6"/>
  <c r="N310" i="6"/>
  <c r="F311" i="6"/>
  <c r="M311" i="6"/>
  <c r="N311" i="6"/>
  <c r="F312" i="6"/>
  <c r="M312" i="6"/>
  <c r="N312" i="6"/>
  <c r="F313" i="6"/>
  <c r="M313" i="6"/>
  <c r="N313" i="6"/>
  <c r="F314" i="6"/>
  <c r="M314" i="6"/>
  <c r="N314" i="6"/>
  <c r="F315" i="6"/>
  <c r="M315" i="6"/>
  <c r="N315" i="6"/>
  <c r="F316" i="6"/>
  <c r="M316" i="6"/>
  <c r="N316" i="6"/>
  <c r="F317" i="6"/>
  <c r="M317" i="6"/>
  <c r="N317" i="6"/>
  <c r="F318" i="6"/>
  <c r="M318" i="6"/>
  <c r="N318" i="6"/>
  <c r="F319" i="6"/>
  <c r="M319" i="6"/>
  <c r="N319" i="6"/>
  <c r="F320" i="6"/>
  <c r="M320" i="6"/>
  <c r="N320" i="6"/>
  <c r="F321" i="6"/>
  <c r="M321" i="6"/>
  <c r="N321" i="6"/>
  <c r="F322" i="6"/>
  <c r="M322" i="6"/>
  <c r="N322" i="6"/>
  <c r="F323" i="6"/>
  <c r="M323" i="6"/>
  <c r="N323" i="6"/>
  <c r="F324" i="6"/>
  <c r="M324" i="6"/>
  <c r="N324" i="6"/>
  <c r="F325" i="6"/>
  <c r="M325" i="6"/>
  <c r="N325" i="6"/>
  <c r="F326" i="6"/>
  <c r="M326" i="6"/>
  <c r="N326" i="6"/>
  <c r="F327" i="6"/>
  <c r="M327" i="6"/>
  <c r="N327" i="6"/>
  <c r="F328" i="6"/>
  <c r="M328" i="6"/>
  <c r="N328" i="6"/>
  <c r="F329" i="6"/>
  <c r="M329" i="6"/>
  <c r="N329" i="6"/>
  <c r="F330" i="6"/>
  <c r="M330" i="6"/>
  <c r="N330" i="6"/>
  <c r="F331" i="6"/>
  <c r="M331" i="6"/>
  <c r="N331" i="6"/>
  <c r="F332" i="6"/>
  <c r="M332" i="6"/>
  <c r="N332" i="6"/>
  <c r="F333" i="6"/>
  <c r="M333" i="6"/>
  <c r="N333" i="6"/>
  <c r="F334" i="6"/>
  <c r="M334" i="6"/>
  <c r="N334" i="6"/>
  <c r="F335" i="6"/>
  <c r="M335" i="6"/>
  <c r="N335" i="6"/>
  <c r="F336" i="6"/>
  <c r="M336" i="6"/>
  <c r="N336" i="6"/>
  <c r="F337" i="6"/>
  <c r="M337" i="6"/>
  <c r="N337" i="6"/>
  <c r="F338" i="6"/>
  <c r="M338" i="6"/>
  <c r="N338" i="6"/>
  <c r="F339" i="6"/>
  <c r="M339" i="6"/>
  <c r="N339" i="6"/>
  <c r="F340" i="6"/>
  <c r="M340" i="6"/>
  <c r="N340" i="6"/>
  <c r="F341" i="6"/>
  <c r="M341" i="6"/>
  <c r="N341" i="6"/>
  <c r="F342" i="6"/>
  <c r="M342" i="6"/>
  <c r="N342" i="6"/>
  <c r="F343" i="6"/>
  <c r="M343" i="6"/>
  <c r="N343" i="6"/>
  <c r="F344" i="6"/>
  <c r="M344" i="6"/>
  <c r="N344" i="6"/>
  <c r="F345" i="6"/>
  <c r="M345" i="6"/>
  <c r="N345" i="6"/>
  <c r="F346" i="6"/>
  <c r="M346" i="6"/>
  <c r="N346" i="6"/>
  <c r="F347" i="6"/>
  <c r="M347" i="6"/>
  <c r="N347" i="6"/>
  <c r="F348" i="6"/>
  <c r="M348" i="6"/>
  <c r="N348" i="6"/>
  <c r="F349" i="6"/>
  <c r="M349" i="6"/>
  <c r="N349" i="6"/>
  <c r="F350" i="6"/>
  <c r="M350" i="6"/>
  <c r="N350" i="6"/>
  <c r="F351" i="6"/>
  <c r="M351" i="6"/>
  <c r="N351" i="6"/>
  <c r="F352" i="6"/>
  <c r="M352" i="6"/>
  <c r="N352" i="6"/>
  <c r="F353" i="6"/>
  <c r="M353" i="6"/>
  <c r="N353" i="6"/>
  <c r="F354" i="6"/>
  <c r="M354" i="6"/>
  <c r="N354" i="6"/>
  <c r="F355" i="6"/>
  <c r="M355" i="6"/>
  <c r="N355" i="6"/>
  <c r="F356" i="6"/>
  <c r="M356" i="6"/>
  <c r="N356" i="6"/>
  <c r="F357" i="6"/>
  <c r="M357" i="6"/>
  <c r="N357" i="6"/>
  <c r="F358" i="6"/>
  <c r="M358" i="6"/>
  <c r="N358" i="6"/>
  <c r="F359" i="6"/>
  <c r="M359" i="6"/>
  <c r="N359" i="6"/>
  <c r="F360" i="6"/>
  <c r="M360" i="6"/>
  <c r="N360" i="6"/>
  <c r="F361" i="6"/>
  <c r="M361" i="6"/>
  <c r="N361" i="6"/>
  <c r="F362" i="6"/>
  <c r="M362" i="6"/>
  <c r="N362" i="6"/>
  <c r="F363" i="6"/>
  <c r="M363" i="6"/>
  <c r="N363" i="6"/>
  <c r="F364" i="6"/>
  <c r="M364" i="6"/>
  <c r="N364" i="6"/>
  <c r="F365" i="6"/>
  <c r="M365" i="6"/>
  <c r="N365" i="6"/>
  <c r="F366" i="6"/>
  <c r="M366" i="6"/>
  <c r="N366" i="6"/>
  <c r="F367" i="6"/>
  <c r="M367" i="6"/>
  <c r="N367" i="6"/>
  <c r="F368" i="6"/>
  <c r="M368" i="6"/>
  <c r="N368" i="6"/>
  <c r="F369" i="6"/>
  <c r="M369" i="6"/>
  <c r="N369" i="6"/>
  <c r="F370" i="6"/>
  <c r="M370" i="6"/>
  <c r="N370" i="6"/>
  <c r="F371" i="6"/>
  <c r="M371" i="6"/>
  <c r="N371" i="6"/>
  <c r="F372" i="6"/>
  <c r="M372" i="6"/>
  <c r="N372" i="6"/>
  <c r="F373" i="6"/>
  <c r="M373" i="6"/>
  <c r="N373" i="6"/>
  <c r="F374" i="6"/>
  <c r="M374" i="6"/>
  <c r="N374" i="6"/>
  <c r="F375" i="6"/>
  <c r="M375" i="6"/>
  <c r="N375" i="6"/>
  <c r="F376" i="6"/>
  <c r="M376" i="6"/>
  <c r="N376" i="6"/>
  <c r="F377" i="6"/>
  <c r="M377" i="6"/>
  <c r="N377" i="6"/>
  <c r="F378" i="6"/>
  <c r="M378" i="6"/>
  <c r="N378" i="6"/>
  <c r="F379" i="6"/>
  <c r="M379" i="6"/>
  <c r="N379" i="6"/>
  <c r="F380" i="6"/>
  <c r="M380" i="6"/>
  <c r="N380" i="6"/>
  <c r="F381" i="6"/>
  <c r="M381" i="6"/>
  <c r="N381" i="6"/>
  <c r="F382" i="6"/>
  <c r="M382" i="6"/>
  <c r="N382" i="6"/>
  <c r="F383" i="6"/>
  <c r="M383" i="6"/>
  <c r="N383" i="6"/>
  <c r="F384" i="6"/>
  <c r="M384" i="6"/>
  <c r="N384" i="6"/>
  <c r="F385" i="6"/>
  <c r="M385" i="6"/>
  <c r="N385" i="6"/>
  <c r="F386" i="6"/>
  <c r="M386" i="6"/>
  <c r="N386" i="6"/>
  <c r="F387" i="6"/>
  <c r="M387" i="6"/>
  <c r="N387" i="6"/>
  <c r="F388" i="6"/>
  <c r="M388" i="6"/>
  <c r="N388" i="6"/>
  <c r="F389" i="6"/>
  <c r="M389" i="6"/>
  <c r="N389" i="6"/>
  <c r="F390" i="6"/>
  <c r="M390" i="6"/>
  <c r="N390" i="6"/>
  <c r="F391" i="6"/>
  <c r="M391" i="6"/>
  <c r="N391" i="6"/>
  <c r="F392" i="6"/>
  <c r="M392" i="6"/>
  <c r="N392" i="6"/>
  <c r="F393" i="6"/>
  <c r="M393" i="6"/>
  <c r="N393" i="6"/>
  <c r="F394" i="6"/>
  <c r="M394" i="6"/>
  <c r="N394" i="6"/>
  <c r="F395" i="6"/>
  <c r="M395" i="6"/>
  <c r="N395" i="6"/>
  <c r="F396" i="6"/>
  <c r="M396" i="6"/>
  <c r="N396" i="6"/>
  <c r="F397" i="6"/>
  <c r="M397" i="6"/>
  <c r="N397" i="6"/>
  <c r="F398" i="6"/>
  <c r="M398" i="6"/>
  <c r="N398" i="6"/>
  <c r="F399" i="6"/>
  <c r="M399" i="6"/>
  <c r="N399" i="6"/>
  <c r="F400" i="6"/>
  <c r="M400" i="6"/>
  <c r="N400" i="6"/>
  <c r="N401" i="6"/>
  <c r="N402" i="6"/>
  <c r="N403" i="6"/>
  <c r="N404" i="6"/>
  <c r="N405" i="6"/>
  <c r="N406" i="6"/>
  <c r="N407" i="6"/>
  <c r="N408" i="6"/>
  <c r="N409" i="6"/>
  <c r="N410" i="6"/>
  <c r="N411" i="6"/>
  <c r="N412" i="6"/>
  <c r="N413" i="6"/>
  <c r="N414" i="6"/>
  <c r="N415" i="6"/>
  <c r="N416" i="6"/>
  <c r="N417" i="6"/>
  <c r="N418" i="6"/>
  <c r="N419" i="6"/>
  <c r="N420" i="6"/>
  <c r="N421" i="6"/>
  <c r="N422" i="6"/>
  <c r="N423" i="6"/>
  <c r="N424" i="6"/>
  <c r="N425" i="6"/>
  <c r="N426" i="6"/>
  <c r="N427" i="6"/>
  <c r="N428" i="6"/>
  <c r="N429" i="6"/>
  <c r="N430" i="6"/>
  <c r="N431" i="6"/>
  <c r="N432" i="6"/>
  <c r="N433" i="6"/>
  <c r="N434" i="6"/>
  <c r="N435" i="6"/>
  <c r="N436" i="6"/>
  <c r="N437" i="6"/>
  <c r="N438" i="6"/>
  <c r="N439" i="6"/>
  <c r="N440" i="6"/>
  <c r="N441" i="6"/>
  <c r="I5" i="6" l="1"/>
  <c r="AA85" i="6" s="1"/>
  <c r="AC85" i="6" s="1"/>
  <c r="AA90" i="6" l="1"/>
  <c r="AC90" i="6" s="1"/>
  <c r="U20" i="6" s="1"/>
  <c r="Y51" i="6"/>
  <c r="AA51" i="6" s="1"/>
  <c r="U13" i="6" s="1"/>
  <c r="F21" i="2"/>
  <c r="F16" i="2"/>
  <c r="F15" i="2"/>
  <c r="F13" i="2"/>
  <c r="F19" i="2"/>
  <c r="F20" i="2"/>
  <c r="F22" i="2"/>
  <c r="F17" i="2"/>
  <c r="F18" i="2"/>
  <c r="F14" i="2"/>
  <c r="K9" i="2" l="1"/>
  <c r="F36" i="2"/>
  <c r="K8" i="2"/>
  <c r="K1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<sst xmlns="http://schemas.openxmlformats.org/spreadsheetml/2006/main" count="393" uniqueCount="132">
  <si>
    <t>cy</t>
  </si>
  <si>
    <t>Area (sq ft)</t>
  </si>
  <si>
    <t>Volume</t>
  </si>
  <si>
    <t>Approx. STA</t>
  </si>
  <si>
    <t>Depth</t>
  </si>
  <si>
    <t>Total:</t>
  </si>
  <si>
    <t>ft</t>
  </si>
  <si>
    <t>(end work)</t>
  </si>
  <si>
    <t>=</t>
  </si>
  <si>
    <t>x</t>
  </si>
  <si>
    <t>+</t>
  </si>
  <si>
    <t>1/2  x</t>
  </si>
  <si>
    <r>
      <t>1/2  x  (base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 +  base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  x  height</t>
    </r>
  </si>
  <si>
    <t>AREA SURFACE    =</t>
  </si>
  <si>
    <t>(  1/2  x   base  )  x   height</t>
  </si>
  <si>
    <t>AREA INTERMEDIATE   =</t>
  </si>
  <si>
    <t>cos40  =</t>
  </si>
  <si>
    <t>sin40  =</t>
  </si>
  <si>
    <t>cos40=</t>
  </si>
  <si>
    <t>AREA  =</t>
  </si>
  <si>
    <t>cos40    =</t>
  </si>
  <si>
    <t>sin40    =</t>
  </si>
  <si>
    <t>Intermediate =</t>
  </si>
  <si>
    <t xml:space="preserve">Surface  = </t>
  </si>
  <si>
    <t xml:space="preserve">2 course  -  </t>
  </si>
  <si>
    <t>Total Deductions  =</t>
  </si>
  <si>
    <t>DEDUCTIONS</t>
  </si>
  <si>
    <t>1 course  -  1" fine graded polymer</t>
  </si>
  <si>
    <t>mi</t>
  </si>
  <si>
    <t>right shoulder =</t>
  </si>
  <si>
    <t>left shoulder =</t>
  </si>
  <si>
    <t>4" DEPTH =</t>
  </si>
  <si>
    <t>CARRIED  TO  GENERAL  SUMMARY</t>
  </si>
  <si>
    <t>RIGHT SHOULDER</t>
  </si>
  <si>
    <t>LEFT SHOULDER</t>
  </si>
  <si>
    <t>TOTAL  =</t>
  </si>
  <si>
    <t xml:space="preserve">3 1/4" DEPTH = </t>
  </si>
  <si>
    <t>ITEM 209, PREPARING SUBGRADE FOR SHOULDER PAVING, AS PER PLAN</t>
  </si>
  <si>
    <t>USE THIS OR THIS OR COLUMNS "C" THRU "I"</t>
  </si>
  <si>
    <t>Total</t>
  </si>
  <si>
    <t># of Signs</t>
  </si>
  <si>
    <t>X</t>
  </si>
  <si>
    <t>NOTE: CONTRACTOR MUST CALL OUPS TO LOCATE UTILITIES IN VICINITY OF ANY GUARDRAIL RUN</t>
  </si>
  <si>
    <t>MISCELLANEOUS ITEMS:</t>
  </si>
  <si>
    <t>NOTE:  CAUTION SHALL BE USED WHEN PLACING PROPOSED GUARDRAIL, AS TO AVOID DAMAGING ANY</t>
  </si>
  <si>
    <t>EMBANKMENT SHALL BE USED TO OBTAIN SLOPE OF 10:1 OR FLATTER THROUGHOUT THE GUARDRAIL</t>
  </si>
  <si>
    <t>EXISTING DRAINAGE (PIPES, CULVERTS, ETC.) WITHIN THE WORK AREA OF ANY RUN OF GUARDRAIL.</t>
  </si>
  <si>
    <t>RUN AND UP TO THE FACE OF THE GUARDRAIL ON ALL AREAS OF GUARDRAIL REPLACEMENT</t>
  </si>
  <si>
    <t>THE CONTRACTOR SHALL EXERCISE CAUTION WHEN WORKING IN THE PROXIMITY OF ANY UNDERGROUND</t>
  </si>
  <si>
    <t>UTILITIES. ALL EXISTING UNDERGROUND UTILITIES SHALL REMAIN ACTIVE AND IN PLACE DURING</t>
  </si>
  <si>
    <t>CRUSHED AGGREGATE SLOPE PROTECTION SHALL BE USED IN AREAS OF OBVIOUS</t>
  </si>
  <si>
    <t>CONSTRUCTION OF ANY GUARDRAIL RUN, UNLESS OTHERWISE NOTED IN THE PLAN.</t>
  </si>
  <si>
    <t>EROSION TO GRADED SHOULDERS.</t>
  </si>
  <si>
    <t>EXISTING SHOULDERS AND EMBANKMENT.</t>
  </si>
  <si>
    <t>ITEM 203</t>
  </si>
  <si>
    <t>EMBANKMENT</t>
  </si>
  <si>
    <t>CU. YD.</t>
  </si>
  <si>
    <t>THE FOLLOWING ITEMS ARE TO BE USED AS DIRECTED BY THE ENGINEER. THE ESTIMATED QUANTITIES</t>
  </si>
  <si>
    <t>ITEM 601</t>
  </si>
  <si>
    <t>CRUSHED AGGREGATE SLOPE PROTECTION</t>
  </si>
  <si>
    <t>WILL BE CARRIED TO THE GENERAL SUMMARY AND ARE TO BE USED FOR PROPOSED GUARDRAIL RUNS:</t>
  </si>
  <si>
    <t>ITEM 659</t>
  </si>
  <si>
    <t>SEEDING AND MULCHING</t>
  </si>
  <si>
    <t>SQ. YD.</t>
  </si>
  <si>
    <t>* CRUSHED SLOPE PROTECTION  -  Use thickness of 12" unless otherwise stated.  Extend from face of abutments to toe of slope or normal water elev and a minimum of 3' beyond the outer egdes of the superstructures</t>
  </si>
  <si>
    <t>COMMERCIAL FERTILIZER</t>
  </si>
  <si>
    <t>TON</t>
  </si>
  <si>
    <t>WATER</t>
  </si>
  <si>
    <t>MGAL</t>
  </si>
  <si>
    <t>* EMBANKMENT  -  20' x 75' area</t>
  </si>
  <si>
    <t>W</t>
  </si>
  <si>
    <t>GUARDRAIL, TYPE MGS</t>
  </si>
  <si>
    <t>GUARDRAIL, TYPE MGS WITH LONG POSTS</t>
  </si>
  <si>
    <t>Z</t>
  </si>
  <si>
    <t>GUARDRAIL, TYPE MGS WITH LONG POSTS, APP</t>
  </si>
  <si>
    <t>GUARDRAIL, TYPE MGS, 25' LONG SPAN, APP</t>
  </si>
  <si>
    <t>ROUNDED END SECTION</t>
  </si>
  <si>
    <t>AD</t>
  </si>
  <si>
    <t>ANCHOR ASSEMBLY, TYPE A</t>
  </si>
  <si>
    <t>AE</t>
  </si>
  <si>
    <t>ANCHOR ASSEMBLY, TYPE E</t>
  </si>
  <si>
    <t>ANCHOR ASSEMBLY, TYPE T</t>
  </si>
  <si>
    <t>AF</t>
  </si>
  <si>
    <t>BRIDGE TERMINAL ASSEMBLY, TYPE 1</t>
  </si>
  <si>
    <t>BRIDGE TERMINAL ASSEMBLY, TYPE 2</t>
  </si>
  <si>
    <t>AH</t>
  </si>
  <si>
    <t>BRIDGE TERMINAL ASSEMBLY, TYPE 4</t>
  </si>
  <si>
    <t>TOTAL LENGTH OF GUARDRAIL  =</t>
  </si>
  <si>
    <t>FEET</t>
  </si>
  <si>
    <t>WIDTH OF SEEDING  =</t>
  </si>
  <si>
    <t>ITEM 659,  SEEDING AND MULCHING</t>
  </si>
  <si>
    <t>ITEM 659,  COMMERCIAL FERTILIZER</t>
  </si>
  <si>
    <t>SQ. FT.</t>
  </si>
  <si>
    <t>LBS</t>
  </si>
  <si>
    <t>ITEM 659,  WATER</t>
  </si>
  <si>
    <t>FT</t>
  </si>
  <si>
    <t>ASSUMED 30% NEEDED</t>
  </si>
  <si>
    <t>ASSUMED 10% NEEDED</t>
  </si>
  <si>
    <t>(6FT WIDTH &amp; 1FT OF TOTAL DEPTH)</t>
  </si>
  <si>
    <t>CY</t>
  </si>
  <si>
    <t>PLAN SPILTS</t>
  </si>
  <si>
    <t>SIGNS</t>
  </si>
  <si>
    <t xml:space="preserve">(begin work) </t>
  </si>
  <si>
    <t>SR19</t>
  </si>
  <si>
    <t>SR-228</t>
  </si>
  <si>
    <t>SR-590</t>
  </si>
  <si>
    <t>TR 106</t>
  </si>
  <si>
    <t>TR 8</t>
  </si>
  <si>
    <t>BROWMLEY ST.</t>
  </si>
  <si>
    <t>NORTH ST.</t>
  </si>
  <si>
    <t>PARK ST.</t>
  </si>
  <si>
    <t>CENTER ST.</t>
  </si>
  <si>
    <t>JEFFERSON ST</t>
  </si>
  <si>
    <t>TR 178</t>
  </si>
  <si>
    <t>UNION ST</t>
  </si>
  <si>
    <t>SR-19</t>
  </si>
  <si>
    <t>LT</t>
  </si>
  <si>
    <t>RT</t>
  </si>
  <si>
    <t>TR-106</t>
  </si>
  <si>
    <t>TR-8</t>
  </si>
  <si>
    <t>RAILROAD BRIDGE</t>
  </si>
  <si>
    <t>DRIVEWAY @ 452+75</t>
  </si>
  <si>
    <t>DRIVEWAY</t>
  </si>
  <si>
    <t>TR - 178</t>
  </si>
  <si>
    <t>TOTAL FOR ALL THREE</t>
  </si>
  <si>
    <t>TOTAL SURFACE</t>
  </si>
  <si>
    <t>TOTAL INTERMEDIATE</t>
  </si>
  <si>
    <t>BRIDGE</t>
  </si>
  <si>
    <t>01/STR/05  FUNDING :</t>
  </si>
  <si>
    <t>SR-4                                 0.044</t>
  </si>
  <si>
    <t>SR-18                               0.037</t>
  </si>
  <si>
    <t>SR-4                                  0.044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</si>
</sst>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#0\+00"/>
    <numFmt numFmtId="166" formatCode="0.000"/>
    <numFmt numFmtId="167" formatCode="0.0000"/>
    <numFmt numFmtId="168" formatCode="#\ &quot;cu yd&quot;"/>
    <numFmt numFmtId="169" formatCode="0&quot;+&quot;00.00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>
      <alignment vertical="top"/>
    </xf>
    <xf numFmtId="9" fontId="10" fillId="0" borderId="0" applyFont="0" applyFill="0" applyBorder="0" applyAlignment="0" applyProtection="0"/>
  </cellStyleXfs>
  <cellXfs count="18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/>
    <xf numFmtId="165" fontId="0" fillId="0" borderId="0" xfId="0" applyNumberFormat="1" applyAlignment="1">
      <alignment horizontal="right"/>
    </xf>
    <xf numFmtId="165" fontId="0" fillId="0" borderId="0" xfId="0" applyNumberFormat="1"/>
    <xf numFmtId="1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right"/>
    </xf>
    <xf numFmtId="165" fontId="0" fillId="2" borderId="0" xfId="0" applyNumberFormat="1" applyFill="1"/>
    <xf numFmtId="165" fontId="0" fillId="0" borderId="6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65" fontId="0" fillId="2" borderId="0" xfId="0" applyNumberFormat="1" applyFill="1" applyAlignment="1">
      <alignment horizontal="center"/>
    </xf>
    <xf numFmtId="1" fontId="0" fillId="0" borderId="0" xfId="0" applyNumberFormat="1"/>
    <xf numFmtId="165" fontId="0" fillId="2" borderId="0" xfId="0" applyNumberFormat="1" applyFill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166" fontId="3" fillId="0" borderId="10" xfId="0" applyNumberFormat="1" applyFont="1" applyBorder="1" applyAlignment="1">
      <alignment horizontal="center"/>
    </xf>
    <xf numFmtId="0" fontId="0" fillId="0" borderId="0" xfId="0" quotePrefix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11" xfId="0" applyBorder="1"/>
    <xf numFmtId="166" fontId="0" fillId="0" borderId="10" xfId="0" applyNumberForma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166" fontId="3" fillId="0" borderId="1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167" fontId="3" fillId="0" borderId="0" xfId="0" applyNumberFormat="1" applyFont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5" fontId="3" fillId="0" borderId="0" xfId="0" applyNumberFormat="1" applyFont="1"/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165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15" xfId="0" applyBorder="1"/>
    <xf numFmtId="0" fontId="0" fillId="0" borderId="16" xfId="0" applyBorder="1"/>
    <xf numFmtId="165" fontId="0" fillId="0" borderId="6" xfId="0" applyNumberFormat="1" applyBorder="1"/>
    <xf numFmtId="0" fontId="0" fillId="0" borderId="22" xfId="0" applyBorder="1"/>
    <xf numFmtId="0" fontId="0" fillId="0" borderId="0" xfId="0" quotePrefix="1"/>
    <xf numFmtId="0" fontId="0" fillId="3" borderId="0" xfId="0" applyFill="1"/>
    <xf numFmtId="0" fontId="5" fillId="0" borderId="0" xfId="0" applyFont="1"/>
    <xf numFmtId="0" fontId="0" fillId="0" borderId="6" xfId="0" applyBorder="1"/>
    <xf numFmtId="0" fontId="0" fillId="2" borderId="0" xfId="0" applyFill="1" applyAlignment="1">
      <alignment horizontal="center"/>
    </xf>
    <xf numFmtId="165" fontId="0" fillId="2" borderId="6" xfId="0" applyNumberFormat="1" applyFill="1" applyBorder="1"/>
    <xf numFmtId="2" fontId="0" fillId="0" borderId="16" xfId="0" applyNumberFormat="1" applyBorder="1"/>
    <xf numFmtId="0" fontId="6" fillId="0" borderId="0" xfId="0" applyFont="1"/>
    <xf numFmtId="0" fontId="0" fillId="0" borderId="23" xfId="0" applyBorder="1"/>
    <xf numFmtId="2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0" fontId="2" fillId="0" borderId="0" xfId="0" applyFont="1"/>
    <xf numFmtId="0" fontId="0" fillId="0" borderId="27" xfId="0" applyBorder="1"/>
    <xf numFmtId="0" fontId="0" fillId="0" borderId="28" xfId="0" applyBorder="1"/>
    <xf numFmtId="0" fontId="0" fillId="0" borderId="20" xfId="0" applyBorder="1"/>
    <xf numFmtId="0" fontId="0" fillId="0" borderId="29" xfId="0" applyBorder="1"/>
    <xf numFmtId="0" fontId="0" fillId="0" borderId="4" xfId="0" applyBorder="1"/>
    <xf numFmtId="0" fontId="0" fillId="0" borderId="29" xfId="0" applyBorder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7" fillId="0" borderId="0" xfId="2" applyAlignment="1">
      <alignment horizontal="left"/>
    </xf>
    <xf numFmtId="0" fontId="8" fillId="0" borderId="0" xfId="2" applyFont="1" applyAlignment="1">
      <alignment horizontal="left"/>
    </xf>
    <xf numFmtId="0" fontId="7" fillId="0" borderId="0" xfId="2" applyAlignment="1">
      <alignment horizontal="right" vertical="center" wrapText="1"/>
    </xf>
    <xf numFmtId="0" fontId="7" fillId="0" borderId="0" xfId="2" applyAlignment="1">
      <alignment horizontal="left" vertical="center"/>
    </xf>
    <xf numFmtId="2" fontId="7" fillId="0" borderId="0" xfId="2" applyNumberFormat="1" applyAlignment="1">
      <alignment horizontal="left"/>
    </xf>
    <xf numFmtId="0" fontId="9" fillId="0" borderId="0" xfId="0" applyFont="1"/>
    <xf numFmtId="1" fontId="7" fillId="0" borderId="0" xfId="2" applyNumberFormat="1" applyAlignment="1">
      <alignment horizontal="left"/>
    </xf>
    <xf numFmtId="2" fontId="0" fillId="0" borderId="6" xfId="0" applyNumberFormat="1" applyBorder="1"/>
    <xf numFmtId="2" fontId="0" fillId="0" borderId="17" xfId="0" applyNumberFormat="1" applyBorder="1"/>
    <xf numFmtId="0" fontId="7" fillId="0" borderId="0" xfId="2" applyAlignment="1"/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/>
    <xf numFmtId="0" fontId="7" fillId="0" borderId="0" xfId="2" applyAlignment="1">
      <alignment horizontal="center" vertical="center"/>
    </xf>
    <xf numFmtId="2" fontId="0" fillId="0" borderId="0" xfId="0" applyNumberFormat="1"/>
    <xf numFmtId="0" fontId="7" fillId="0" borderId="0" xfId="2" applyAlignment="1">
      <alignment horizontal="left" vertical="center" wrapText="1"/>
    </xf>
    <xf numFmtId="0" fontId="7" fillId="0" borderId="8" xfId="2" applyBorder="1" applyAlignment="1">
      <alignment horizontal="right"/>
    </xf>
    <xf numFmtId="0" fontId="7" fillId="0" borderId="8" xfId="2" applyBorder="1" applyAlignment="1">
      <alignment horizontal="left"/>
    </xf>
    <xf numFmtId="0" fontId="7" fillId="0" borderId="0" xfId="2" applyAlignment="1">
      <alignment horizontal="right"/>
    </xf>
    <xf numFmtId="0" fontId="7" fillId="0" borderId="0" xfId="2" applyAlignment="1">
      <alignment horizontal="left" wrapText="1"/>
    </xf>
    <xf numFmtId="164" fontId="0" fillId="0" borderId="6" xfId="0" applyNumberFormat="1" applyBorder="1"/>
    <xf numFmtId="164" fontId="7" fillId="0" borderId="0" xfId="2" applyNumberFormat="1" applyAlignment="1">
      <alignment horizontal="left"/>
    </xf>
    <xf numFmtId="0" fontId="0" fillId="0" borderId="21" xfId="0" applyBorder="1" applyAlignment="1">
      <alignment horizontal="center" vertical="center"/>
    </xf>
    <xf numFmtId="169" fontId="7" fillId="0" borderId="0" xfId="0" applyNumberFormat="1" applyFont="1" applyAlignment="1" applyProtection="1">
      <alignment vertical="center"/>
      <protection locked="0"/>
    </xf>
    <xf numFmtId="165" fontId="0" fillId="6" borderId="0" xfId="0" applyNumberFormat="1" applyFill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6" borderId="0" xfId="0" applyFill="1"/>
    <xf numFmtId="2" fontId="0" fillId="6" borderId="0" xfId="0" applyNumberFormat="1" applyFill="1"/>
    <xf numFmtId="0" fontId="0" fillId="7" borderId="0" xfId="0" applyFill="1"/>
    <xf numFmtId="2" fontId="0" fillId="7" borderId="0" xfId="0" applyNumberFormat="1" applyFill="1"/>
    <xf numFmtId="0" fontId="7" fillId="0" borderId="0" xfId="0" applyFont="1" applyAlignment="1" applyProtection="1">
      <alignment vertical="center"/>
      <protection locked="0"/>
    </xf>
    <xf numFmtId="0" fontId="0" fillId="0" borderId="31" xfId="0" applyBorder="1"/>
    <xf numFmtId="165" fontId="0" fillId="0" borderId="6" xfId="0" applyNumberFormat="1" applyBorder="1" applyAlignment="1">
      <alignment horizontal="left"/>
    </xf>
    <xf numFmtId="9" fontId="0" fillId="0" borderId="0" xfId="3" applyFont="1"/>
    <xf numFmtId="0" fontId="0" fillId="8" borderId="0" xfId="0" applyFill="1"/>
    <xf numFmtId="164" fontId="0" fillId="0" borderId="0" xfId="0" applyNumberFormat="1"/>
    <xf numFmtId="0" fontId="0" fillId="9" borderId="1" xfId="0" applyFill="1" applyBorder="1"/>
    <xf numFmtId="0" fontId="13" fillId="10" borderId="0" xfId="0" applyFont="1" applyFill="1"/>
    <xf numFmtId="0" fontId="0" fillId="11" borderId="0" xfId="0" applyFill="1"/>
    <xf numFmtId="0" fontId="0" fillId="11" borderId="1" xfId="0" applyFill="1" applyBorder="1"/>
    <xf numFmtId="0" fontId="0" fillId="10" borderId="1" xfId="0" applyFill="1" applyBorder="1"/>
    <xf numFmtId="169" fontId="7" fillId="8" borderId="1" xfId="0" applyNumberFormat="1" applyFont="1" applyFill="1" applyBorder="1" applyAlignment="1" applyProtection="1">
      <alignment vertical="center"/>
      <protection locked="0"/>
    </xf>
    <xf numFmtId="0" fontId="0" fillId="8" borderId="5" xfId="0" applyFill="1" applyBorder="1"/>
    <xf numFmtId="0" fontId="0" fillId="8" borderId="1" xfId="0" applyFill="1" applyBorder="1"/>
    <xf numFmtId="165" fontId="0" fillId="2" borderId="1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0" fontId="0" fillId="12" borderId="0" xfId="0" applyFill="1"/>
    <xf numFmtId="2" fontId="0" fillId="12" borderId="0" xfId="0" applyNumberFormat="1" applyFill="1"/>
    <xf numFmtId="165" fontId="0" fillId="12" borderId="1" xfId="0" applyNumberForma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/>
    </xf>
    <xf numFmtId="2" fontId="11" fillId="13" borderId="0" xfId="0" applyNumberFormat="1" applyFont="1" applyFill="1" applyAlignment="1">
      <alignment horizontal="left"/>
    </xf>
    <xf numFmtId="0" fontId="11" fillId="13" borderId="0" xfId="0" applyFont="1" applyFill="1"/>
    <xf numFmtId="2" fontId="11" fillId="13" borderId="0" xfId="0" applyNumberFormat="1" applyFont="1" applyFill="1"/>
    <xf numFmtId="0" fontId="12" fillId="13" borderId="0" xfId="0" applyFont="1" applyFill="1"/>
    <xf numFmtId="168" fontId="12" fillId="13" borderId="0" xfId="0" applyNumberFormat="1" applyFont="1" applyFill="1"/>
    <xf numFmtId="164" fontId="0" fillId="0" borderId="1" xfId="0" applyNumberFormat="1" applyBorder="1"/>
    <xf numFmtId="169" fontId="7" fillId="0" borderId="0" xfId="0" applyNumberFormat="1" applyFont="1" applyAlignment="1" applyProtection="1">
      <alignment horizontal="center" vertical="center"/>
      <protection locked="0"/>
    </xf>
    <xf numFmtId="169" fontId="7" fillId="8" borderId="0" xfId="0" applyNumberFormat="1" applyFont="1" applyFill="1" applyAlignment="1" applyProtection="1">
      <alignment horizontal="center" vertical="center"/>
      <protection locked="0"/>
    </xf>
    <xf numFmtId="169" fontId="7" fillId="10" borderId="0" xfId="0" applyNumberFormat="1" applyFont="1" applyFill="1" applyAlignment="1" applyProtection="1">
      <alignment horizontal="center" vertical="center"/>
      <protection locked="0"/>
    </xf>
    <xf numFmtId="169" fontId="7" fillId="11" borderId="0" xfId="0" applyNumberFormat="1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8" fillId="4" borderId="20" xfId="1" applyFont="1" applyFill="1" applyBorder="1" applyAlignment="1">
      <alignment horizontal="center" vertical="center"/>
    </xf>
    <xf numFmtId="0" fontId="8" fillId="4" borderId="28" xfId="1" applyFont="1" applyFill="1" applyBorder="1" applyAlignment="1">
      <alignment horizontal="center" vertical="center"/>
    </xf>
    <xf numFmtId="0" fontId="8" fillId="4" borderId="17" xfId="1" applyFont="1" applyFill="1" applyBorder="1" applyAlignment="1">
      <alignment horizontal="center" vertical="center"/>
    </xf>
    <xf numFmtId="0" fontId="8" fillId="4" borderId="16" xfId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left"/>
    </xf>
    <xf numFmtId="0" fontId="0" fillId="4" borderId="26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165" fontId="0" fillId="4" borderId="26" xfId="0" applyNumberFormat="1" applyFill="1" applyBorder="1" applyAlignment="1">
      <alignment horizontal="center"/>
    </xf>
    <xf numFmtId="165" fontId="0" fillId="4" borderId="25" xfId="0" applyNumberFormat="1" applyFill="1" applyBorder="1" applyAlignment="1">
      <alignment horizontal="center"/>
    </xf>
    <xf numFmtId="165" fontId="0" fillId="4" borderId="24" xfId="0" applyNumberFormat="1" applyFill="1" applyBorder="1" applyAlignment="1">
      <alignment horizontal="center"/>
    </xf>
    <xf numFmtId="164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168" fontId="3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165" fontId="0" fillId="0" borderId="0" xfId="0" applyNumberFormat="1" applyAlignment="1">
      <alignment horizontal="left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9" fontId="0" fillId="0" borderId="0" xfId="3" applyFont="1" applyFill="1" applyAlignment="1">
      <alignment horizontal="center"/>
    </xf>
    <xf numFmtId="0" fontId="7" fillId="0" borderId="0" xfId="2" applyAlignment="1">
      <alignment horizontal="center" vertical="center"/>
    </xf>
    <xf numFmtId="2" fontId="2" fillId="5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2" fontId="3" fillId="0" borderId="20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</cellXfs>
  <cellStyles count="4">
    <cellStyle name="Normal" xfId="0" builtinId="0"/>
    <cellStyle name="Normal 2" xfId="2" xr:uid="{9DB34F1A-8AED-4189-A028-840CB3047C9D}"/>
    <cellStyle name="Normal 7 2" xfId="1" xr:uid="{FA5BEC12-BB9D-4D52-A58C-9F34E117D514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471487</xdr:colOff>
      <xdr:row>35</xdr:row>
      <xdr:rowOff>33338</xdr:rowOff>
    </xdr:from>
    <xdr:to>
      <xdr:col>19</xdr:col>
      <xdr:colOff>193563</xdr:colOff>
      <xdr:row>40</xdr:row>
      <xdr:rowOff>45245</xdr:rowOff>
    </xdr:to>
    <xdr:sp macro="" textlink="">
      <xdr:nvSpPr>
        <xdr:cNvPr id="2" name="Right Triangle 1">
          <a:extLst>
            <a:ext uri="{FF2B5EF4-FFF2-40B4-BE49-F238E27FC236}">
              <a16:creationId xmlns:a16="http://schemas.microsoft.com/office/drawing/2014/main" id="{7F18B1B0-549F-4CEB-BD3E-AD16640A83A3}"/>
            </a:ext>
          </a:extLst>
        </xdr:cNvPr>
        <xdr:cNvSpPr/>
      </xdr:nvSpPr>
      <xdr:spPr>
        <a:xfrm flipH="1">
          <a:off x="10225087" y="6700838"/>
          <a:ext cx="1550876" cy="964407"/>
        </a:xfrm>
        <a:prstGeom prst="rt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28327</xdr:colOff>
      <xdr:row>39</xdr:row>
      <xdr:rowOff>103076</xdr:rowOff>
    </xdr:from>
    <xdr:to>
      <xdr:col>19</xdr:col>
      <xdr:colOff>185489</xdr:colOff>
      <xdr:row>40</xdr:row>
      <xdr:rowOff>43545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3C563C6-CEFB-46CC-948C-DC900334396D}"/>
            </a:ext>
          </a:extLst>
        </xdr:cNvPr>
        <xdr:cNvSpPr/>
      </xdr:nvSpPr>
      <xdr:spPr>
        <a:xfrm>
          <a:off x="11610727" y="7532576"/>
          <a:ext cx="157162" cy="13096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17</xdr:col>
      <xdr:colOff>138865</xdr:colOff>
      <xdr:row>38</xdr:row>
      <xdr:rowOff>134228</xdr:rowOff>
    </xdr:from>
    <xdr:ext cx="518583" cy="3427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3AAD1E3-04FC-474D-A5BF-BE47A5022728}"/>
            </a:ext>
          </a:extLst>
        </xdr:cNvPr>
        <xdr:cNvSpPr txBox="1"/>
      </xdr:nvSpPr>
      <xdr:spPr>
        <a:xfrm>
          <a:off x="10502065" y="7373228"/>
          <a:ext cx="51858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aseline="0"/>
            <a:t>40</a:t>
          </a:r>
          <a:r>
            <a:rPr lang="en-US" sz="1600" baseline="30000"/>
            <a:t>o</a:t>
          </a:r>
        </a:p>
      </xdr:txBody>
    </xdr:sp>
    <xdr:clientData/>
  </xdr:oneCellAnchor>
  <xdr:oneCellAnchor>
    <xdr:from>
      <xdr:col>21</xdr:col>
      <xdr:colOff>326231</xdr:colOff>
      <xdr:row>35</xdr:row>
      <xdr:rowOff>119063</xdr:rowOff>
    </xdr:from>
    <xdr:ext cx="1714500" cy="74982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9609397-3926-4F16-9BF2-7D2C066ED729}"/>
            </a:ext>
          </a:extLst>
        </xdr:cNvPr>
        <xdr:cNvSpPr txBox="1"/>
      </xdr:nvSpPr>
      <xdr:spPr>
        <a:xfrm>
          <a:off x="13127831" y="6786563"/>
          <a:ext cx="1714500" cy="749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aseline="0"/>
            <a:t>Overlay Thickness or 2.5" (whichever is greater)</a:t>
          </a:r>
          <a:endParaRPr lang="en-US" sz="1400" baseline="30000"/>
        </a:p>
      </xdr:txBody>
    </xdr:sp>
    <xdr:clientData/>
  </xdr:oneCellAnchor>
  <xdr:twoCellAnchor>
    <xdr:from>
      <xdr:col>21</xdr:col>
      <xdr:colOff>95249</xdr:colOff>
      <xdr:row>35</xdr:row>
      <xdr:rowOff>154781</xdr:rowOff>
    </xdr:from>
    <xdr:to>
      <xdr:col>21</xdr:col>
      <xdr:colOff>345280</xdr:colOff>
      <xdr:row>39</xdr:row>
      <xdr:rowOff>35719</xdr:rowOff>
    </xdr:to>
    <xdr:sp macro="" textlink="">
      <xdr:nvSpPr>
        <xdr:cNvPr id="6" name="Left Brace 5">
          <a:extLst>
            <a:ext uri="{FF2B5EF4-FFF2-40B4-BE49-F238E27FC236}">
              <a16:creationId xmlns:a16="http://schemas.microsoft.com/office/drawing/2014/main" id="{2169A507-C54D-4C83-A8EF-904AB41EF183}"/>
            </a:ext>
          </a:extLst>
        </xdr:cNvPr>
        <xdr:cNvSpPr/>
      </xdr:nvSpPr>
      <xdr:spPr>
        <a:xfrm>
          <a:off x="12896849" y="6822281"/>
          <a:ext cx="250031" cy="64293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27</xdr:col>
      <xdr:colOff>440531</xdr:colOff>
      <xdr:row>37</xdr:row>
      <xdr:rowOff>107157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937B20D-D2A9-4F98-B6E6-834BB01A7720}"/>
            </a:ext>
          </a:extLst>
        </xdr:cNvPr>
        <xdr:cNvSpPr txBox="1"/>
      </xdr:nvSpPr>
      <xdr:spPr>
        <a:xfrm>
          <a:off x="16899731" y="71556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2</xdr:colOff>
      <xdr:row>31</xdr:row>
      <xdr:rowOff>191466</xdr:rowOff>
    </xdr:from>
    <xdr:ext cx="301289" cy="3844753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C3997A6-DD71-4BB5-8BED-427801AF94D5}"/>
            </a:ext>
          </a:extLst>
        </xdr:cNvPr>
        <xdr:cNvSpPr txBox="1"/>
      </xdr:nvSpPr>
      <xdr:spPr>
        <a:xfrm rot="16200000">
          <a:off x="7372270" y="7868698"/>
          <a:ext cx="3844753" cy="301289"/>
        </a:xfrm>
        <a:prstGeom prst="rect">
          <a:avLst/>
        </a:prstGeom>
        <a:noFill/>
        <a:ln w="22225" cmpd="sng">
          <a:solidFill>
            <a:schemeClr val="dk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400" b="1" baseline="0"/>
            <a:t>1   COURSE</a:t>
          </a:r>
        </a:p>
      </xdr:txBody>
    </xdr:sp>
    <xdr:clientData/>
  </xdr:oneCellAnchor>
  <xdr:oneCellAnchor>
    <xdr:from>
      <xdr:col>15</xdr:col>
      <xdr:colOff>0</xdr:colOff>
      <xdr:row>53</xdr:row>
      <xdr:rowOff>0</xdr:rowOff>
    </xdr:from>
    <xdr:ext cx="314898" cy="730703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4FC3DC5-3B63-40B6-8DC8-8BB96D7B7745}"/>
            </a:ext>
          </a:extLst>
        </xdr:cNvPr>
        <xdr:cNvSpPr txBox="1"/>
      </xdr:nvSpPr>
      <xdr:spPr>
        <a:xfrm rot="16200000">
          <a:off x="5647931" y="13592569"/>
          <a:ext cx="7307036" cy="314898"/>
        </a:xfrm>
        <a:prstGeom prst="rect">
          <a:avLst/>
        </a:prstGeom>
        <a:noFill/>
        <a:ln w="22225">
          <a:solidFill>
            <a:schemeClr val="dk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400" b="1" baseline="0"/>
            <a:t>2   COURSES</a:t>
          </a:r>
        </a:p>
      </xdr:txBody>
    </xdr:sp>
    <xdr:clientData/>
  </xdr:oneCellAnchor>
  <xdr:oneCellAnchor>
    <xdr:from>
      <xdr:col>28</xdr:col>
      <xdr:colOff>597694</xdr:colOff>
      <xdr:row>15</xdr:row>
      <xdr:rowOff>95818</xdr:rowOff>
    </xdr:from>
    <xdr:ext cx="5982526" cy="4916714"/>
    <xdr:pic>
      <xdr:nvPicPr>
        <xdr:cNvPr id="10" name="Picture 9">
          <a:extLst>
            <a:ext uri="{FF2B5EF4-FFF2-40B4-BE49-F238E27FC236}">
              <a16:creationId xmlns:a16="http://schemas.microsoft.com/office/drawing/2014/main" id="{EF506369-6DCD-493A-A786-EB1627C11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6494" y="2953318"/>
          <a:ext cx="5982526" cy="4916714"/>
        </a:xfrm>
        <a:prstGeom prst="rect">
          <a:avLst/>
        </a:prstGeom>
      </xdr:spPr>
    </xdr:pic>
    <xdr:clientData/>
  </xdr:oneCellAnchor>
  <xdr:oneCellAnchor>
    <xdr:from>
      <xdr:col>26</xdr:col>
      <xdr:colOff>30957</xdr:colOff>
      <xdr:row>61</xdr:row>
      <xdr:rowOff>11907</xdr:rowOff>
    </xdr:from>
    <xdr:ext cx="1714500" cy="749821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5000A1C-A699-4E2D-9A56-BA52CEE6D421}"/>
            </a:ext>
          </a:extLst>
        </xdr:cNvPr>
        <xdr:cNvSpPr txBox="1"/>
      </xdr:nvSpPr>
      <xdr:spPr>
        <a:xfrm>
          <a:off x="15880557" y="11632407"/>
          <a:ext cx="1714500" cy="749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aseline="0"/>
            <a:t>Overlay Thickness or 2.5" (whichever is greater)</a:t>
          </a:r>
          <a:endParaRPr lang="en-US" sz="1400" baseline="30000"/>
        </a:p>
      </xdr:txBody>
    </xdr:sp>
    <xdr:clientData/>
  </xdr:oneCellAnchor>
  <xdr:twoCellAnchor>
    <xdr:from>
      <xdr:col>25</xdr:col>
      <xdr:colOff>140489</xdr:colOff>
      <xdr:row>54</xdr:row>
      <xdr:rowOff>23813</xdr:rowOff>
    </xdr:from>
    <xdr:to>
      <xdr:col>25</xdr:col>
      <xdr:colOff>535780</xdr:colOff>
      <xdr:row>72</xdr:row>
      <xdr:rowOff>1</xdr:rowOff>
    </xdr:to>
    <xdr:sp macro="" textlink="">
      <xdr:nvSpPr>
        <xdr:cNvPr id="12" name="Left Brace 11">
          <a:extLst>
            <a:ext uri="{FF2B5EF4-FFF2-40B4-BE49-F238E27FC236}">
              <a16:creationId xmlns:a16="http://schemas.microsoft.com/office/drawing/2014/main" id="{9F5DF8C8-ECB1-4E24-8D1A-044110994B0A}"/>
            </a:ext>
          </a:extLst>
        </xdr:cNvPr>
        <xdr:cNvSpPr/>
      </xdr:nvSpPr>
      <xdr:spPr>
        <a:xfrm flipH="1">
          <a:off x="15380489" y="10310813"/>
          <a:ext cx="395291" cy="340518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297656</xdr:colOff>
      <xdr:row>53</xdr:row>
      <xdr:rowOff>166688</xdr:rowOff>
    </xdr:from>
    <xdr:to>
      <xdr:col>23</xdr:col>
      <xdr:colOff>169068</xdr:colOff>
      <xdr:row>71</xdr:row>
      <xdr:rowOff>178595</xdr:rowOff>
    </xdr:to>
    <xdr:sp macro="" textlink="">
      <xdr:nvSpPr>
        <xdr:cNvPr id="13" name="Right Triangle 12">
          <a:extLst>
            <a:ext uri="{FF2B5EF4-FFF2-40B4-BE49-F238E27FC236}">
              <a16:creationId xmlns:a16="http://schemas.microsoft.com/office/drawing/2014/main" id="{EDEDBB2E-080E-4281-9C8D-4EC23D2315A9}"/>
            </a:ext>
          </a:extLst>
        </xdr:cNvPr>
        <xdr:cNvSpPr/>
      </xdr:nvSpPr>
      <xdr:spPr>
        <a:xfrm flipH="1">
          <a:off x="9441656" y="10263188"/>
          <a:ext cx="4748212" cy="3440907"/>
        </a:xfrm>
        <a:prstGeom prst="rt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323850</xdr:colOff>
      <xdr:row>62</xdr:row>
      <xdr:rowOff>172642</xdr:rowOff>
    </xdr:from>
    <xdr:to>
      <xdr:col>23</xdr:col>
      <xdr:colOff>169068</xdr:colOff>
      <xdr:row>71</xdr:row>
      <xdr:rowOff>178595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CA0AAE22-3F6E-4563-9F34-80C6353B0DF5}"/>
            </a:ext>
          </a:extLst>
        </xdr:cNvPr>
        <xdr:cNvCxnSpPr>
          <a:stCxn id="13" idx="3"/>
          <a:endCxn id="13" idx="1"/>
        </xdr:cNvCxnSpPr>
      </xdr:nvCxnSpPr>
      <xdr:spPr>
        <a:xfrm flipV="1">
          <a:off x="11906250" y="11983642"/>
          <a:ext cx="2283618" cy="1720453"/>
        </a:xfrm>
        <a:prstGeom prst="line">
          <a:avLst/>
        </a:prstGeom>
        <a:ln w="25400">
          <a:solidFill>
            <a:schemeClr val="tx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578644</xdr:colOff>
      <xdr:row>70</xdr:row>
      <xdr:rowOff>178595</xdr:rowOff>
    </xdr:from>
    <xdr:to>
      <xdr:col>23</xdr:col>
      <xdr:colOff>169317</xdr:colOff>
      <xdr:row>71</xdr:row>
      <xdr:rowOff>158863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9C15848C-BF33-4AA7-8A51-C0864FFD5A4F}"/>
            </a:ext>
          </a:extLst>
        </xdr:cNvPr>
        <xdr:cNvSpPr/>
      </xdr:nvSpPr>
      <xdr:spPr>
        <a:xfrm>
          <a:off x="13989844" y="13513595"/>
          <a:ext cx="200273" cy="1707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583406</xdr:colOff>
      <xdr:row>74</xdr:row>
      <xdr:rowOff>0</xdr:rowOff>
    </xdr:from>
    <xdr:to>
      <xdr:col>22</xdr:col>
      <xdr:colOff>404812</xdr:colOff>
      <xdr:row>77</xdr:row>
      <xdr:rowOff>23813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D2E71CBC-8C6C-49BA-8A43-580929C2D94E}"/>
            </a:ext>
          </a:extLst>
        </xdr:cNvPr>
        <xdr:cNvCxnSpPr/>
      </xdr:nvCxnSpPr>
      <xdr:spPr>
        <a:xfrm flipH="1" flipV="1">
          <a:off x="13385006" y="14097000"/>
          <a:ext cx="431006" cy="5953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392907</xdr:colOff>
      <xdr:row>58</xdr:row>
      <xdr:rowOff>59531</xdr:rowOff>
    </xdr:from>
    <xdr:to>
      <xdr:col>18</xdr:col>
      <xdr:colOff>238125</xdr:colOff>
      <xdr:row>59</xdr:row>
      <xdr:rowOff>154781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A371466A-93B7-4646-A171-37685AF78252}"/>
            </a:ext>
          </a:extLst>
        </xdr:cNvPr>
        <xdr:cNvCxnSpPr/>
      </xdr:nvCxnSpPr>
      <xdr:spPr>
        <a:xfrm>
          <a:off x="10756107" y="11108531"/>
          <a:ext cx="454818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66</xdr:row>
      <xdr:rowOff>35719</xdr:rowOff>
    </xdr:from>
    <xdr:to>
      <xdr:col>21</xdr:col>
      <xdr:colOff>23812</xdr:colOff>
      <xdr:row>67</xdr:row>
      <xdr:rowOff>95251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66CB1984-3B1F-4B02-9EDF-AA776392EE9C}"/>
            </a:ext>
          </a:extLst>
        </xdr:cNvPr>
        <xdr:cNvCxnSpPr/>
      </xdr:nvCxnSpPr>
      <xdr:spPr>
        <a:xfrm flipV="1">
          <a:off x="12239625" y="12608719"/>
          <a:ext cx="585787" cy="25003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250030</xdr:colOff>
      <xdr:row>70</xdr:row>
      <xdr:rowOff>35719</xdr:rowOff>
    </xdr:from>
    <xdr:ext cx="518583" cy="34278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84B419C-E2EF-4709-8BA2-45B17E9D62EB}"/>
            </a:ext>
          </a:extLst>
        </xdr:cNvPr>
        <xdr:cNvSpPr txBox="1"/>
      </xdr:nvSpPr>
      <xdr:spPr>
        <a:xfrm>
          <a:off x="10003630" y="13370719"/>
          <a:ext cx="51858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aseline="0"/>
            <a:t>40</a:t>
          </a:r>
          <a:r>
            <a:rPr lang="en-US" sz="1600" baseline="30000"/>
            <a:t>o</a:t>
          </a:r>
        </a:p>
      </xdr:txBody>
    </xdr:sp>
    <xdr:clientData/>
  </xdr:oneCellAnchor>
  <xdr:twoCellAnchor>
    <xdr:from>
      <xdr:col>19</xdr:col>
      <xdr:colOff>500062</xdr:colOff>
      <xdr:row>63</xdr:row>
      <xdr:rowOff>154781</xdr:rowOff>
    </xdr:from>
    <xdr:to>
      <xdr:col>20</xdr:col>
      <xdr:colOff>321469</xdr:colOff>
      <xdr:row>65</xdr:row>
      <xdr:rowOff>119062</xdr:rowOff>
    </xdr:to>
    <xdr:sp macro="" textlink="">
      <xdr:nvSpPr>
        <xdr:cNvPr id="20" name="Dodecagon 19">
          <a:extLst>
            <a:ext uri="{FF2B5EF4-FFF2-40B4-BE49-F238E27FC236}">
              <a16:creationId xmlns:a16="http://schemas.microsoft.com/office/drawing/2014/main" id="{2F28F625-D4F8-4622-9E45-5CEBCDB71258}"/>
            </a:ext>
          </a:extLst>
        </xdr:cNvPr>
        <xdr:cNvSpPr/>
      </xdr:nvSpPr>
      <xdr:spPr>
        <a:xfrm>
          <a:off x="12082462" y="12156281"/>
          <a:ext cx="431007" cy="345281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1</a:t>
          </a:r>
        </a:p>
      </xdr:txBody>
    </xdr:sp>
    <xdr:clientData/>
  </xdr:twoCellAnchor>
  <xdr:twoCellAnchor>
    <xdr:from>
      <xdr:col>24</xdr:col>
      <xdr:colOff>35718</xdr:colOff>
      <xdr:row>78</xdr:row>
      <xdr:rowOff>119062</xdr:rowOff>
    </xdr:from>
    <xdr:to>
      <xdr:col>24</xdr:col>
      <xdr:colOff>381001</xdr:colOff>
      <xdr:row>80</xdr:row>
      <xdr:rowOff>71437</xdr:rowOff>
    </xdr:to>
    <xdr:sp macro="" textlink="">
      <xdr:nvSpPr>
        <xdr:cNvPr id="21" name="Dodecagon 20">
          <a:extLst>
            <a:ext uri="{FF2B5EF4-FFF2-40B4-BE49-F238E27FC236}">
              <a16:creationId xmlns:a16="http://schemas.microsoft.com/office/drawing/2014/main" id="{91E39303-87B3-458C-95BC-E1CF5CCC69F4}"/>
            </a:ext>
          </a:extLst>
        </xdr:cNvPr>
        <xdr:cNvSpPr/>
      </xdr:nvSpPr>
      <xdr:spPr>
        <a:xfrm>
          <a:off x="14666118" y="14978062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2</a:t>
          </a:r>
        </a:p>
      </xdr:txBody>
    </xdr:sp>
    <xdr:clientData/>
  </xdr:twoCellAnchor>
  <xdr:twoCellAnchor>
    <xdr:from>
      <xdr:col>16</xdr:col>
      <xdr:colOff>190499</xdr:colOff>
      <xdr:row>58</xdr:row>
      <xdr:rowOff>47625</xdr:rowOff>
    </xdr:from>
    <xdr:to>
      <xdr:col>16</xdr:col>
      <xdr:colOff>535782</xdr:colOff>
      <xdr:row>60</xdr:row>
      <xdr:rowOff>0</xdr:rowOff>
    </xdr:to>
    <xdr:sp macro="" textlink="">
      <xdr:nvSpPr>
        <xdr:cNvPr id="22" name="Dodecagon 21">
          <a:extLst>
            <a:ext uri="{FF2B5EF4-FFF2-40B4-BE49-F238E27FC236}">
              <a16:creationId xmlns:a16="http://schemas.microsoft.com/office/drawing/2014/main" id="{402ADB46-4A28-4171-BF74-F5F419D0489D}"/>
            </a:ext>
          </a:extLst>
        </xdr:cNvPr>
        <xdr:cNvSpPr/>
      </xdr:nvSpPr>
      <xdr:spPr>
        <a:xfrm>
          <a:off x="9944099" y="11096625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3</a:t>
          </a:r>
        </a:p>
      </xdr:txBody>
    </xdr:sp>
    <xdr:clientData/>
  </xdr:twoCellAnchor>
  <xdr:twoCellAnchor>
    <xdr:from>
      <xdr:col>18</xdr:col>
      <xdr:colOff>166688</xdr:colOff>
      <xdr:row>78</xdr:row>
      <xdr:rowOff>35717</xdr:rowOff>
    </xdr:from>
    <xdr:to>
      <xdr:col>18</xdr:col>
      <xdr:colOff>511971</xdr:colOff>
      <xdr:row>79</xdr:row>
      <xdr:rowOff>178592</xdr:rowOff>
    </xdr:to>
    <xdr:sp macro="" textlink="">
      <xdr:nvSpPr>
        <xdr:cNvPr id="23" name="Dodecagon 22">
          <a:extLst>
            <a:ext uri="{FF2B5EF4-FFF2-40B4-BE49-F238E27FC236}">
              <a16:creationId xmlns:a16="http://schemas.microsoft.com/office/drawing/2014/main" id="{24EDEB33-F83F-47DC-8F01-DCF61F86F3D4}"/>
            </a:ext>
          </a:extLst>
        </xdr:cNvPr>
        <xdr:cNvSpPr/>
      </xdr:nvSpPr>
      <xdr:spPr>
        <a:xfrm>
          <a:off x="11139488" y="14894717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4</a:t>
          </a:r>
        </a:p>
      </xdr:txBody>
    </xdr:sp>
    <xdr:clientData/>
  </xdr:twoCellAnchor>
  <xdr:twoCellAnchor>
    <xdr:from>
      <xdr:col>15</xdr:col>
      <xdr:colOff>309562</xdr:colOff>
      <xdr:row>74</xdr:row>
      <xdr:rowOff>139918</xdr:rowOff>
    </xdr:from>
    <xdr:to>
      <xdr:col>23</xdr:col>
      <xdr:colOff>166688</xdr:colOff>
      <xdr:row>74</xdr:row>
      <xdr:rowOff>142876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18314D9-97AC-4101-8EC8-4B981FB6FEBB}"/>
            </a:ext>
          </a:extLst>
        </xdr:cNvPr>
        <xdr:cNvCxnSpPr/>
      </xdr:nvCxnSpPr>
      <xdr:spPr>
        <a:xfrm flipV="1">
          <a:off x="9453562" y="14236918"/>
          <a:ext cx="4733926" cy="29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75</xdr:row>
      <xdr:rowOff>154781</xdr:rowOff>
    </xdr:from>
    <xdr:to>
      <xdr:col>18</xdr:col>
      <xdr:colOff>607219</xdr:colOff>
      <xdr:row>77</xdr:row>
      <xdr:rowOff>154782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C2C5222A-2A0C-4650-9886-B4121E7E45A0}"/>
            </a:ext>
          </a:extLst>
        </xdr:cNvPr>
        <xdr:cNvCxnSpPr/>
      </xdr:nvCxnSpPr>
      <xdr:spPr>
        <a:xfrm flipV="1">
          <a:off x="11020425" y="14442281"/>
          <a:ext cx="559594" cy="3810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309562</xdr:colOff>
      <xdr:row>72</xdr:row>
      <xdr:rowOff>59531</xdr:rowOff>
    </xdr:from>
    <xdr:to>
      <xdr:col>15</xdr:col>
      <xdr:colOff>309562</xdr:colOff>
      <xdr:row>75</xdr:row>
      <xdr:rowOff>119062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F2AEFE13-4014-40B7-AA65-BE121FCF4830}"/>
            </a:ext>
          </a:extLst>
        </xdr:cNvPr>
        <xdr:cNvCxnSpPr/>
      </xdr:nvCxnSpPr>
      <xdr:spPr>
        <a:xfrm>
          <a:off x="9453562" y="13775531"/>
          <a:ext cx="0" cy="6310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154781</xdr:colOff>
      <xdr:row>72</xdr:row>
      <xdr:rowOff>47625</xdr:rowOff>
    </xdr:from>
    <xdr:to>
      <xdr:col>23</xdr:col>
      <xdr:colOff>154781</xdr:colOff>
      <xdr:row>75</xdr:row>
      <xdr:rowOff>107156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B0797021-8F02-495D-876D-2320D406EF67}"/>
            </a:ext>
          </a:extLst>
        </xdr:cNvPr>
        <xdr:cNvCxnSpPr/>
      </xdr:nvCxnSpPr>
      <xdr:spPr>
        <a:xfrm>
          <a:off x="14175581" y="13763625"/>
          <a:ext cx="0" cy="6310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345281</xdr:colOff>
      <xdr:row>58</xdr:row>
      <xdr:rowOff>83344</xdr:rowOff>
    </xdr:from>
    <xdr:to>
      <xdr:col>22</xdr:col>
      <xdr:colOff>585786</xdr:colOff>
      <xdr:row>63</xdr:row>
      <xdr:rowOff>125016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70AA3AB2-B2A0-4474-9B1F-7AE0CB456DAA}"/>
            </a:ext>
          </a:extLst>
        </xdr:cNvPr>
        <xdr:cNvCxnSpPr/>
      </xdr:nvCxnSpPr>
      <xdr:spPr>
        <a:xfrm>
          <a:off x="13146881" y="11132344"/>
          <a:ext cx="850105" cy="99417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83343</xdr:colOff>
      <xdr:row>56</xdr:row>
      <xdr:rowOff>59531</xdr:rowOff>
    </xdr:from>
    <xdr:to>
      <xdr:col>21</xdr:col>
      <xdr:colOff>238125</xdr:colOff>
      <xdr:row>60</xdr:row>
      <xdr:rowOff>142875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DFDE70BE-2A0A-4E25-9378-9C99DEDCB039}"/>
            </a:ext>
          </a:extLst>
        </xdr:cNvPr>
        <xdr:cNvCxnSpPr/>
      </xdr:nvCxnSpPr>
      <xdr:spPr>
        <a:xfrm>
          <a:off x="12884943" y="10727531"/>
          <a:ext cx="154782" cy="84534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297656</xdr:colOff>
      <xdr:row>14</xdr:row>
      <xdr:rowOff>173491</xdr:rowOff>
    </xdr:from>
    <xdr:to>
      <xdr:col>24</xdr:col>
      <xdr:colOff>60664</xdr:colOff>
      <xdr:row>22</xdr:row>
      <xdr:rowOff>66335</xdr:rowOff>
    </xdr:to>
    <xdr:sp macro="" textlink="">
      <xdr:nvSpPr>
        <xdr:cNvPr id="30" name="Oval 29">
          <a:extLst>
            <a:ext uri="{FF2B5EF4-FFF2-40B4-BE49-F238E27FC236}">
              <a16:creationId xmlns:a16="http://schemas.microsoft.com/office/drawing/2014/main" id="{9F5512C5-783E-424C-B77E-A4D2BB5402A5}"/>
            </a:ext>
          </a:extLst>
        </xdr:cNvPr>
        <xdr:cNvSpPr/>
      </xdr:nvSpPr>
      <xdr:spPr>
        <a:xfrm>
          <a:off x="16787812" y="2864304"/>
          <a:ext cx="4335008" cy="141684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340178</xdr:colOff>
      <xdr:row>1</xdr:row>
      <xdr:rowOff>136071</xdr:rowOff>
    </xdr:from>
    <xdr:to>
      <xdr:col>2</xdr:col>
      <xdr:colOff>1687286</xdr:colOff>
      <xdr:row>4</xdr:row>
      <xdr:rowOff>81642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D01E23E1-EF22-4827-B0FA-86CA43A637ED}"/>
            </a:ext>
          </a:extLst>
        </xdr:cNvPr>
        <xdr:cNvSpPr txBox="1"/>
      </xdr:nvSpPr>
      <xdr:spPr>
        <a:xfrm>
          <a:off x="949778" y="326571"/>
          <a:ext cx="880383" cy="517071"/>
        </a:xfrm>
        <a:prstGeom prst="rect">
          <a:avLst/>
        </a:prstGeom>
        <a:solidFill>
          <a:schemeClr val="lt1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FF0000"/>
              </a:solidFill>
            </a:rPr>
            <a:t>( 6.07-8.55)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471487</xdr:colOff>
      <xdr:row>35</xdr:row>
      <xdr:rowOff>33338</xdr:rowOff>
    </xdr:from>
    <xdr:to>
      <xdr:col>19</xdr:col>
      <xdr:colOff>193563</xdr:colOff>
      <xdr:row>40</xdr:row>
      <xdr:rowOff>45245</xdr:rowOff>
    </xdr:to>
    <xdr:sp macro="" textlink="">
      <xdr:nvSpPr>
        <xdr:cNvPr id="2" name="Right Triangle 1">
          <a:extLst>
            <a:ext uri="{FF2B5EF4-FFF2-40B4-BE49-F238E27FC236}">
              <a16:creationId xmlns:a16="http://schemas.microsoft.com/office/drawing/2014/main" id="{3BDEC870-42CF-4CA8-A977-465F6E31DA19}"/>
            </a:ext>
          </a:extLst>
        </xdr:cNvPr>
        <xdr:cNvSpPr/>
      </xdr:nvSpPr>
      <xdr:spPr>
        <a:xfrm flipH="1">
          <a:off x="16968787" y="6729413"/>
          <a:ext cx="1541351" cy="964407"/>
        </a:xfrm>
        <a:prstGeom prst="rt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28327</xdr:colOff>
      <xdr:row>39</xdr:row>
      <xdr:rowOff>103076</xdr:rowOff>
    </xdr:from>
    <xdr:to>
      <xdr:col>19</xdr:col>
      <xdr:colOff>185489</xdr:colOff>
      <xdr:row>40</xdr:row>
      <xdr:rowOff>43545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CD74409-6F6B-478A-92E0-D2B49F630949}"/>
            </a:ext>
          </a:extLst>
        </xdr:cNvPr>
        <xdr:cNvSpPr/>
      </xdr:nvSpPr>
      <xdr:spPr>
        <a:xfrm>
          <a:off x="18344902" y="7561151"/>
          <a:ext cx="157162" cy="13096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17</xdr:col>
      <xdr:colOff>138865</xdr:colOff>
      <xdr:row>38</xdr:row>
      <xdr:rowOff>134228</xdr:rowOff>
    </xdr:from>
    <xdr:ext cx="518583" cy="3427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3D085AA-BCAD-4A66-91F1-6FF898C4DAEE}"/>
            </a:ext>
          </a:extLst>
        </xdr:cNvPr>
        <xdr:cNvSpPr txBox="1"/>
      </xdr:nvSpPr>
      <xdr:spPr>
        <a:xfrm>
          <a:off x="17245765" y="7401803"/>
          <a:ext cx="51858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aseline="0"/>
            <a:t>40</a:t>
          </a:r>
          <a:r>
            <a:rPr lang="en-US" sz="1600" baseline="30000"/>
            <a:t>o</a:t>
          </a:r>
        </a:p>
      </xdr:txBody>
    </xdr:sp>
    <xdr:clientData/>
  </xdr:oneCellAnchor>
  <xdr:oneCellAnchor>
    <xdr:from>
      <xdr:col>21</xdr:col>
      <xdr:colOff>326231</xdr:colOff>
      <xdr:row>35</xdr:row>
      <xdr:rowOff>119063</xdr:rowOff>
    </xdr:from>
    <xdr:ext cx="1714500" cy="74982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45C80C5-F02F-4871-A956-F62FC8F9AF45}"/>
            </a:ext>
          </a:extLst>
        </xdr:cNvPr>
        <xdr:cNvSpPr txBox="1"/>
      </xdr:nvSpPr>
      <xdr:spPr>
        <a:xfrm>
          <a:off x="19814381" y="6815138"/>
          <a:ext cx="1714500" cy="749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aseline="0"/>
            <a:t>Overlay Thickness or 2.5" (whichever is greater)</a:t>
          </a:r>
          <a:endParaRPr lang="en-US" sz="1400" baseline="30000"/>
        </a:p>
      </xdr:txBody>
    </xdr:sp>
    <xdr:clientData/>
  </xdr:oneCellAnchor>
  <xdr:twoCellAnchor>
    <xdr:from>
      <xdr:col>21</xdr:col>
      <xdr:colOff>95249</xdr:colOff>
      <xdr:row>35</xdr:row>
      <xdr:rowOff>154781</xdr:rowOff>
    </xdr:from>
    <xdr:to>
      <xdr:col>21</xdr:col>
      <xdr:colOff>345280</xdr:colOff>
      <xdr:row>39</xdr:row>
      <xdr:rowOff>35719</xdr:rowOff>
    </xdr:to>
    <xdr:sp macro="" textlink="">
      <xdr:nvSpPr>
        <xdr:cNvPr id="6" name="Left Brace 5">
          <a:extLst>
            <a:ext uri="{FF2B5EF4-FFF2-40B4-BE49-F238E27FC236}">
              <a16:creationId xmlns:a16="http://schemas.microsoft.com/office/drawing/2014/main" id="{3250AD73-B582-40EB-90F9-4E4D96A5BEA6}"/>
            </a:ext>
          </a:extLst>
        </xdr:cNvPr>
        <xdr:cNvSpPr/>
      </xdr:nvSpPr>
      <xdr:spPr>
        <a:xfrm>
          <a:off x="19583399" y="6850856"/>
          <a:ext cx="250031" cy="64293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27</xdr:col>
      <xdr:colOff>440531</xdr:colOff>
      <xdr:row>37</xdr:row>
      <xdr:rowOff>107157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CD07D73-AB59-4F89-9C51-45504CED9F58}"/>
            </a:ext>
          </a:extLst>
        </xdr:cNvPr>
        <xdr:cNvSpPr txBox="1"/>
      </xdr:nvSpPr>
      <xdr:spPr>
        <a:xfrm>
          <a:off x="23224331" y="7184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2</xdr:colOff>
      <xdr:row>31</xdr:row>
      <xdr:rowOff>191466</xdr:rowOff>
    </xdr:from>
    <xdr:ext cx="301289" cy="3844753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21BFC67-40E9-4A52-BA9F-2A0D7ACC80B0}"/>
            </a:ext>
          </a:extLst>
        </xdr:cNvPr>
        <xdr:cNvSpPr txBox="1"/>
      </xdr:nvSpPr>
      <xdr:spPr>
        <a:xfrm rot="16200000">
          <a:off x="13877845" y="7887748"/>
          <a:ext cx="3844753" cy="301289"/>
        </a:xfrm>
        <a:prstGeom prst="rect">
          <a:avLst/>
        </a:prstGeom>
        <a:noFill/>
        <a:ln w="22225" cmpd="sng">
          <a:solidFill>
            <a:schemeClr val="dk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400" b="1" baseline="0"/>
            <a:t>1   COURSE</a:t>
          </a:r>
        </a:p>
      </xdr:txBody>
    </xdr:sp>
    <xdr:clientData/>
  </xdr:oneCellAnchor>
  <xdr:oneCellAnchor>
    <xdr:from>
      <xdr:col>15</xdr:col>
      <xdr:colOff>0</xdr:colOff>
      <xdr:row>53</xdr:row>
      <xdr:rowOff>0</xdr:rowOff>
    </xdr:from>
    <xdr:ext cx="314898" cy="730703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D672163-644F-44A7-AA36-63023667CD50}"/>
            </a:ext>
          </a:extLst>
        </xdr:cNvPr>
        <xdr:cNvSpPr txBox="1"/>
      </xdr:nvSpPr>
      <xdr:spPr>
        <a:xfrm rot="16200000">
          <a:off x="12153506" y="13649719"/>
          <a:ext cx="7307036" cy="314898"/>
        </a:xfrm>
        <a:prstGeom prst="rect">
          <a:avLst/>
        </a:prstGeom>
        <a:noFill/>
        <a:ln w="22225">
          <a:solidFill>
            <a:schemeClr val="dk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400" b="1" baseline="0"/>
            <a:t>2   COURSES</a:t>
          </a:r>
        </a:p>
      </xdr:txBody>
    </xdr:sp>
    <xdr:clientData/>
  </xdr:oneCellAnchor>
  <xdr:oneCellAnchor>
    <xdr:from>
      <xdr:col>28</xdr:col>
      <xdr:colOff>597694</xdr:colOff>
      <xdr:row>15</xdr:row>
      <xdr:rowOff>95818</xdr:rowOff>
    </xdr:from>
    <xdr:ext cx="5982526" cy="4916714"/>
    <xdr:pic>
      <xdr:nvPicPr>
        <xdr:cNvPr id="10" name="Picture 9">
          <a:extLst>
            <a:ext uri="{FF2B5EF4-FFF2-40B4-BE49-F238E27FC236}">
              <a16:creationId xmlns:a16="http://schemas.microsoft.com/office/drawing/2014/main" id="{2C99F5A3-BE98-4096-80AF-561191123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9644" y="2972368"/>
          <a:ext cx="5982526" cy="4916714"/>
        </a:xfrm>
        <a:prstGeom prst="rect">
          <a:avLst/>
        </a:prstGeom>
      </xdr:spPr>
    </xdr:pic>
    <xdr:clientData/>
  </xdr:oneCellAnchor>
  <xdr:oneCellAnchor>
    <xdr:from>
      <xdr:col>26</xdr:col>
      <xdr:colOff>30957</xdr:colOff>
      <xdr:row>61</xdr:row>
      <xdr:rowOff>11907</xdr:rowOff>
    </xdr:from>
    <xdr:ext cx="1714500" cy="749821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36FFFCF5-11A6-4185-925D-8649AF126EEE}"/>
            </a:ext>
          </a:extLst>
        </xdr:cNvPr>
        <xdr:cNvSpPr txBox="1"/>
      </xdr:nvSpPr>
      <xdr:spPr>
        <a:xfrm>
          <a:off x="22309932" y="11689557"/>
          <a:ext cx="1714500" cy="749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aseline="0"/>
            <a:t>Overlay Thickness or 2.5" (whichever is greater)</a:t>
          </a:r>
          <a:endParaRPr lang="en-US" sz="1400" baseline="30000"/>
        </a:p>
      </xdr:txBody>
    </xdr:sp>
    <xdr:clientData/>
  </xdr:oneCellAnchor>
  <xdr:twoCellAnchor>
    <xdr:from>
      <xdr:col>25</xdr:col>
      <xdr:colOff>140489</xdr:colOff>
      <xdr:row>54</xdr:row>
      <xdr:rowOff>23813</xdr:rowOff>
    </xdr:from>
    <xdr:to>
      <xdr:col>25</xdr:col>
      <xdr:colOff>535780</xdr:colOff>
      <xdr:row>72</xdr:row>
      <xdr:rowOff>1</xdr:rowOff>
    </xdr:to>
    <xdr:sp macro="" textlink="">
      <xdr:nvSpPr>
        <xdr:cNvPr id="12" name="Left Brace 11">
          <a:extLst>
            <a:ext uri="{FF2B5EF4-FFF2-40B4-BE49-F238E27FC236}">
              <a16:creationId xmlns:a16="http://schemas.microsoft.com/office/drawing/2014/main" id="{80965BB4-342C-4206-B61D-D675CF53001D}"/>
            </a:ext>
          </a:extLst>
        </xdr:cNvPr>
        <xdr:cNvSpPr/>
      </xdr:nvSpPr>
      <xdr:spPr>
        <a:xfrm flipH="1">
          <a:off x="22038464" y="10367963"/>
          <a:ext cx="242891" cy="340518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297656</xdr:colOff>
      <xdr:row>53</xdr:row>
      <xdr:rowOff>166688</xdr:rowOff>
    </xdr:from>
    <xdr:to>
      <xdr:col>23</xdr:col>
      <xdr:colOff>169068</xdr:colOff>
      <xdr:row>71</xdr:row>
      <xdr:rowOff>178595</xdr:rowOff>
    </xdr:to>
    <xdr:sp macro="" textlink="">
      <xdr:nvSpPr>
        <xdr:cNvPr id="13" name="Right Triangle 12">
          <a:extLst>
            <a:ext uri="{FF2B5EF4-FFF2-40B4-BE49-F238E27FC236}">
              <a16:creationId xmlns:a16="http://schemas.microsoft.com/office/drawing/2014/main" id="{2C58BD01-0042-4FB8-B103-E7B65AADB42A}"/>
            </a:ext>
          </a:extLst>
        </xdr:cNvPr>
        <xdr:cNvSpPr/>
      </xdr:nvSpPr>
      <xdr:spPr>
        <a:xfrm flipH="1">
          <a:off x="15947231" y="10320338"/>
          <a:ext cx="4967287" cy="3440907"/>
        </a:xfrm>
        <a:prstGeom prst="rt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323850</xdr:colOff>
      <xdr:row>62</xdr:row>
      <xdr:rowOff>172642</xdr:rowOff>
    </xdr:from>
    <xdr:to>
      <xdr:col>23</xdr:col>
      <xdr:colOff>169068</xdr:colOff>
      <xdr:row>71</xdr:row>
      <xdr:rowOff>178595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D4E16B0C-5DF9-45F2-94E5-F02AC953DCC0}"/>
            </a:ext>
          </a:extLst>
        </xdr:cNvPr>
        <xdr:cNvCxnSpPr>
          <a:stCxn id="13" idx="3"/>
          <a:endCxn id="13" idx="1"/>
        </xdr:cNvCxnSpPr>
      </xdr:nvCxnSpPr>
      <xdr:spPr>
        <a:xfrm flipV="1">
          <a:off x="18640425" y="12040792"/>
          <a:ext cx="2274093" cy="1720453"/>
        </a:xfrm>
        <a:prstGeom prst="line">
          <a:avLst/>
        </a:prstGeom>
        <a:ln w="25400">
          <a:solidFill>
            <a:schemeClr val="tx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578644</xdr:colOff>
      <xdr:row>70</xdr:row>
      <xdr:rowOff>178595</xdr:rowOff>
    </xdr:from>
    <xdr:to>
      <xdr:col>23</xdr:col>
      <xdr:colOff>169317</xdr:colOff>
      <xdr:row>71</xdr:row>
      <xdr:rowOff>158863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5852615F-3859-4C3A-9351-E447C6F6B09B}"/>
            </a:ext>
          </a:extLst>
        </xdr:cNvPr>
        <xdr:cNvSpPr/>
      </xdr:nvSpPr>
      <xdr:spPr>
        <a:xfrm>
          <a:off x="20714494" y="13570745"/>
          <a:ext cx="200273" cy="1707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583406</xdr:colOff>
      <xdr:row>74</xdr:row>
      <xdr:rowOff>0</xdr:rowOff>
    </xdr:from>
    <xdr:to>
      <xdr:col>22</xdr:col>
      <xdr:colOff>404812</xdr:colOff>
      <xdr:row>77</xdr:row>
      <xdr:rowOff>23813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61B4952B-DF61-4DE4-8869-53B9F11D03F7}"/>
            </a:ext>
          </a:extLst>
        </xdr:cNvPr>
        <xdr:cNvCxnSpPr/>
      </xdr:nvCxnSpPr>
      <xdr:spPr>
        <a:xfrm flipH="1" flipV="1">
          <a:off x="20071556" y="14154150"/>
          <a:ext cx="469106" cy="5953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392907</xdr:colOff>
      <xdr:row>58</xdr:row>
      <xdr:rowOff>59531</xdr:rowOff>
    </xdr:from>
    <xdr:to>
      <xdr:col>18</xdr:col>
      <xdr:colOff>238125</xdr:colOff>
      <xdr:row>59</xdr:row>
      <xdr:rowOff>154781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BC6D34BB-5003-4DC6-923A-2465F74CEE80}"/>
            </a:ext>
          </a:extLst>
        </xdr:cNvPr>
        <xdr:cNvCxnSpPr/>
      </xdr:nvCxnSpPr>
      <xdr:spPr>
        <a:xfrm>
          <a:off x="17499807" y="11165681"/>
          <a:ext cx="454818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66</xdr:row>
      <xdr:rowOff>35719</xdr:rowOff>
    </xdr:from>
    <xdr:to>
      <xdr:col>21</xdr:col>
      <xdr:colOff>23812</xdr:colOff>
      <xdr:row>67</xdr:row>
      <xdr:rowOff>95251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B110016F-E3C7-4E60-BAE1-AE609DB973F2}"/>
            </a:ext>
          </a:extLst>
        </xdr:cNvPr>
        <xdr:cNvCxnSpPr/>
      </xdr:nvCxnSpPr>
      <xdr:spPr>
        <a:xfrm flipV="1">
          <a:off x="18973800" y="12665869"/>
          <a:ext cx="538162" cy="25003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250030</xdr:colOff>
      <xdr:row>70</xdr:row>
      <xdr:rowOff>35719</xdr:rowOff>
    </xdr:from>
    <xdr:ext cx="518583" cy="34278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DB1B749-81A4-444E-ADB0-137B3720A470}"/>
            </a:ext>
          </a:extLst>
        </xdr:cNvPr>
        <xdr:cNvSpPr txBox="1"/>
      </xdr:nvSpPr>
      <xdr:spPr>
        <a:xfrm>
          <a:off x="16747330" y="13427869"/>
          <a:ext cx="51858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aseline="0"/>
            <a:t>40</a:t>
          </a:r>
          <a:r>
            <a:rPr lang="en-US" sz="1600" baseline="30000"/>
            <a:t>o</a:t>
          </a:r>
        </a:p>
      </xdr:txBody>
    </xdr:sp>
    <xdr:clientData/>
  </xdr:oneCellAnchor>
  <xdr:twoCellAnchor>
    <xdr:from>
      <xdr:col>19</xdr:col>
      <xdr:colOff>500062</xdr:colOff>
      <xdr:row>63</xdr:row>
      <xdr:rowOff>154781</xdr:rowOff>
    </xdr:from>
    <xdr:to>
      <xdr:col>20</xdr:col>
      <xdr:colOff>321469</xdr:colOff>
      <xdr:row>65</xdr:row>
      <xdr:rowOff>119062</xdr:rowOff>
    </xdr:to>
    <xdr:sp macro="" textlink="">
      <xdr:nvSpPr>
        <xdr:cNvPr id="20" name="Dodecagon 19">
          <a:extLst>
            <a:ext uri="{FF2B5EF4-FFF2-40B4-BE49-F238E27FC236}">
              <a16:creationId xmlns:a16="http://schemas.microsoft.com/office/drawing/2014/main" id="{CF1CBE61-E5F5-4A5D-ADEA-46B5D448C0D3}"/>
            </a:ext>
          </a:extLst>
        </xdr:cNvPr>
        <xdr:cNvSpPr/>
      </xdr:nvSpPr>
      <xdr:spPr>
        <a:xfrm>
          <a:off x="18816637" y="12213431"/>
          <a:ext cx="431007" cy="345281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1</a:t>
          </a:r>
        </a:p>
      </xdr:txBody>
    </xdr:sp>
    <xdr:clientData/>
  </xdr:twoCellAnchor>
  <xdr:twoCellAnchor>
    <xdr:from>
      <xdr:col>24</xdr:col>
      <xdr:colOff>35718</xdr:colOff>
      <xdr:row>78</xdr:row>
      <xdr:rowOff>119062</xdr:rowOff>
    </xdr:from>
    <xdr:to>
      <xdr:col>24</xdr:col>
      <xdr:colOff>381001</xdr:colOff>
      <xdr:row>80</xdr:row>
      <xdr:rowOff>71437</xdr:rowOff>
    </xdr:to>
    <xdr:sp macro="" textlink="">
      <xdr:nvSpPr>
        <xdr:cNvPr id="21" name="Dodecagon 20">
          <a:extLst>
            <a:ext uri="{FF2B5EF4-FFF2-40B4-BE49-F238E27FC236}">
              <a16:creationId xmlns:a16="http://schemas.microsoft.com/office/drawing/2014/main" id="{92A67A5C-3D1B-415E-B6F6-9410035BACD6}"/>
            </a:ext>
          </a:extLst>
        </xdr:cNvPr>
        <xdr:cNvSpPr/>
      </xdr:nvSpPr>
      <xdr:spPr>
        <a:xfrm>
          <a:off x="21124068" y="15035212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2</a:t>
          </a:r>
        </a:p>
      </xdr:txBody>
    </xdr:sp>
    <xdr:clientData/>
  </xdr:twoCellAnchor>
  <xdr:twoCellAnchor>
    <xdr:from>
      <xdr:col>16</xdr:col>
      <xdr:colOff>190499</xdr:colOff>
      <xdr:row>58</xdr:row>
      <xdr:rowOff>47625</xdr:rowOff>
    </xdr:from>
    <xdr:to>
      <xdr:col>16</xdr:col>
      <xdr:colOff>535782</xdr:colOff>
      <xdr:row>60</xdr:row>
      <xdr:rowOff>0</xdr:rowOff>
    </xdr:to>
    <xdr:sp macro="" textlink="">
      <xdr:nvSpPr>
        <xdr:cNvPr id="22" name="Dodecagon 21">
          <a:extLst>
            <a:ext uri="{FF2B5EF4-FFF2-40B4-BE49-F238E27FC236}">
              <a16:creationId xmlns:a16="http://schemas.microsoft.com/office/drawing/2014/main" id="{1FA25ED5-3261-4216-A9A1-1F3404FFA3F2}"/>
            </a:ext>
          </a:extLst>
        </xdr:cNvPr>
        <xdr:cNvSpPr/>
      </xdr:nvSpPr>
      <xdr:spPr>
        <a:xfrm>
          <a:off x="16687799" y="11153775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3</a:t>
          </a:r>
        </a:p>
      </xdr:txBody>
    </xdr:sp>
    <xdr:clientData/>
  </xdr:twoCellAnchor>
  <xdr:twoCellAnchor>
    <xdr:from>
      <xdr:col>18</xdr:col>
      <xdr:colOff>166688</xdr:colOff>
      <xdr:row>78</xdr:row>
      <xdr:rowOff>35717</xdr:rowOff>
    </xdr:from>
    <xdr:to>
      <xdr:col>18</xdr:col>
      <xdr:colOff>511971</xdr:colOff>
      <xdr:row>79</xdr:row>
      <xdr:rowOff>178592</xdr:rowOff>
    </xdr:to>
    <xdr:sp macro="" textlink="">
      <xdr:nvSpPr>
        <xdr:cNvPr id="23" name="Dodecagon 22">
          <a:extLst>
            <a:ext uri="{FF2B5EF4-FFF2-40B4-BE49-F238E27FC236}">
              <a16:creationId xmlns:a16="http://schemas.microsoft.com/office/drawing/2014/main" id="{F0FEC251-A16E-4AE8-A873-E37F99498A5B}"/>
            </a:ext>
          </a:extLst>
        </xdr:cNvPr>
        <xdr:cNvSpPr/>
      </xdr:nvSpPr>
      <xdr:spPr>
        <a:xfrm>
          <a:off x="17883188" y="14951867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4</a:t>
          </a:r>
        </a:p>
      </xdr:txBody>
    </xdr:sp>
    <xdr:clientData/>
  </xdr:twoCellAnchor>
  <xdr:twoCellAnchor>
    <xdr:from>
      <xdr:col>15</xdr:col>
      <xdr:colOff>309562</xdr:colOff>
      <xdr:row>74</xdr:row>
      <xdr:rowOff>139918</xdr:rowOff>
    </xdr:from>
    <xdr:to>
      <xdr:col>23</xdr:col>
      <xdr:colOff>166688</xdr:colOff>
      <xdr:row>74</xdr:row>
      <xdr:rowOff>142876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67470D21-A246-4918-9CA0-23B72E5BE1D7}"/>
            </a:ext>
          </a:extLst>
        </xdr:cNvPr>
        <xdr:cNvCxnSpPr/>
      </xdr:nvCxnSpPr>
      <xdr:spPr>
        <a:xfrm flipV="1">
          <a:off x="15959137" y="14294068"/>
          <a:ext cx="4953001" cy="29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75</xdr:row>
      <xdr:rowOff>154781</xdr:rowOff>
    </xdr:from>
    <xdr:to>
      <xdr:col>18</xdr:col>
      <xdr:colOff>607219</xdr:colOff>
      <xdr:row>77</xdr:row>
      <xdr:rowOff>154782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28CABCAC-591F-45CB-9A49-56E98534C247}"/>
            </a:ext>
          </a:extLst>
        </xdr:cNvPr>
        <xdr:cNvCxnSpPr/>
      </xdr:nvCxnSpPr>
      <xdr:spPr>
        <a:xfrm flipV="1">
          <a:off x="17764125" y="14499431"/>
          <a:ext cx="550069" cy="3810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309562</xdr:colOff>
      <xdr:row>72</xdr:row>
      <xdr:rowOff>59531</xdr:rowOff>
    </xdr:from>
    <xdr:to>
      <xdr:col>15</xdr:col>
      <xdr:colOff>309562</xdr:colOff>
      <xdr:row>75</xdr:row>
      <xdr:rowOff>119062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73D155D7-AAE7-429B-B8B7-3A3F394A08D4}"/>
            </a:ext>
          </a:extLst>
        </xdr:cNvPr>
        <xdr:cNvCxnSpPr/>
      </xdr:nvCxnSpPr>
      <xdr:spPr>
        <a:xfrm>
          <a:off x="15959137" y="13832681"/>
          <a:ext cx="0" cy="6310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154781</xdr:colOff>
      <xdr:row>72</xdr:row>
      <xdr:rowOff>47625</xdr:rowOff>
    </xdr:from>
    <xdr:to>
      <xdr:col>23</xdr:col>
      <xdr:colOff>154781</xdr:colOff>
      <xdr:row>75</xdr:row>
      <xdr:rowOff>107156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9CAAE6A4-2412-4D96-9200-F5A29C9944CC}"/>
            </a:ext>
          </a:extLst>
        </xdr:cNvPr>
        <xdr:cNvCxnSpPr/>
      </xdr:nvCxnSpPr>
      <xdr:spPr>
        <a:xfrm>
          <a:off x="20900231" y="13820775"/>
          <a:ext cx="0" cy="6310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345281</xdr:colOff>
      <xdr:row>58</xdr:row>
      <xdr:rowOff>83344</xdr:rowOff>
    </xdr:from>
    <xdr:to>
      <xdr:col>22</xdr:col>
      <xdr:colOff>585786</xdr:colOff>
      <xdr:row>63</xdr:row>
      <xdr:rowOff>125016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3B41B68D-A721-494F-8903-1AB241085A2D}"/>
            </a:ext>
          </a:extLst>
        </xdr:cNvPr>
        <xdr:cNvCxnSpPr/>
      </xdr:nvCxnSpPr>
      <xdr:spPr>
        <a:xfrm>
          <a:off x="19833431" y="11189494"/>
          <a:ext cx="888205" cy="99417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83343</xdr:colOff>
      <xdr:row>56</xdr:row>
      <xdr:rowOff>59531</xdr:rowOff>
    </xdr:from>
    <xdr:to>
      <xdr:col>21</xdr:col>
      <xdr:colOff>238125</xdr:colOff>
      <xdr:row>60</xdr:row>
      <xdr:rowOff>142875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0AD18C26-063C-4854-BFA2-F0D4A76127A0}"/>
            </a:ext>
          </a:extLst>
        </xdr:cNvPr>
        <xdr:cNvCxnSpPr/>
      </xdr:nvCxnSpPr>
      <xdr:spPr>
        <a:xfrm>
          <a:off x="19571493" y="10784681"/>
          <a:ext cx="154782" cy="84534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297656</xdr:colOff>
      <xdr:row>14</xdr:row>
      <xdr:rowOff>173491</xdr:rowOff>
    </xdr:from>
    <xdr:to>
      <xdr:col>24</xdr:col>
      <xdr:colOff>60664</xdr:colOff>
      <xdr:row>22</xdr:row>
      <xdr:rowOff>66335</xdr:rowOff>
    </xdr:to>
    <xdr:sp macro="" textlink="">
      <xdr:nvSpPr>
        <xdr:cNvPr id="30" name="Oval 29">
          <a:extLst>
            <a:ext uri="{FF2B5EF4-FFF2-40B4-BE49-F238E27FC236}">
              <a16:creationId xmlns:a16="http://schemas.microsoft.com/office/drawing/2014/main" id="{22DFDC6F-0E33-4C91-B8E4-E86C07314157}"/>
            </a:ext>
          </a:extLst>
        </xdr:cNvPr>
        <xdr:cNvSpPr/>
      </xdr:nvSpPr>
      <xdr:spPr>
        <a:xfrm>
          <a:off x="16794956" y="2859541"/>
          <a:ext cx="4354058" cy="141684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340178</xdr:colOff>
      <xdr:row>1</xdr:row>
      <xdr:rowOff>136071</xdr:rowOff>
    </xdr:from>
    <xdr:to>
      <xdr:col>2</xdr:col>
      <xdr:colOff>1687286</xdr:colOff>
      <xdr:row>4</xdr:row>
      <xdr:rowOff>81642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AC150F4D-F173-4C70-B1ED-B9FBCC3DA859}"/>
            </a:ext>
          </a:extLst>
        </xdr:cNvPr>
        <xdr:cNvSpPr txBox="1"/>
      </xdr:nvSpPr>
      <xdr:spPr>
        <a:xfrm>
          <a:off x="921203" y="326571"/>
          <a:ext cx="2937783" cy="517071"/>
        </a:xfrm>
        <a:prstGeom prst="rect">
          <a:avLst/>
        </a:prstGeom>
        <a:solidFill>
          <a:schemeClr val="lt1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FF0000"/>
              </a:solidFill>
            </a:rPr>
            <a:t>( 0.00 TO 1.30 )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471487</xdr:colOff>
      <xdr:row>35</xdr:row>
      <xdr:rowOff>33338</xdr:rowOff>
    </xdr:from>
    <xdr:to>
      <xdr:col>19</xdr:col>
      <xdr:colOff>193563</xdr:colOff>
      <xdr:row>40</xdr:row>
      <xdr:rowOff>45245</xdr:rowOff>
    </xdr:to>
    <xdr:sp macro="" textlink="">
      <xdr:nvSpPr>
        <xdr:cNvPr id="2" name="Right Triangle 1">
          <a:extLst>
            <a:ext uri="{FF2B5EF4-FFF2-40B4-BE49-F238E27FC236}">
              <a16:creationId xmlns:a16="http://schemas.microsoft.com/office/drawing/2014/main" id="{FEA142D4-2465-4E3B-989C-B5DC4B47ECAD}"/>
            </a:ext>
          </a:extLst>
        </xdr:cNvPr>
        <xdr:cNvSpPr/>
      </xdr:nvSpPr>
      <xdr:spPr>
        <a:xfrm flipH="1">
          <a:off x="16968787" y="6729413"/>
          <a:ext cx="1541351" cy="964407"/>
        </a:xfrm>
        <a:prstGeom prst="rt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28327</xdr:colOff>
      <xdr:row>39</xdr:row>
      <xdr:rowOff>103076</xdr:rowOff>
    </xdr:from>
    <xdr:to>
      <xdr:col>19</xdr:col>
      <xdr:colOff>185489</xdr:colOff>
      <xdr:row>40</xdr:row>
      <xdr:rowOff>43545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E9E38E1-B71D-41BD-8AFB-E18F0B5656E4}"/>
            </a:ext>
          </a:extLst>
        </xdr:cNvPr>
        <xdr:cNvSpPr/>
      </xdr:nvSpPr>
      <xdr:spPr>
        <a:xfrm>
          <a:off x="18344902" y="7561151"/>
          <a:ext cx="157162" cy="13096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17</xdr:col>
      <xdr:colOff>138865</xdr:colOff>
      <xdr:row>38</xdr:row>
      <xdr:rowOff>134228</xdr:rowOff>
    </xdr:from>
    <xdr:ext cx="518583" cy="3427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2ADE9E9-38AF-405A-A32B-BB249633AAC5}"/>
            </a:ext>
          </a:extLst>
        </xdr:cNvPr>
        <xdr:cNvSpPr txBox="1"/>
      </xdr:nvSpPr>
      <xdr:spPr>
        <a:xfrm>
          <a:off x="17245765" y="7401803"/>
          <a:ext cx="51858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aseline="0"/>
            <a:t>40</a:t>
          </a:r>
          <a:r>
            <a:rPr lang="en-US" sz="1600" baseline="30000"/>
            <a:t>o</a:t>
          </a:r>
        </a:p>
      </xdr:txBody>
    </xdr:sp>
    <xdr:clientData/>
  </xdr:oneCellAnchor>
  <xdr:oneCellAnchor>
    <xdr:from>
      <xdr:col>21</xdr:col>
      <xdr:colOff>326231</xdr:colOff>
      <xdr:row>35</xdr:row>
      <xdr:rowOff>119063</xdr:rowOff>
    </xdr:from>
    <xdr:ext cx="1714500" cy="74982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BA9D10F-C6FF-4FB9-8E99-FA7D676DD3D4}"/>
            </a:ext>
          </a:extLst>
        </xdr:cNvPr>
        <xdr:cNvSpPr txBox="1"/>
      </xdr:nvSpPr>
      <xdr:spPr>
        <a:xfrm>
          <a:off x="19814381" y="6815138"/>
          <a:ext cx="1714500" cy="749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aseline="0"/>
            <a:t>Overlay Thickness or 2.5" (whichever is greater)</a:t>
          </a:r>
          <a:endParaRPr lang="en-US" sz="1400" baseline="30000"/>
        </a:p>
      </xdr:txBody>
    </xdr:sp>
    <xdr:clientData/>
  </xdr:oneCellAnchor>
  <xdr:twoCellAnchor>
    <xdr:from>
      <xdr:col>21</xdr:col>
      <xdr:colOff>95249</xdr:colOff>
      <xdr:row>35</xdr:row>
      <xdr:rowOff>154781</xdr:rowOff>
    </xdr:from>
    <xdr:to>
      <xdr:col>21</xdr:col>
      <xdr:colOff>345280</xdr:colOff>
      <xdr:row>39</xdr:row>
      <xdr:rowOff>35719</xdr:rowOff>
    </xdr:to>
    <xdr:sp macro="" textlink="">
      <xdr:nvSpPr>
        <xdr:cNvPr id="6" name="Left Brace 5">
          <a:extLst>
            <a:ext uri="{FF2B5EF4-FFF2-40B4-BE49-F238E27FC236}">
              <a16:creationId xmlns:a16="http://schemas.microsoft.com/office/drawing/2014/main" id="{313B56D0-1201-4471-9EA0-1B9FE0A40BE1}"/>
            </a:ext>
          </a:extLst>
        </xdr:cNvPr>
        <xdr:cNvSpPr/>
      </xdr:nvSpPr>
      <xdr:spPr>
        <a:xfrm>
          <a:off x="19583399" y="6850856"/>
          <a:ext cx="250031" cy="64293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27</xdr:col>
      <xdr:colOff>440531</xdr:colOff>
      <xdr:row>37</xdr:row>
      <xdr:rowOff>107157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818D32C-6A81-4881-8B64-E1F09A486C51}"/>
            </a:ext>
          </a:extLst>
        </xdr:cNvPr>
        <xdr:cNvSpPr txBox="1"/>
      </xdr:nvSpPr>
      <xdr:spPr>
        <a:xfrm>
          <a:off x="23224331" y="7184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2</xdr:colOff>
      <xdr:row>31</xdr:row>
      <xdr:rowOff>191466</xdr:rowOff>
    </xdr:from>
    <xdr:ext cx="301289" cy="3844753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BE9A496-71BE-4F11-A4FF-3DB81FD8B5E1}"/>
            </a:ext>
          </a:extLst>
        </xdr:cNvPr>
        <xdr:cNvSpPr txBox="1"/>
      </xdr:nvSpPr>
      <xdr:spPr>
        <a:xfrm rot="16200000">
          <a:off x="13877845" y="7887748"/>
          <a:ext cx="3844753" cy="301289"/>
        </a:xfrm>
        <a:prstGeom prst="rect">
          <a:avLst/>
        </a:prstGeom>
        <a:noFill/>
        <a:ln w="22225" cmpd="sng">
          <a:solidFill>
            <a:schemeClr val="dk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400" b="1" baseline="0"/>
            <a:t>1   COURSE</a:t>
          </a:r>
        </a:p>
      </xdr:txBody>
    </xdr:sp>
    <xdr:clientData/>
  </xdr:oneCellAnchor>
  <xdr:oneCellAnchor>
    <xdr:from>
      <xdr:col>15</xdr:col>
      <xdr:colOff>0</xdr:colOff>
      <xdr:row>53</xdr:row>
      <xdr:rowOff>0</xdr:rowOff>
    </xdr:from>
    <xdr:ext cx="314898" cy="730703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A2AB05F-D210-4FBC-A3B4-A22C78F8D74E}"/>
            </a:ext>
          </a:extLst>
        </xdr:cNvPr>
        <xdr:cNvSpPr txBox="1"/>
      </xdr:nvSpPr>
      <xdr:spPr>
        <a:xfrm rot="16200000">
          <a:off x="12153506" y="13649719"/>
          <a:ext cx="7307036" cy="314898"/>
        </a:xfrm>
        <a:prstGeom prst="rect">
          <a:avLst/>
        </a:prstGeom>
        <a:noFill/>
        <a:ln w="22225">
          <a:solidFill>
            <a:schemeClr val="dk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400" b="1" baseline="0"/>
            <a:t>2   COURSES</a:t>
          </a:r>
        </a:p>
      </xdr:txBody>
    </xdr:sp>
    <xdr:clientData/>
  </xdr:oneCellAnchor>
  <xdr:oneCellAnchor>
    <xdr:from>
      <xdr:col>28</xdr:col>
      <xdr:colOff>597694</xdr:colOff>
      <xdr:row>15</xdr:row>
      <xdr:rowOff>95818</xdr:rowOff>
    </xdr:from>
    <xdr:ext cx="5982526" cy="4916714"/>
    <xdr:pic>
      <xdr:nvPicPr>
        <xdr:cNvPr id="10" name="Picture 9">
          <a:extLst>
            <a:ext uri="{FF2B5EF4-FFF2-40B4-BE49-F238E27FC236}">
              <a16:creationId xmlns:a16="http://schemas.microsoft.com/office/drawing/2014/main" id="{E159DF4A-92B1-4895-A682-3E05D9BDE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9644" y="2972368"/>
          <a:ext cx="5982526" cy="4916714"/>
        </a:xfrm>
        <a:prstGeom prst="rect">
          <a:avLst/>
        </a:prstGeom>
      </xdr:spPr>
    </xdr:pic>
    <xdr:clientData/>
  </xdr:oneCellAnchor>
  <xdr:oneCellAnchor>
    <xdr:from>
      <xdr:col>26</xdr:col>
      <xdr:colOff>30957</xdr:colOff>
      <xdr:row>61</xdr:row>
      <xdr:rowOff>11907</xdr:rowOff>
    </xdr:from>
    <xdr:ext cx="1714500" cy="749821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36F08E7-DF56-4EA0-8116-40EA7D7B1A2F}"/>
            </a:ext>
          </a:extLst>
        </xdr:cNvPr>
        <xdr:cNvSpPr txBox="1"/>
      </xdr:nvSpPr>
      <xdr:spPr>
        <a:xfrm>
          <a:off x="22309932" y="11689557"/>
          <a:ext cx="1714500" cy="749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aseline="0"/>
            <a:t>Overlay Thickness or 2.5" (whichever is greater)</a:t>
          </a:r>
          <a:endParaRPr lang="en-US" sz="1400" baseline="30000"/>
        </a:p>
      </xdr:txBody>
    </xdr:sp>
    <xdr:clientData/>
  </xdr:oneCellAnchor>
  <xdr:twoCellAnchor>
    <xdr:from>
      <xdr:col>25</xdr:col>
      <xdr:colOff>140489</xdr:colOff>
      <xdr:row>54</xdr:row>
      <xdr:rowOff>23813</xdr:rowOff>
    </xdr:from>
    <xdr:to>
      <xdr:col>25</xdr:col>
      <xdr:colOff>535780</xdr:colOff>
      <xdr:row>72</xdr:row>
      <xdr:rowOff>1</xdr:rowOff>
    </xdr:to>
    <xdr:sp macro="" textlink="">
      <xdr:nvSpPr>
        <xdr:cNvPr id="12" name="Left Brace 11">
          <a:extLst>
            <a:ext uri="{FF2B5EF4-FFF2-40B4-BE49-F238E27FC236}">
              <a16:creationId xmlns:a16="http://schemas.microsoft.com/office/drawing/2014/main" id="{19D786D3-6015-448D-B6D1-5B55A23DB95D}"/>
            </a:ext>
          </a:extLst>
        </xdr:cNvPr>
        <xdr:cNvSpPr/>
      </xdr:nvSpPr>
      <xdr:spPr>
        <a:xfrm flipH="1">
          <a:off x="22038464" y="10367963"/>
          <a:ext cx="242891" cy="340518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297656</xdr:colOff>
      <xdr:row>53</xdr:row>
      <xdr:rowOff>166688</xdr:rowOff>
    </xdr:from>
    <xdr:to>
      <xdr:col>23</xdr:col>
      <xdr:colOff>169068</xdr:colOff>
      <xdr:row>71</xdr:row>
      <xdr:rowOff>178595</xdr:rowOff>
    </xdr:to>
    <xdr:sp macro="" textlink="">
      <xdr:nvSpPr>
        <xdr:cNvPr id="13" name="Right Triangle 12">
          <a:extLst>
            <a:ext uri="{FF2B5EF4-FFF2-40B4-BE49-F238E27FC236}">
              <a16:creationId xmlns:a16="http://schemas.microsoft.com/office/drawing/2014/main" id="{9A9EEDCF-3FC3-41D3-86C7-4DCA5375D907}"/>
            </a:ext>
          </a:extLst>
        </xdr:cNvPr>
        <xdr:cNvSpPr/>
      </xdr:nvSpPr>
      <xdr:spPr>
        <a:xfrm flipH="1">
          <a:off x="15947231" y="10320338"/>
          <a:ext cx="4967287" cy="3440907"/>
        </a:xfrm>
        <a:prstGeom prst="rt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323850</xdr:colOff>
      <xdr:row>62</xdr:row>
      <xdr:rowOff>172642</xdr:rowOff>
    </xdr:from>
    <xdr:to>
      <xdr:col>23</xdr:col>
      <xdr:colOff>169068</xdr:colOff>
      <xdr:row>71</xdr:row>
      <xdr:rowOff>178595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B36DA689-647A-43C3-9569-EA032A498A11}"/>
            </a:ext>
          </a:extLst>
        </xdr:cNvPr>
        <xdr:cNvCxnSpPr>
          <a:stCxn id="13" idx="3"/>
          <a:endCxn id="13" idx="1"/>
        </xdr:cNvCxnSpPr>
      </xdr:nvCxnSpPr>
      <xdr:spPr>
        <a:xfrm flipV="1">
          <a:off x="18640425" y="12040792"/>
          <a:ext cx="2274093" cy="1720453"/>
        </a:xfrm>
        <a:prstGeom prst="line">
          <a:avLst/>
        </a:prstGeom>
        <a:ln w="25400">
          <a:solidFill>
            <a:schemeClr val="tx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578644</xdr:colOff>
      <xdr:row>70</xdr:row>
      <xdr:rowOff>178595</xdr:rowOff>
    </xdr:from>
    <xdr:to>
      <xdr:col>23</xdr:col>
      <xdr:colOff>169317</xdr:colOff>
      <xdr:row>71</xdr:row>
      <xdr:rowOff>158863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F5850668-39F0-429D-A42A-093B7492F6C0}"/>
            </a:ext>
          </a:extLst>
        </xdr:cNvPr>
        <xdr:cNvSpPr/>
      </xdr:nvSpPr>
      <xdr:spPr>
        <a:xfrm>
          <a:off x="20714494" y="13570745"/>
          <a:ext cx="200273" cy="1707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583406</xdr:colOff>
      <xdr:row>74</xdr:row>
      <xdr:rowOff>0</xdr:rowOff>
    </xdr:from>
    <xdr:to>
      <xdr:col>22</xdr:col>
      <xdr:colOff>404812</xdr:colOff>
      <xdr:row>77</xdr:row>
      <xdr:rowOff>23813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A2FC365-1179-4F2A-93C9-245A1698A672}"/>
            </a:ext>
          </a:extLst>
        </xdr:cNvPr>
        <xdr:cNvCxnSpPr/>
      </xdr:nvCxnSpPr>
      <xdr:spPr>
        <a:xfrm flipH="1" flipV="1">
          <a:off x="20071556" y="14154150"/>
          <a:ext cx="469106" cy="5953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392907</xdr:colOff>
      <xdr:row>58</xdr:row>
      <xdr:rowOff>59531</xdr:rowOff>
    </xdr:from>
    <xdr:to>
      <xdr:col>18</xdr:col>
      <xdr:colOff>238125</xdr:colOff>
      <xdr:row>59</xdr:row>
      <xdr:rowOff>154781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A8587A67-0316-4996-8228-A9CCC423977B}"/>
            </a:ext>
          </a:extLst>
        </xdr:cNvPr>
        <xdr:cNvCxnSpPr/>
      </xdr:nvCxnSpPr>
      <xdr:spPr>
        <a:xfrm>
          <a:off x="17499807" y="11165681"/>
          <a:ext cx="454818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66</xdr:row>
      <xdr:rowOff>35719</xdr:rowOff>
    </xdr:from>
    <xdr:to>
      <xdr:col>21</xdr:col>
      <xdr:colOff>23812</xdr:colOff>
      <xdr:row>67</xdr:row>
      <xdr:rowOff>95251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3D4C103-22FB-4A71-AB03-13E7018DEEBD}"/>
            </a:ext>
          </a:extLst>
        </xdr:cNvPr>
        <xdr:cNvCxnSpPr/>
      </xdr:nvCxnSpPr>
      <xdr:spPr>
        <a:xfrm flipV="1">
          <a:off x="18973800" y="12665869"/>
          <a:ext cx="538162" cy="25003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250030</xdr:colOff>
      <xdr:row>70</xdr:row>
      <xdr:rowOff>35719</xdr:rowOff>
    </xdr:from>
    <xdr:ext cx="518583" cy="34278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9FE85C78-1B32-47CB-899E-C0C7A26A66F0}"/>
            </a:ext>
          </a:extLst>
        </xdr:cNvPr>
        <xdr:cNvSpPr txBox="1"/>
      </xdr:nvSpPr>
      <xdr:spPr>
        <a:xfrm>
          <a:off x="16747330" y="13427869"/>
          <a:ext cx="51858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aseline="0"/>
            <a:t>40</a:t>
          </a:r>
          <a:r>
            <a:rPr lang="en-US" sz="1600" baseline="30000"/>
            <a:t>o</a:t>
          </a:r>
        </a:p>
      </xdr:txBody>
    </xdr:sp>
    <xdr:clientData/>
  </xdr:oneCellAnchor>
  <xdr:twoCellAnchor>
    <xdr:from>
      <xdr:col>19</xdr:col>
      <xdr:colOff>500062</xdr:colOff>
      <xdr:row>63</xdr:row>
      <xdr:rowOff>154781</xdr:rowOff>
    </xdr:from>
    <xdr:to>
      <xdr:col>20</xdr:col>
      <xdr:colOff>321469</xdr:colOff>
      <xdr:row>65</xdr:row>
      <xdr:rowOff>119062</xdr:rowOff>
    </xdr:to>
    <xdr:sp macro="" textlink="">
      <xdr:nvSpPr>
        <xdr:cNvPr id="20" name="Dodecagon 19">
          <a:extLst>
            <a:ext uri="{FF2B5EF4-FFF2-40B4-BE49-F238E27FC236}">
              <a16:creationId xmlns:a16="http://schemas.microsoft.com/office/drawing/2014/main" id="{D6764A84-52B3-49BD-8602-4A296EB4684F}"/>
            </a:ext>
          </a:extLst>
        </xdr:cNvPr>
        <xdr:cNvSpPr/>
      </xdr:nvSpPr>
      <xdr:spPr>
        <a:xfrm>
          <a:off x="18816637" y="12213431"/>
          <a:ext cx="431007" cy="345281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1</a:t>
          </a:r>
        </a:p>
      </xdr:txBody>
    </xdr:sp>
    <xdr:clientData/>
  </xdr:twoCellAnchor>
  <xdr:twoCellAnchor>
    <xdr:from>
      <xdr:col>24</xdr:col>
      <xdr:colOff>35718</xdr:colOff>
      <xdr:row>78</xdr:row>
      <xdr:rowOff>119062</xdr:rowOff>
    </xdr:from>
    <xdr:to>
      <xdr:col>24</xdr:col>
      <xdr:colOff>381001</xdr:colOff>
      <xdr:row>80</xdr:row>
      <xdr:rowOff>71437</xdr:rowOff>
    </xdr:to>
    <xdr:sp macro="" textlink="">
      <xdr:nvSpPr>
        <xdr:cNvPr id="21" name="Dodecagon 20">
          <a:extLst>
            <a:ext uri="{FF2B5EF4-FFF2-40B4-BE49-F238E27FC236}">
              <a16:creationId xmlns:a16="http://schemas.microsoft.com/office/drawing/2014/main" id="{080A3B23-9BB3-448C-B5D8-6F5FD23463D5}"/>
            </a:ext>
          </a:extLst>
        </xdr:cNvPr>
        <xdr:cNvSpPr/>
      </xdr:nvSpPr>
      <xdr:spPr>
        <a:xfrm>
          <a:off x="21124068" y="15035212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2</a:t>
          </a:r>
        </a:p>
      </xdr:txBody>
    </xdr:sp>
    <xdr:clientData/>
  </xdr:twoCellAnchor>
  <xdr:twoCellAnchor>
    <xdr:from>
      <xdr:col>16</xdr:col>
      <xdr:colOff>190499</xdr:colOff>
      <xdr:row>58</xdr:row>
      <xdr:rowOff>47625</xdr:rowOff>
    </xdr:from>
    <xdr:to>
      <xdr:col>16</xdr:col>
      <xdr:colOff>535782</xdr:colOff>
      <xdr:row>60</xdr:row>
      <xdr:rowOff>0</xdr:rowOff>
    </xdr:to>
    <xdr:sp macro="" textlink="">
      <xdr:nvSpPr>
        <xdr:cNvPr id="22" name="Dodecagon 21">
          <a:extLst>
            <a:ext uri="{FF2B5EF4-FFF2-40B4-BE49-F238E27FC236}">
              <a16:creationId xmlns:a16="http://schemas.microsoft.com/office/drawing/2014/main" id="{6462DE87-6DEC-4338-8A8A-ACE818735F70}"/>
            </a:ext>
          </a:extLst>
        </xdr:cNvPr>
        <xdr:cNvSpPr/>
      </xdr:nvSpPr>
      <xdr:spPr>
        <a:xfrm>
          <a:off x="16687799" y="11153775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3</a:t>
          </a:r>
        </a:p>
      </xdr:txBody>
    </xdr:sp>
    <xdr:clientData/>
  </xdr:twoCellAnchor>
  <xdr:twoCellAnchor>
    <xdr:from>
      <xdr:col>18</xdr:col>
      <xdr:colOff>166688</xdr:colOff>
      <xdr:row>78</xdr:row>
      <xdr:rowOff>35717</xdr:rowOff>
    </xdr:from>
    <xdr:to>
      <xdr:col>18</xdr:col>
      <xdr:colOff>511971</xdr:colOff>
      <xdr:row>79</xdr:row>
      <xdr:rowOff>178592</xdr:rowOff>
    </xdr:to>
    <xdr:sp macro="" textlink="">
      <xdr:nvSpPr>
        <xdr:cNvPr id="23" name="Dodecagon 22">
          <a:extLst>
            <a:ext uri="{FF2B5EF4-FFF2-40B4-BE49-F238E27FC236}">
              <a16:creationId xmlns:a16="http://schemas.microsoft.com/office/drawing/2014/main" id="{5F93E880-8223-4446-9BD0-FCFC8EF5888D}"/>
            </a:ext>
          </a:extLst>
        </xdr:cNvPr>
        <xdr:cNvSpPr/>
      </xdr:nvSpPr>
      <xdr:spPr>
        <a:xfrm>
          <a:off x="17883188" y="14951867"/>
          <a:ext cx="345283" cy="333375"/>
        </a:xfrm>
        <a:prstGeom prst="dodecagon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4</a:t>
          </a:r>
        </a:p>
      </xdr:txBody>
    </xdr:sp>
    <xdr:clientData/>
  </xdr:twoCellAnchor>
  <xdr:twoCellAnchor>
    <xdr:from>
      <xdr:col>15</xdr:col>
      <xdr:colOff>309562</xdr:colOff>
      <xdr:row>74</xdr:row>
      <xdr:rowOff>139918</xdr:rowOff>
    </xdr:from>
    <xdr:to>
      <xdr:col>23</xdr:col>
      <xdr:colOff>166688</xdr:colOff>
      <xdr:row>74</xdr:row>
      <xdr:rowOff>142876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15336008-B26B-4800-A53B-6EA6791668E9}"/>
            </a:ext>
          </a:extLst>
        </xdr:cNvPr>
        <xdr:cNvCxnSpPr/>
      </xdr:nvCxnSpPr>
      <xdr:spPr>
        <a:xfrm flipV="1">
          <a:off x="15959137" y="14294068"/>
          <a:ext cx="4953001" cy="29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75</xdr:row>
      <xdr:rowOff>154781</xdr:rowOff>
    </xdr:from>
    <xdr:to>
      <xdr:col>18</xdr:col>
      <xdr:colOff>607219</xdr:colOff>
      <xdr:row>77</xdr:row>
      <xdr:rowOff>154782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61D950EE-C2DF-490C-A424-257D71001178}"/>
            </a:ext>
          </a:extLst>
        </xdr:cNvPr>
        <xdr:cNvCxnSpPr/>
      </xdr:nvCxnSpPr>
      <xdr:spPr>
        <a:xfrm flipV="1">
          <a:off x="17764125" y="14499431"/>
          <a:ext cx="550069" cy="3810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309562</xdr:colOff>
      <xdr:row>72</xdr:row>
      <xdr:rowOff>59531</xdr:rowOff>
    </xdr:from>
    <xdr:to>
      <xdr:col>15</xdr:col>
      <xdr:colOff>309562</xdr:colOff>
      <xdr:row>75</xdr:row>
      <xdr:rowOff>119062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6B9D8944-2A8D-4680-95C6-FECA4E5307C9}"/>
            </a:ext>
          </a:extLst>
        </xdr:cNvPr>
        <xdr:cNvCxnSpPr/>
      </xdr:nvCxnSpPr>
      <xdr:spPr>
        <a:xfrm>
          <a:off x="15959137" y="13832681"/>
          <a:ext cx="0" cy="6310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154781</xdr:colOff>
      <xdr:row>72</xdr:row>
      <xdr:rowOff>47625</xdr:rowOff>
    </xdr:from>
    <xdr:to>
      <xdr:col>23</xdr:col>
      <xdr:colOff>154781</xdr:colOff>
      <xdr:row>75</xdr:row>
      <xdr:rowOff>107156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CAE05889-388A-4FC8-A4F1-C4A870D56580}"/>
            </a:ext>
          </a:extLst>
        </xdr:cNvPr>
        <xdr:cNvCxnSpPr/>
      </xdr:nvCxnSpPr>
      <xdr:spPr>
        <a:xfrm>
          <a:off x="20900231" y="13820775"/>
          <a:ext cx="0" cy="6310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345281</xdr:colOff>
      <xdr:row>58</xdr:row>
      <xdr:rowOff>83344</xdr:rowOff>
    </xdr:from>
    <xdr:to>
      <xdr:col>22</xdr:col>
      <xdr:colOff>585786</xdr:colOff>
      <xdr:row>63</xdr:row>
      <xdr:rowOff>125016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E053E511-A107-4E69-93BF-BC18CF9311BD}"/>
            </a:ext>
          </a:extLst>
        </xdr:cNvPr>
        <xdr:cNvCxnSpPr/>
      </xdr:nvCxnSpPr>
      <xdr:spPr>
        <a:xfrm>
          <a:off x="19833431" y="11189494"/>
          <a:ext cx="888205" cy="99417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83343</xdr:colOff>
      <xdr:row>56</xdr:row>
      <xdr:rowOff>59531</xdr:rowOff>
    </xdr:from>
    <xdr:to>
      <xdr:col>21</xdr:col>
      <xdr:colOff>238125</xdr:colOff>
      <xdr:row>60</xdr:row>
      <xdr:rowOff>142875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3DE40B60-4FED-467D-B368-EC705C43F65C}"/>
            </a:ext>
          </a:extLst>
        </xdr:cNvPr>
        <xdr:cNvCxnSpPr/>
      </xdr:nvCxnSpPr>
      <xdr:spPr>
        <a:xfrm>
          <a:off x="19571493" y="10784681"/>
          <a:ext cx="154782" cy="84534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297656</xdr:colOff>
      <xdr:row>14</xdr:row>
      <xdr:rowOff>173491</xdr:rowOff>
    </xdr:from>
    <xdr:to>
      <xdr:col>24</xdr:col>
      <xdr:colOff>60664</xdr:colOff>
      <xdr:row>22</xdr:row>
      <xdr:rowOff>66335</xdr:rowOff>
    </xdr:to>
    <xdr:sp macro="" textlink="">
      <xdr:nvSpPr>
        <xdr:cNvPr id="30" name="Oval 29">
          <a:extLst>
            <a:ext uri="{FF2B5EF4-FFF2-40B4-BE49-F238E27FC236}">
              <a16:creationId xmlns:a16="http://schemas.microsoft.com/office/drawing/2014/main" id="{CC1C5A95-81A1-4AE6-B0A6-38897CACBE6E}"/>
            </a:ext>
          </a:extLst>
        </xdr:cNvPr>
        <xdr:cNvSpPr/>
      </xdr:nvSpPr>
      <xdr:spPr>
        <a:xfrm>
          <a:off x="16794956" y="2859541"/>
          <a:ext cx="4354058" cy="141684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340178</xdr:colOff>
      <xdr:row>1</xdr:row>
      <xdr:rowOff>136071</xdr:rowOff>
    </xdr:from>
    <xdr:to>
      <xdr:col>2</xdr:col>
      <xdr:colOff>1687286</xdr:colOff>
      <xdr:row>4</xdr:row>
      <xdr:rowOff>81642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FE47470E-70BE-4F76-8759-1F3B23879921}"/>
            </a:ext>
          </a:extLst>
        </xdr:cNvPr>
        <xdr:cNvSpPr txBox="1"/>
      </xdr:nvSpPr>
      <xdr:spPr>
        <a:xfrm>
          <a:off x="921203" y="326571"/>
          <a:ext cx="2937783" cy="517071"/>
        </a:xfrm>
        <a:prstGeom prst="rect">
          <a:avLst/>
        </a:prstGeom>
        <a:solidFill>
          <a:schemeClr val="lt1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FF0000"/>
              </a:solidFill>
            </a:rPr>
            <a:t>( 0.30 - 0.43 )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HEN\94319_HEN_108_6.35\Design\Roadway\EngData\94319-calcul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VEMENT (1)"/>
      <sheetName val="PAVEMENT (2)"/>
      <sheetName val="GRADING DEDUCTIONS"/>
      <sheetName val="EXTRA AREAS"/>
      <sheetName val="DRAINAGE"/>
      <sheetName val="GUARDRAIL (1)"/>
      <sheetName val="GUARDRAIL ADD-ONS"/>
      <sheetName val="GUARDRAIL LON CALCS"/>
      <sheetName val="GUARDRAIL REFERENCES"/>
      <sheetName val="CURB RAMPS"/>
      <sheetName val="MARKINGS (PLAN SPLITS 1)"/>
      <sheetName val="MARKINGS (PLAN SPLITS 2)"/>
      <sheetName val="RPM's"/>
      <sheetName val="MOT"/>
      <sheetName val="PAVT REPAIRS"/>
      <sheetName val="UTILITIES"/>
      <sheetName val="SAFETY GRADING - HEN 108"/>
    </sheetNames>
    <sheetDataSet>
      <sheetData sheetId="0"/>
      <sheetData sheetId="1"/>
      <sheetData sheetId="2"/>
      <sheetData sheetId="3"/>
      <sheetData sheetId="4"/>
      <sheetData sheetId="5">
        <row r="48">
          <cell r="X48">
            <v>0</v>
          </cell>
          <cell r="Z48">
            <v>0</v>
          </cell>
          <cell r="AB48">
            <v>0</v>
          </cell>
        </row>
        <row r="49">
          <cell r="X49"/>
          <cell r="Z49"/>
          <cell r="AB49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20C9C-5819-4CBF-B719-597E856A18D7}">
  <dimension ref="B3:L55"/>
  <sheetViews>
    <sheetView workbookViewId="0">
      <selection activeCell="K10" sqref="K10"/>
    </sheetView>
  </sheetViews>
  <sheetFormatPr defaultRowHeight="15" x14ac:dyDescent="0.25"/>
  <cols>
    <col min="3" max="3" width="11.7109375" bestFit="1" customWidth="1"/>
    <col min="4" max="4" width="10.85546875" bestFit="1" customWidth="1"/>
  </cols>
  <sheetData>
    <row r="3" spans="3:12" ht="15.75" thickBot="1" x14ac:dyDescent="0.3">
      <c r="C3" s="6" t="s">
        <v>3</v>
      </c>
      <c r="D3" s="6" t="s">
        <v>1</v>
      </c>
      <c r="E3" s="6" t="s">
        <v>4</v>
      </c>
      <c r="F3" s="6" t="s">
        <v>2</v>
      </c>
    </row>
    <row r="4" spans="3:12" ht="14.25" customHeight="1" thickTop="1" x14ac:dyDescent="0.25">
      <c r="C4" s="127">
        <v>45175</v>
      </c>
      <c r="D4" s="108">
        <v>389.76</v>
      </c>
      <c r="E4" s="5">
        <f>1.25/12</f>
        <v>0.10416666666666667</v>
      </c>
      <c r="F4" s="5">
        <f t="shared" ref="F4:F12" si="0">D4*E4/27</f>
        <v>1.5037037037037038</v>
      </c>
    </row>
    <row r="5" spans="3:12" x14ac:dyDescent="0.25">
      <c r="C5" s="127">
        <v>45900</v>
      </c>
      <c r="D5" s="3">
        <v>271.17</v>
      </c>
      <c r="E5" s="5">
        <f t="shared" ref="E5:E34" si="1">1.25/12</f>
        <v>0.10416666666666667</v>
      </c>
      <c r="F5" s="5">
        <f t="shared" si="0"/>
        <v>1.0461805555555557</v>
      </c>
    </row>
    <row r="6" spans="3:12" x14ac:dyDescent="0.25">
      <c r="C6" s="127">
        <v>46100</v>
      </c>
      <c r="D6" s="3">
        <v>474.53</v>
      </c>
      <c r="E6" s="5">
        <f t="shared" si="1"/>
        <v>0.10416666666666667</v>
      </c>
      <c r="F6" s="5">
        <f t="shared" si="0"/>
        <v>1.8307484567901235</v>
      </c>
    </row>
    <row r="7" spans="3:12" x14ac:dyDescent="0.25">
      <c r="C7" s="127">
        <v>46200</v>
      </c>
      <c r="D7" s="3">
        <v>265.05</v>
      </c>
      <c r="E7" s="5">
        <f t="shared" si="1"/>
        <v>0.10416666666666667</v>
      </c>
      <c r="F7" s="5">
        <f t="shared" si="0"/>
        <v>1.0225694444444446</v>
      </c>
      <c r="I7" s="109" t="s">
        <v>115</v>
      </c>
      <c r="J7" s="109"/>
      <c r="K7" s="110">
        <f>SUM(F4:F11)</f>
        <v>8.1466435185185198</v>
      </c>
      <c r="L7" s="109" t="s">
        <v>99</v>
      </c>
    </row>
    <row r="8" spans="3:12" x14ac:dyDescent="0.25">
      <c r="C8" s="127">
        <v>46325</v>
      </c>
      <c r="D8" s="3">
        <v>143.29</v>
      </c>
      <c r="E8" s="5">
        <f t="shared" si="1"/>
        <v>0.10416666666666667</v>
      </c>
      <c r="F8" s="5">
        <f t="shared" si="0"/>
        <v>0.55281635802469131</v>
      </c>
      <c r="I8" s="111" t="s">
        <v>104</v>
      </c>
      <c r="J8" s="111"/>
      <c r="K8" s="112">
        <f>SUM(F12:F16)</f>
        <v>6.1050925925925927</v>
      </c>
      <c r="L8" s="111" t="s">
        <v>99</v>
      </c>
    </row>
    <row r="9" spans="3:12" x14ac:dyDescent="0.25">
      <c r="C9" s="127">
        <v>46475</v>
      </c>
      <c r="D9" s="3">
        <v>166.6</v>
      </c>
      <c r="E9" s="5">
        <f t="shared" si="1"/>
        <v>0.10416666666666667</v>
      </c>
      <c r="F9" s="5">
        <f t="shared" si="0"/>
        <v>0.64274691358024694</v>
      </c>
      <c r="I9" s="129" t="s">
        <v>105</v>
      </c>
      <c r="J9" s="129"/>
      <c r="K9" s="130">
        <f>SUM(F17:F35)</f>
        <v>18.960956790123461</v>
      </c>
      <c r="L9" s="129" t="s">
        <v>99</v>
      </c>
    </row>
    <row r="10" spans="3:12" x14ac:dyDescent="0.25">
      <c r="C10" s="127">
        <v>47550</v>
      </c>
      <c r="D10" s="3">
        <v>225.33</v>
      </c>
      <c r="E10" s="5">
        <f t="shared" si="1"/>
        <v>0.10416666666666667</v>
      </c>
      <c r="F10" s="5">
        <f t="shared" si="0"/>
        <v>0.86932870370370374</v>
      </c>
      <c r="K10" s="138">
        <f>SUM(K7:K9)</f>
        <v>33.212692901234576</v>
      </c>
      <c r="L10" s="1" t="s">
        <v>99</v>
      </c>
    </row>
    <row r="11" spans="3:12" x14ac:dyDescent="0.25">
      <c r="C11" s="127">
        <v>47800</v>
      </c>
      <c r="D11" s="3">
        <v>175.88</v>
      </c>
      <c r="E11" s="5">
        <f t="shared" si="1"/>
        <v>0.10416666666666667</v>
      </c>
      <c r="F11" s="5">
        <f t="shared" si="0"/>
        <v>0.67854938271604937</v>
      </c>
    </row>
    <row r="12" spans="3:12" x14ac:dyDescent="0.25">
      <c r="C12" s="128">
        <v>2775</v>
      </c>
      <c r="D12" s="3">
        <v>215.24</v>
      </c>
      <c r="E12" s="5">
        <f t="shared" si="1"/>
        <v>0.10416666666666667</v>
      </c>
      <c r="F12" s="5">
        <f t="shared" si="0"/>
        <v>0.83040123456790127</v>
      </c>
    </row>
    <row r="13" spans="3:12" x14ac:dyDescent="0.25">
      <c r="C13" s="128">
        <v>2925</v>
      </c>
      <c r="D13" s="3">
        <v>339.48</v>
      </c>
      <c r="E13" s="5">
        <f t="shared" si="1"/>
        <v>0.10416666666666667</v>
      </c>
      <c r="F13" s="5">
        <f>D13*E13/27</f>
        <v>1.3097222222222225</v>
      </c>
    </row>
    <row r="14" spans="3:12" x14ac:dyDescent="0.25">
      <c r="C14" s="128">
        <v>4300</v>
      </c>
      <c r="D14" s="8">
        <v>105.55</v>
      </c>
      <c r="E14" s="5">
        <f t="shared" si="1"/>
        <v>0.10416666666666667</v>
      </c>
      <c r="F14" s="9">
        <f>D14*E14/27</f>
        <v>0.4072145061728395</v>
      </c>
    </row>
    <row r="15" spans="3:12" x14ac:dyDescent="0.25">
      <c r="C15" s="128">
        <v>4550</v>
      </c>
      <c r="D15" s="8">
        <v>211</v>
      </c>
      <c r="E15" s="5">
        <f t="shared" si="1"/>
        <v>0.10416666666666667</v>
      </c>
      <c r="F15" s="9">
        <f>D15*E15/27</f>
        <v>0.81404320987654322</v>
      </c>
    </row>
    <row r="16" spans="3:12" x14ac:dyDescent="0.25">
      <c r="C16" s="128">
        <v>5850</v>
      </c>
      <c r="D16" s="8">
        <v>711.17</v>
      </c>
      <c r="E16" s="5">
        <f t="shared" si="1"/>
        <v>0.10416666666666667</v>
      </c>
      <c r="F16" s="9">
        <f>D16*E16/27</f>
        <v>2.7437114197530863</v>
      </c>
    </row>
    <row r="17" spans="2:6" x14ac:dyDescent="0.25">
      <c r="C17" s="131">
        <v>425</v>
      </c>
      <c r="D17" s="3">
        <v>191.47</v>
      </c>
      <c r="E17" s="5">
        <f t="shared" si="1"/>
        <v>0.10416666666666667</v>
      </c>
      <c r="F17" s="5">
        <f t="shared" ref="F17:F22" si="2">D17*E17/27</f>
        <v>0.73869598765432098</v>
      </c>
    </row>
    <row r="18" spans="2:6" x14ac:dyDescent="0.25">
      <c r="C18" s="131">
        <v>475</v>
      </c>
      <c r="D18" s="3">
        <v>190.4</v>
      </c>
      <c r="E18" s="5">
        <f t="shared" si="1"/>
        <v>0.10416666666666667</v>
      </c>
      <c r="F18" s="5">
        <f t="shared" si="2"/>
        <v>0.73456790123456794</v>
      </c>
    </row>
    <row r="19" spans="2:6" x14ac:dyDescent="0.25">
      <c r="C19" s="131">
        <v>675</v>
      </c>
      <c r="D19" s="3">
        <v>614.66999999999996</v>
      </c>
      <c r="E19" s="5">
        <f t="shared" si="1"/>
        <v>0.10416666666666667</v>
      </c>
      <c r="F19" s="5">
        <f t="shared" si="2"/>
        <v>2.3714120370370373</v>
      </c>
    </row>
    <row r="20" spans="2:6" x14ac:dyDescent="0.25">
      <c r="C20" s="131">
        <v>725</v>
      </c>
      <c r="D20" s="2">
        <v>77.349999999999994</v>
      </c>
      <c r="E20" s="5">
        <f t="shared" si="1"/>
        <v>0.10416666666666667</v>
      </c>
      <c r="F20" s="5">
        <f t="shared" si="2"/>
        <v>0.29841820987654316</v>
      </c>
    </row>
    <row r="21" spans="2:6" x14ac:dyDescent="0.25">
      <c r="C21" s="131">
        <v>1400</v>
      </c>
      <c r="D21" s="13">
        <v>413.28</v>
      </c>
      <c r="E21" s="5">
        <f t="shared" si="1"/>
        <v>0.10416666666666667</v>
      </c>
      <c r="F21" s="5">
        <f t="shared" ref="F21" si="3">D21*E21/27</f>
        <v>1.5944444444444443</v>
      </c>
    </row>
    <row r="22" spans="2:6" x14ac:dyDescent="0.25">
      <c r="C22" s="131">
        <v>1475</v>
      </c>
      <c r="D22" s="3">
        <v>476.36</v>
      </c>
      <c r="E22" s="5">
        <f t="shared" si="1"/>
        <v>0.10416666666666667</v>
      </c>
      <c r="F22" s="5">
        <f t="shared" si="2"/>
        <v>1.8378086419753088</v>
      </c>
    </row>
    <row r="23" spans="2:6" x14ac:dyDescent="0.25">
      <c r="C23" s="131">
        <v>1675</v>
      </c>
      <c r="D23" s="3">
        <v>160.30000000000001</v>
      </c>
      <c r="E23" s="5">
        <f t="shared" si="1"/>
        <v>0.10416666666666667</v>
      </c>
      <c r="F23" s="5">
        <f t="shared" ref="F23:F26" si="4">D23*E23/27</f>
        <v>0.61844135802469136</v>
      </c>
    </row>
    <row r="24" spans="2:6" x14ac:dyDescent="0.25">
      <c r="C24" s="131">
        <v>1700</v>
      </c>
      <c r="D24" s="3">
        <v>250.72</v>
      </c>
      <c r="E24" s="5">
        <f t="shared" si="1"/>
        <v>0.10416666666666667</v>
      </c>
      <c r="F24" s="5">
        <f t="shared" si="4"/>
        <v>0.96728395061728401</v>
      </c>
    </row>
    <row r="25" spans="2:6" x14ac:dyDescent="0.25">
      <c r="B25" t="s">
        <v>116</v>
      </c>
      <c r="C25" s="131">
        <v>1850</v>
      </c>
      <c r="D25" s="3">
        <v>203.17</v>
      </c>
      <c r="E25" s="5">
        <f t="shared" si="1"/>
        <v>0.10416666666666667</v>
      </c>
      <c r="F25" s="5">
        <f t="shared" si="4"/>
        <v>0.78383487654320994</v>
      </c>
    </row>
    <row r="26" spans="2:6" x14ac:dyDescent="0.25">
      <c r="B26" t="s">
        <v>117</v>
      </c>
      <c r="C26" s="131">
        <v>1875</v>
      </c>
      <c r="D26" s="3">
        <v>498.32</v>
      </c>
      <c r="E26" s="5">
        <f t="shared" si="1"/>
        <v>0.10416666666666667</v>
      </c>
      <c r="F26" s="5">
        <f t="shared" si="4"/>
        <v>1.9225308641975307</v>
      </c>
    </row>
    <row r="27" spans="2:6" x14ac:dyDescent="0.25">
      <c r="C27" s="131">
        <v>1925</v>
      </c>
      <c r="D27" s="3">
        <v>121.52</v>
      </c>
      <c r="E27" s="5">
        <f t="shared" si="1"/>
        <v>0.10416666666666667</v>
      </c>
      <c r="F27" s="5">
        <f t="shared" ref="F27:F34" si="5">D27*E27/27</f>
        <v>0.46882716049382717</v>
      </c>
    </row>
    <row r="28" spans="2:6" x14ac:dyDescent="0.25">
      <c r="C28" s="131">
        <v>2000</v>
      </c>
      <c r="D28" s="3">
        <v>155.9</v>
      </c>
      <c r="E28" s="5">
        <f t="shared" si="1"/>
        <v>0.10416666666666667</v>
      </c>
      <c r="F28" s="5">
        <f t="shared" si="5"/>
        <v>0.60146604938271608</v>
      </c>
    </row>
    <row r="29" spans="2:6" x14ac:dyDescent="0.25">
      <c r="C29" s="131">
        <v>2025</v>
      </c>
      <c r="D29" s="3">
        <v>515.37</v>
      </c>
      <c r="E29" s="5">
        <f t="shared" si="1"/>
        <v>0.10416666666666667</v>
      </c>
      <c r="F29" s="5">
        <f t="shared" si="5"/>
        <v>1.9883101851851852</v>
      </c>
    </row>
    <row r="30" spans="2:6" x14ac:dyDescent="0.25">
      <c r="B30" t="s">
        <v>116</v>
      </c>
      <c r="C30" s="131">
        <v>2150</v>
      </c>
      <c r="D30" s="3">
        <v>86.47</v>
      </c>
      <c r="E30" s="5">
        <f t="shared" si="1"/>
        <v>0.10416666666666667</v>
      </c>
      <c r="F30" s="5">
        <f t="shared" si="5"/>
        <v>0.33360339506172842</v>
      </c>
    </row>
    <row r="31" spans="2:6" x14ac:dyDescent="0.25">
      <c r="B31" t="s">
        <v>117</v>
      </c>
      <c r="C31" s="131">
        <v>2150</v>
      </c>
      <c r="D31" s="3">
        <v>89.21</v>
      </c>
      <c r="E31" s="5">
        <f t="shared" si="1"/>
        <v>0.10416666666666667</v>
      </c>
      <c r="F31" s="5">
        <f t="shared" si="5"/>
        <v>0.34417438271604939</v>
      </c>
    </row>
    <row r="32" spans="2:6" x14ac:dyDescent="0.25">
      <c r="C32" s="131">
        <v>2300</v>
      </c>
      <c r="D32" s="3">
        <v>168.99</v>
      </c>
      <c r="E32" s="5">
        <f t="shared" si="1"/>
        <v>0.10416666666666667</v>
      </c>
      <c r="F32" s="5">
        <f t="shared" si="5"/>
        <v>0.65196759259259263</v>
      </c>
    </row>
    <row r="33" spans="2:7" x14ac:dyDescent="0.25">
      <c r="B33" t="s">
        <v>116</v>
      </c>
      <c r="C33" s="131">
        <v>2375</v>
      </c>
      <c r="D33" s="3">
        <v>209.82</v>
      </c>
      <c r="E33" s="5">
        <f t="shared" si="1"/>
        <v>0.10416666666666667</v>
      </c>
      <c r="F33" s="5">
        <f t="shared" si="5"/>
        <v>0.80949074074074068</v>
      </c>
    </row>
    <row r="34" spans="2:7" x14ac:dyDescent="0.25">
      <c r="B34" t="s">
        <v>117</v>
      </c>
      <c r="C34" s="131">
        <v>2375</v>
      </c>
      <c r="D34" s="3">
        <v>380.1</v>
      </c>
      <c r="E34" s="5">
        <f t="shared" si="1"/>
        <v>0.10416666666666667</v>
      </c>
      <c r="F34" s="5">
        <f t="shared" si="5"/>
        <v>1.4664351851851853</v>
      </c>
    </row>
    <row r="35" spans="2:7" ht="15.75" thickBot="1" x14ac:dyDescent="0.3">
      <c r="C35" s="131">
        <v>2425</v>
      </c>
      <c r="D35" s="10">
        <v>111.26</v>
      </c>
      <c r="E35" s="11">
        <f>1.25/12</f>
        <v>0.10416666666666667</v>
      </c>
      <c r="F35" s="11">
        <f>D35*E35/27</f>
        <v>0.42924382716049386</v>
      </c>
    </row>
    <row r="36" spans="2:7" ht="15.75" thickTop="1" x14ac:dyDescent="0.25">
      <c r="C36" s="4"/>
      <c r="D36" s="4"/>
      <c r="E36" s="7" t="s">
        <v>5</v>
      </c>
      <c r="F36" s="9">
        <f>SUM(F4:F35)</f>
        <v>33.212692901234561</v>
      </c>
      <c r="G36" t="s">
        <v>0</v>
      </c>
    </row>
    <row r="37" spans="2:7" x14ac:dyDescent="0.25">
      <c r="C37" s="4"/>
      <c r="D37" s="4"/>
      <c r="E37" s="4"/>
      <c r="F37" s="4"/>
    </row>
    <row r="38" spans="2:7" x14ac:dyDescent="0.25">
      <c r="C38" s="4"/>
      <c r="D38" s="4"/>
      <c r="E38" s="4"/>
      <c r="F38" s="4"/>
    </row>
    <row r="39" spans="2:7" x14ac:dyDescent="0.25">
      <c r="C39" s="4"/>
      <c r="D39" s="4"/>
      <c r="E39" s="4"/>
      <c r="F39" s="4"/>
    </row>
    <row r="40" spans="2:7" x14ac:dyDescent="0.25">
      <c r="C40" s="4"/>
      <c r="D40" s="4"/>
      <c r="E40" s="4"/>
      <c r="F40" s="4"/>
    </row>
    <row r="41" spans="2:7" x14ac:dyDescent="0.25">
      <c r="C41" s="4"/>
      <c r="D41" s="4"/>
      <c r="E41" s="4"/>
      <c r="F41" s="4"/>
    </row>
    <row r="42" spans="2:7" x14ac:dyDescent="0.25">
      <c r="C42" s="4"/>
      <c r="D42" s="4"/>
      <c r="E42" s="4"/>
      <c r="F42" s="4"/>
    </row>
    <row r="43" spans="2:7" x14ac:dyDescent="0.25">
      <c r="C43" s="4"/>
      <c r="D43" s="4"/>
      <c r="E43" s="4"/>
      <c r="F43" s="4"/>
    </row>
    <row r="44" spans="2:7" x14ac:dyDescent="0.25">
      <c r="C44" s="4"/>
      <c r="D44" s="4"/>
      <c r="E44" s="4"/>
      <c r="F44" s="4"/>
    </row>
    <row r="45" spans="2:7" x14ac:dyDescent="0.25">
      <c r="C45" s="4"/>
      <c r="D45" s="4"/>
      <c r="E45" s="4"/>
      <c r="F45" s="4"/>
    </row>
    <row r="46" spans="2:7" x14ac:dyDescent="0.25">
      <c r="C46" s="4"/>
      <c r="D46" s="4"/>
      <c r="E46" s="4"/>
      <c r="F46" s="4"/>
    </row>
    <row r="47" spans="2:7" x14ac:dyDescent="0.25">
      <c r="C47" s="4"/>
      <c r="D47" s="4"/>
      <c r="E47" s="4"/>
      <c r="F47" s="4"/>
    </row>
    <row r="48" spans="2:7" x14ac:dyDescent="0.25">
      <c r="C48" s="4"/>
      <c r="D48" s="4"/>
      <c r="E48" s="4"/>
      <c r="F48" s="4"/>
    </row>
    <row r="49" spans="3:6" x14ac:dyDescent="0.25">
      <c r="C49" s="4"/>
      <c r="D49" s="4"/>
      <c r="E49" s="4"/>
      <c r="F49" s="4"/>
    </row>
    <row r="50" spans="3:6" x14ac:dyDescent="0.25">
      <c r="C50" s="4"/>
      <c r="D50" s="4"/>
      <c r="E50" s="4"/>
      <c r="F50" s="4"/>
    </row>
    <row r="51" spans="3:6" x14ac:dyDescent="0.25">
      <c r="C51" s="4"/>
      <c r="D51" s="4"/>
      <c r="E51" s="4"/>
      <c r="F51" s="4"/>
    </row>
    <row r="52" spans="3:6" x14ac:dyDescent="0.25">
      <c r="C52" s="4"/>
      <c r="D52" s="4"/>
      <c r="E52" s="4"/>
      <c r="F52" s="4"/>
    </row>
    <row r="53" spans="3:6" x14ac:dyDescent="0.25">
      <c r="C53" s="4"/>
      <c r="D53" s="4"/>
      <c r="E53" s="4"/>
      <c r="F53" s="4"/>
    </row>
    <row r="54" spans="3:6" x14ac:dyDescent="0.25">
      <c r="C54" s="4"/>
      <c r="D54" s="4"/>
      <c r="E54" s="4"/>
      <c r="F54" s="4"/>
    </row>
    <row r="55" spans="3:6" x14ac:dyDescent="0.25">
      <c r="C55" s="4"/>
      <c r="D55" s="4"/>
      <c r="E55" s="4"/>
      <c r="F55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7162-B52B-4BC1-93E9-3B1ABEC642B5}">
  <dimension ref="D2:O23"/>
  <sheetViews>
    <sheetView workbookViewId="0">
      <selection activeCell="H18" sqref="H18"/>
    </sheetView>
  </sheetViews>
  <sheetFormatPr defaultRowHeight="15" x14ac:dyDescent="0.25"/>
  <cols>
    <col min="5" max="5" width="28.42578125" bestFit="1" customWidth="1"/>
  </cols>
  <sheetData>
    <row r="2" spans="4:15" ht="15.75" thickBot="1" x14ac:dyDescent="0.3">
      <c r="D2" s="81" t="s">
        <v>40</v>
      </c>
      <c r="E2" s="79"/>
      <c r="G2" s="114" t="s">
        <v>100</v>
      </c>
      <c r="H2" s="114"/>
    </row>
    <row r="3" spans="4:15" ht="15.75" thickTop="1" x14ac:dyDescent="0.25">
      <c r="D3" s="3">
        <v>3</v>
      </c>
      <c r="E3" s="1" t="s">
        <v>102</v>
      </c>
      <c r="G3">
        <v>5</v>
      </c>
      <c r="H3">
        <v>1</v>
      </c>
    </row>
    <row r="4" spans="4:15" x14ac:dyDescent="0.25">
      <c r="D4" s="3">
        <v>3</v>
      </c>
      <c r="E4" s="79" t="s">
        <v>7</v>
      </c>
      <c r="G4">
        <v>1</v>
      </c>
      <c r="H4">
        <v>5</v>
      </c>
    </row>
    <row r="5" spans="4:15" x14ac:dyDescent="0.25">
      <c r="D5" s="105">
        <v>2</v>
      </c>
      <c r="E5" s="124" t="s">
        <v>106</v>
      </c>
      <c r="F5" s="106"/>
      <c r="G5" s="113">
        <v>5</v>
      </c>
    </row>
    <row r="6" spans="4:15" x14ac:dyDescent="0.25">
      <c r="D6" s="105">
        <v>2</v>
      </c>
      <c r="E6" s="124" t="s">
        <v>107</v>
      </c>
      <c r="F6" s="106"/>
      <c r="G6" s="113">
        <v>5</v>
      </c>
    </row>
    <row r="7" spans="4:15" x14ac:dyDescent="0.25">
      <c r="D7" s="105">
        <v>1</v>
      </c>
      <c r="E7" s="124" t="s">
        <v>108</v>
      </c>
      <c r="F7" s="106"/>
      <c r="G7" s="113">
        <v>5</v>
      </c>
    </row>
    <row r="8" spans="4:15" x14ac:dyDescent="0.25">
      <c r="D8" s="105">
        <v>1</v>
      </c>
      <c r="E8" s="124" t="s">
        <v>109</v>
      </c>
      <c r="F8" s="106"/>
      <c r="G8" s="113">
        <v>5</v>
      </c>
    </row>
    <row r="9" spans="4:15" x14ac:dyDescent="0.25">
      <c r="D9" s="3">
        <v>1</v>
      </c>
      <c r="E9" s="125" t="s">
        <v>110</v>
      </c>
      <c r="G9" s="113">
        <v>5</v>
      </c>
    </row>
    <row r="10" spans="4:15" x14ac:dyDescent="0.25">
      <c r="D10" s="3">
        <v>2</v>
      </c>
      <c r="E10" s="126" t="s">
        <v>111</v>
      </c>
      <c r="G10" s="113">
        <v>1</v>
      </c>
      <c r="K10" s="140" t="s">
        <v>103</v>
      </c>
      <c r="L10" s="140"/>
      <c r="M10" s="140"/>
      <c r="N10" s="117">
        <f>SUM(D5:D11)</f>
        <v>11</v>
      </c>
      <c r="O10" s="117" t="s">
        <v>101</v>
      </c>
    </row>
    <row r="11" spans="4:15" x14ac:dyDescent="0.25">
      <c r="D11" s="3">
        <v>2</v>
      </c>
      <c r="E11" s="126" t="s">
        <v>112</v>
      </c>
      <c r="G11" s="113">
        <v>2</v>
      </c>
      <c r="H11">
        <v>2</v>
      </c>
      <c r="K11" s="141" t="s">
        <v>104</v>
      </c>
      <c r="L11" s="141"/>
      <c r="M11" s="141"/>
      <c r="N11" s="120">
        <f>D12</f>
        <v>1</v>
      </c>
      <c r="O11" s="120" t="s">
        <v>101</v>
      </c>
    </row>
    <row r="12" spans="4:15" x14ac:dyDescent="0.25">
      <c r="D12" s="3">
        <v>1</v>
      </c>
      <c r="E12" s="123" t="s">
        <v>113</v>
      </c>
      <c r="G12" s="113">
        <v>2</v>
      </c>
      <c r="H12">
        <v>2</v>
      </c>
      <c r="K12" s="142" t="s">
        <v>105</v>
      </c>
      <c r="L12" s="142"/>
      <c r="M12" s="142"/>
      <c r="N12" s="121">
        <f>D13</f>
        <v>1</v>
      </c>
      <c r="O12" s="121" t="s">
        <v>101</v>
      </c>
    </row>
    <row r="13" spans="4:15" x14ac:dyDescent="0.25">
      <c r="D13" s="3">
        <v>1</v>
      </c>
      <c r="E13" s="122" t="s">
        <v>114</v>
      </c>
      <c r="K13" s="139"/>
      <c r="L13" s="139"/>
      <c r="M13" s="139"/>
      <c r="N13" s="119">
        <f>SUM(N10:N12)+D3+D4</f>
        <v>19</v>
      </c>
      <c r="O13" s="119" t="s">
        <v>101</v>
      </c>
    </row>
    <row r="14" spans="4:15" x14ac:dyDescent="0.25">
      <c r="D14" s="3"/>
      <c r="E14" s="1"/>
      <c r="K14" s="139"/>
      <c r="L14" s="139"/>
      <c r="M14" s="139"/>
    </row>
    <row r="15" spans="4:15" x14ac:dyDescent="0.25">
      <c r="D15" s="3"/>
      <c r="E15" s="1"/>
      <c r="K15" s="139"/>
      <c r="L15" s="139"/>
      <c r="M15" s="139"/>
    </row>
    <row r="16" spans="4:15" ht="15.75" thickBot="1" x14ac:dyDescent="0.3">
      <c r="D16" s="6"/>
      <c r="E16" s="14"/>
      <c r="K16" s="139"/>
      <c r="L16" s="139"/>
      <c r="M16" s="139"/>
    </row>
    <row r="17" spans="4:5" ht="15.75" thickTop="1" x14ac:dyDescent="0.25">
      <c r="D17" s="12">
        <f>SUM(D3:D16)</f>
        <v>19</v>
      </c>
      <c r="E17" s="80" t="s">
        <v>39</v>
      </c>
    </row>
    <row r="18" spans="4:5" x14ac:dyDescent="0.25">
      <c r="D18" s="4"/>
    </row>
    <row r="19" spans="4:5" x14ac:dyDescent="0.25">
      <c r="D19" s="4"/>
    </row>
    <row r="20" spans="4:5" x14ac:dyDescent="0.25">
      <c r="D20" s="4"/>
    </row>
    <row r="21" spans="4:5" x14ac:dyDescent="0.25">
      <c r="D21" s="4"/>
    </row>
    <row r="22" spans="4:5" x14ac:dyDescent="0.25">
      <c r="D22" s="4"/>
    </row>
    <row r="23" spans="4:5" x14ac:dyDescent="0.25">
      <c r="D23" s="4"/>
    </row>
  </sheetData>
  <mergeCells count="7">
    <mergeCell ref="K13:M13"/>
    <mergeCell ref="K14:M14"/>
    <mergeCell ref="K15:M15"/>
    <mergeCell ref="K16:M16"/>
    <mergeCell ref="K10:M10"/>
    <mergeCell ref="K11:M11"/>
    <mergeCell ref="K12:M1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57C5E-A66B-442C-82D4-DAF8AC949069}">
  <dimension ref="B1:AO441"/>
  <sheetViews>
    <sheetView zoomScale="80" zoomScaleNormal="80" workbookViewId="0">
      <selection activeCell="G8" sqref="G8"/>
    </sheetView>
  </sheetViews>
  <sheetFormatPr defaultRowHeight="15" x14ac:dyDescent="0.25"/>
  <cols>
    <col min="1" max="1" width="8.7109375" customWidth="1"/>
    <col min="2" max="2" width="23.85546875" customWidth="1"/>
    <col min="3" max="3" width="27.7109375" style="16" customWidth="1"/>
    <col min="4" max="4" width="12.140625" style="16" customWidth="1"/>
    <col min="5" max="5" width="3.7109375" customWidth="1"/>
    <col min="7" max="7" width="9.140625" style="2"/>
    <col min="8" max="8" width="27.42578125" customWidth="1"/>
    <col min="9" max="9" width="24.140625" style="16" customWidth="1"/>
    <col min="10" max="10" width="24.42578125" style="15" customWidth="1"/>
    <col min="11" max="11" width="16.140625" style="15" customWidth="1"/>
    <col min="12" max="12" width="3.28515625" customWidth="1"/>
    <col min="14" max="14" width="9.140625" style="2"/>
    <col min="15" max="15" width="26.5703125" customWidth="1"/>
    <col min="16" max="16" width="12.7109375" customWidth="1"/>
    <col min="19" max="19" width="9" customWidth="1"/>
    <col min="20" max="20" width="9.140625" customWidth="1"/>
    <col min="21" max="21" width="8.42578125" customWidth="1"/>
    <col min="22" max="22" width="9.7109375" customWidth="1"/>
    <col min="23" max="23" width="9.140625" customWidth="1"/>
    <col min="24" max="24" width="5.140625" customWidth="1"/>
    <col min="25" max="25" width="12.140625" customWidth="1"/>
    <col min="26" max="26" width="5.7109375" customWidth="1"/>
    <col min="28" max="28" width="5" customWidth="1"/>
    <col min="29" max="29" width="12.28515625" customWidth="1"/>
    <col min="30" max="30" width="4" customWidth="1"/>
    <col min="35" max="35" width="8" customWidth="1"/>
    <col min="36" max="36" width="8.85546875" customWidth="1"/>
    <col min="37" max="37" width="7.85546875" customWidth="1"/>
  </cols>
  <sheetData>
    <row r="1" spans="2:39" x14ac:dyDescent="0.25">
      <c r="AE1" s="143" t="s">
        <v>38</v>
      </c>
      <c r="AF1" s="144"/>
      <c r="AG1" s="144"/>
      <c r="AH1" s="144"/>
      <c r="AI1" s="144"/>
      <c r="AJ1" s="144"/>
      <c r="AK1" s="144"/>
      <c r="AL1" s="144"/>
      <c r="AM1" s="145"/>
    </row>
    <row r="2" spans="2:39" x14ac:dyDescent="0.25">
      <c r="B2" s="149" t="s">
        <v>37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AE2" s="146"/>
      <c r="AF2" s="147"/>
      <c r="AG2" s="147"/>
      <c r="AH2" s="147"/>
      <c r="AI2" s="147"/>
      <c r="AJ2" s="147"/>
      <c r="AK2" s="147"/>
      <c r="AL2" s="147"/>
      <c r="AM2" s="148"/>
    </row>
    <row r="3" spans="2:39" x14ac:dyDescent="0.25"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AE3" s="78"/>
      <c r="AF3" s="77"/>
      <c r="AG3" s="77"/>
      <c r="AH3" s="77"/>
      <c r="AI3" s="77"/>
      <c r="AJ3" s="77"/>
      <c r="AK3" s="77"/>
      <c r="AL3" s="77"/>
      <c r="AM3" s="76"/>
    </row>
    <row r="4" spans="2:39" x14ac:dyDescent="0.25">
      <c r="AE4" s="66"/>
      <c r="AF4" s="75" t="s">
        <v>36</v>
      </c>
      <c r="AL4" s="69">
        <f>SUM(AL5:AL6)</f>
        <v>0</v>
      </c>
      <c r="AM4" s="62" t="s">
        <v>28</v>
      </c>
    </row>
    <row r="5" spans="2:39" x14ac:dyDescent="0.25">
      <c r="B5" s="75"/>
      <c r="G5" s="74"/>
      <c r="H5" s="73" t="s">
        <v>35</v>
      </c>
      <c r="I5" s="153">
        <f>(SUM(G8:G12)+SUM(N8:N12))-F15-M15</f>
        <v>4.92</v>
      </c>
      <c r="J5" s="153"/>
      <c r="K5" s="133" t="s">
        <v>124</v>
      </c>
      <c r="L5" s="134"/>
      <c r="M5" s="135" cm="1">
        <f t="array" ref="M5:N5">I5+'SAFETY GRADING (SR-228)'!I5:J5+'SAFETY GRADING (SR-4-18)'!I5:J5</f>
        <v>23.880000000000003</v>
      </c>
      <c r="N5" s="2">
        <v>4.92</v>
      </c>
      <c r="AE5" s="66"/>
      <c r="AG5" t="s">
        <v>30</v>
      </c>
      <c r="AI5" s="64"/>
      <c r="AJ5" t="s">
        <v>6</v>
      </c>
      <c r="AK5" s="63" t="s">
        <v>8</v>
      </c>
      <c r="AL5">
        <f>AI5/5280</f>
        <v>0</v>
      </c>
      <c r="AM5" s="62" t="s">
        <v>28</v>
      </c>
    </row>
    <row r="6" spans="2:39" ht="15.75" thickBot="1" x14ac:dyDescent="0.3">
      <c r="AE6" s="66"/>
      <c r="AG6" t="s">
        <v>29</v>
      </c>
      <c r="AI6" s="64"/>
      <c r="AJ6" t="s">
        <v>6</v>
      </c>
      <c r="AK6" s="63" t="s">
        <v>8</v>
      </c>
      <c r="AL6">
        <f>AI6/5280</f>
        <v>0</v>
      </c>
      <c r="AM6" s="62" t="s">
        <v>28</v>
      </c>
    </row>
    <row r="7" spans="2:39" ht="15.75" thickBot="1" x14ac:dyDescent="0.3">
      <c r="B7" s="154" t="s">
        <v>34</v>
      </c>
      <c r="C7" s="155"/>
      <c r="D7" s="155"/>
      <c r="E7" s="155"/>
      <c r="F7" s="155"/>
      <c r="G7" s="155"/>
      <c r="H7" s="156"/>
      <c r="I7" s="157" t="s">
        <v>33</v>
      </c>
      <c r="J7" s="158"/>
      <c r="K7" s="158"/>
      <c r="L7" s="158"/>
      <c r="M7" s="158"/>
      <c r="N7" s="158"/>
      <c r="O7" s="159"/>
      <c r="R7" s="54"/>
      <c r="S7" s="54"/>
      <c r="T7" s="160"/>
      <c r="U7" s="160"/>
      <c r="V7" s="160"/>
      <c r="W7" s="31"/>
      <c r="X7" s="31"/>
      <c r="Y7" s="31"/>
      <c r="Z7" s="31"/>
      <c r="AA7" s="31"/>
      <c r="AB7" s="31"/>
      <c r="AE7" s="66"/>
      <c r="AM7" s="62"/>
    </row>
    <row r="8" spans="2:39" x14ac:dyDescent="0.25">
      <c r="B8" s="132" t="s">
        <v>115</v>
      </c>
      <c r="C8" s="19">
        <v>32056.400000000001</v>
      </c>
      <c r="D8" s="22">
        <v>45185.03</v>
      </c>
      <c r="F8" s="22">
        <f>D8-C8</f>
        <v>13128.629999999997</v>
      </c>
      <c r="G8" s="31">
        <f>IF(C8&gt;-1,ROUND(((D8-C8))/5280,2)," ")</f>
        <v>2.4900000000000002</v>
      </c>
      <c r="H8" s="71"/>
      <c r="I8" s="132" t="s">
        <v>115</v>
      </c>
      <c r="J8" s="19">
        <v>32056.400000000001</v>
      </c>
      <c r="K8" s="22">
        <v>45185.03</v>
      </c>
      <c r="M8" s="22">
        <f>K8-J8</f>
        <v>13128.629999999997</v>
      </c>
      <c r="N8" s="2">
        <f>IF(C8&gt;-1,ROUND(((K8-J8))/5280,2)," ")</f>
        <v>2.4900000000000002</v>
      </c>
      <c r="R8" s="161" t="s">
        <v>32</v>
      </c>
      <c r="S8" s="161"/>
      <c r="T8" s="161"/>
      <c r="U8" s="161"/>
      <c r="V8" s="161"/>
      <c r="W8" s="161"/>
      <c r="X8" s="161"/>
      <c r="Y8" s="161"/>
      <c r="Z8" s="31"/>
      <c r="AA8" s="31"/>
      <c r="AB8" s="31"/>
      <c r="AE8" s="66"/>
      <c r="AM8" s="62"/>
    </row>
    <row r="9" spans="2:39" x14ac:dyDescent="0.25">
      <c r="B9" s="19"/>
      <c r="C9" s="18"/>
      <c r="D9" s="22"/>
      <c r="F9" s="67"/>
      <c r="G9" s="31" t="str">
        <f>IF(C9&gt;0,ROUND(((D9-C9))/5280,2)," ")</f>
        <v xml:space="preserve"> </v>
      </c>
      <c r="H9" s="62"/>
      <c r="I9" s="19"/>
      <c r="J9" s="18"/>
      <c r="K9" s="22"/>
      <c r="M9" s="67"/>
      <c r="N9" s="2" t="str">
        <f>IF(C9&gt;0,ROUND(((K9-J9))/5280,2)," ")</f>
        <v xml:space="preserve"> </v>
      </c>
      <c r="AE9" s="66"/>
      <c r="AF9" s="70" t="s">
        <v>31</v>
      </c>
      <c r="AL9" s="69">
        <f>SUM(AL10:AL11)</f>
        <v>0</v>
      </c>
      <c r="AM9" s="62" t="s">
        <v>28</v>
      </c>
    </row>
    <row r="10" spans="2:39" x14ac:dyDescent="0.25">
      <c r="B10" s="19"/>
      <c r="C10" s="22"/>
      <c r="D10" s="22"/>
      <c r="F10" s="67"/>
      <c r="G10" s="31" t="str">
        <f>IF(C10&gt;0,ROUND(((C10-B10))/5280,2)," ")</f>
        <v xml:space="preserve"> </v>
      </c>
      <c r="I10" s="68"/>
      <c r="J10" s="18"/>
      <c r="K10" s="18"/>
      <c r="M10" s="67"/>
      <c r="N10" s="2" t="str">
        <f>IF(C10&gt;0,ROUND(((J10-I10))/5280,2)," ")</f>
        <v xml:space="preserve"> </v>
      </c>
      <c r="AE10" s="66"/>
      <c r="AG10" s="65" t="s">
        <v>30</v>
      </c>
      <c r="AH10" s="65"/>
      <c r="AI10" s="64"/>
      <c r="AJ10" t="s">
        <v>6</v>
      </c>
      <c r="AK10" s="63" t="s">
        <v>8</v>
      </c>
      <c r="AL10">
        <f>AI10/5280</f>
        <v>0</v>
      </c>
      <c r="AM10" s="62" t="s">
        <v>28</v>
      </c>
    </row>
    <row r="11" spans="2:39" x14ac:dyDescent="0.25">
      <c r="B11" s="19"/>
      <c r="C11" s="22"/>
      <c r="D11" s="22"/>
      <c r="F11" s="67"/>
      <c r="G11" s="31" t="str">
        <f>IF(C11&gt;0,ROUND(((C11-B11))/5280,2)," ")</f>
        <v xml:space="preserve"> </v>
      </c>
      <c r="I11" s="68"/>
      <c r="J11" s="18"/>
      <c r="K11" s="18"/>
      <c r="M11" s="67"/>
      <c r="N11" s="2" t="str">
        <f>IF(C11&gt;0,ROUND(((J11-I11))/5280,2)," ")</f>
        <v xml:space="preserve"> </v>
      </c>
      <c r="AE11" s="66"/>
      <c r="AG11" s="65" t="s">
        <v>29</v>
      </c>
      <c r="AH11" s="65"/>
      <c r="AI11" s="64"/>
      <c r="AJ11" t="s">
        <v>6</v>
      </c>
      <c r="AK11" s="63" t="s">
        <v>8</v>
      </c>
      <c r="AL11">
        <f>AI11/5280</f>
        <v>0</v>
      </c>
      <c r="AM11" s="62" t="s">
        <v>28</v>
      </c>
    </row>
    <row r="12" spans="2:39" x14ac:dyDescent="0.25">
      <c r="B12" s="16"/>
      <c r="F12" s="2"/>
      <c r="G12" s="31" t="str">
        <f>IF(C12&gt;0,ROUND(((C12-B12)*F12)/5280,2)," ")</f>
        <v xml:space="preserve"> </v>
      </c>
      <c r="I12" s="61"/>
      <c r="M12" s="2"/>
      <c r="N12" s="2" t="str">
        <f>IF(C12&gt;0,ROUND(((J12-I12)*F12)/5280,2)," ")</f>
        <v xml:space="preserve"> </v>
      </c>
      <c r="S12" s="162" t="s">
        <v>27</v>
      </c>
      <c r="T12" s="162"/>
      <c r="U12" s="162"/>
      <c r="V12" s="162"/>
      <c r="W12" s="162"/>
      <c r="X12" s="162"/>
      <c r="Y12" s="162"/>
      <c r="Z12" s="16"/>
      <c r="AA12" s="16"/>
      <c r="AB12" s="16"/>
      <c r="AC12" s="16"/>
      <c r="AE12" s="45"/>
      <c r="AF12" s="60"/>
      <c r="AG12" s="60"/>
      <c r="AH12" s="60"/>
      <c r="AI12" s="60"/>
      <c r="AJ12" s="60"/>
      <c r="AK12" s="60"/>
      <c r="AL12" s="60"/>
      <c r="AM12" s="59"/>
    </row>
    <row r="13" spans="2:39" x14ac:dyDescent="0.25">
      <c r="B13" s="163" t="s">
        <v>26</v>
      </c>
      <c r="C13" s="164"/>
      <c r="D13" s="164"/>
      <c r="E13" s="164"/>
      <c r="F13" s="164"/>
      <c r="G13" s="164"/>
      <c r="H13" s="165"/>
      <c r="I13" s="163" t="s">
        <v>26</v>
      </c>
      <c r="J13" s="164"/>
      <c r="K13" s="164"/>
      <c r="L13" s="164"/>
      <c r="M13" s="164"/>
      <c r="N13" s="164"/>
      <c r="O13" s="165"/>
      <c r="S13" s="54" t="s">
        <v>23</v>
      </c>
      <c r="T13" s="54"/>
      <c r="U13" s="166" t="e">
        <f>ROUND(AA51,1)</f>
        <v>#VALUE!</v>
      </c>
      <c r="V13" s="166"/>
      <c r="W13" s="166"/>
      <c r="X13" s="31"/>
      <c r="Y13" s="31"/>
      <c r="Z13" s="31"/>
      <c r="AA13" s="31"/>
      <c r="AB13" s="31"/>
      <c r="AC13" s="31"/>
    </row>
    <row r="14" spans="2:39" x14ac:dyDescent="0.25">
      <c r="B14" s="2"/>
      <c r="C14" s="57"/>
      <c r="D14" s="57"/>
      <c r="E14" s="2"/>
      <c r="F14" s="2"/>
      <c r="H14" s="2"/>
      <c r="I14" s="56"/>
      <c r="J14" s="55"/>
      <c r="K14" s="55"/>
      <c r="L14" s="2"/>
      <c r="M14" s="2"/>
      <c r="O14" s="2"/>
      <c r="S14" s="54"/>
      <c r="T14" s="54"/>
      <c r="U14" s="160"/>
      <c r="V14" s="160"/>
      <c r="W14" s="160"/>
      <c r="X14" s="31"/>
      <c r="Y14" s="31"/>
      <c r="Z14" s="31"/>
      <c r="AA14" s="31"/>
      <c r="AB14" s="31"/>
      <c r="AC14" s="31"/>
    </row>
    <row r="15" spans="2:39" x14ac:dyDescent="0.25">
      <c r="B15" s="167" t="s">
        <v>25</v>
      </c>
      <c r="C15" s="167"/>
      <c r="D15" s="167"/>
      <c r="E15" s="167"/>
      <c r="F15" s="58">
        <f>ROUND(SUM(F17:F400)/5280,2)</f>
        <v>0.03</v>
      </c>
      <c r="G15" s="58"/>
      <c r="H15" s="2"/>
      <c r="I15" s="168" t="s">
        <v>25</v>
      </c>
      <c r="J15" s="167"/>
      <c r="K15" s="167"/>
      <c r="L15" s="167"/>
      <c r="M15" s="58">
        <f>ROUND(SUM(M17:M400)/5280,2)</f>
        <v>0.03</v>
      </c>
      <c r="N15" s="58"/>
      <c r="O15" s="2"/>
    </row>
    <row r="16" spans="2:39" x14ac:dyDescent="0.25">
      <c r="B16" s="2"/>
      <c r="C16" s="57"/>
      <c r="D16" s="57"/>
      <c r="E16" s="2"/>
      <c r="F16" s="2"/>
      <c r="H16" s="2"/>
      <c r="I16" s="56"/>
      <c r="J16" s="55"/>
      <c r="K16" s="55"/>
      <c r="L16" s="2"/>
      <c r="M16" s="2"/>
      <c r="O16" s="2"/>
    </row>
    <row r="17" spans="2:41" ht="15" customHeight="1" x14ac:dyDescent="0.25">
      <c r="B17" s="16"/>
      <c r="C17" s="22" t="s">
        <v>118</v>
      </c>
      <c r="D17" s="22"/>
      <c r="E17" s="2"/>
      <c r="F17" s="17">
        <v>18.5</v>
      </c>
      <c r="G17" s="21"/>
      <c r="I17" s="20"/>
      <c r="J17" s="22" t="s">
        <v>118</v>
      </c>
      <c r="K17" s="22"/>
      <c r="L17" s="2"/>
      <c r="M17" s="17">
        <v>19.100000000000001</v>
      </c>
      <c r="N17" s="21"/>
    </row>
    <row r="18" spans="2:41" x14ac:dyDescent="0.25">
      <c r="B18" s="16"/>
      <c r="C18" s="22" t="s">
        <v>119</v>
      </c>
      <c r="D18" s="22"/>
      <c r="E18" s="2"/>
      <c r="F18" s="17">
        <v>60.2</v>
      </c>
      <c r="G18" s="21"/>
      <c r="I18" s="20"/>
      <c r="J18" s="22" t="s">
        <v>119</v>
      </c>
      <c r="K18" s="22"/>
      <c r="L18" s="2"/>
      <c r="M18" s="17">
        <v>51.7</v>
      </c>
      <c r="S18" s="169" t="s">
        <v>24</v>
      </c>
      <c r="T18" s="169"/>
      <c r="U18" s="169"/>
      <c r="V18" s="169"/>
      <c r="W18" s="169"/>
      <c r="X18" s="169"/>
      <c r="Y18" s="169"/>
    </row>
    <row r="19" spans="2:41" x14ac:dyDescent="0.25">
      <c r="B19" s="16"/>
      <c r="C19" s="22" t="s">
        <v>120</v>
      </c>
      <c r="D19" s="22"/>
      <c r="E19" s="2"/>
      <c r="F19" s="17">
        <v>80.45</v>
      </c>
      <c r="G19" s="21"/>
      <c r="H19" s="23"/>
      <c r="I19" s="115"/>
      <c r="J19" s="22" t="s">
        <v>120</v>
      </c>
      <c r="K19" s="22"/>
      <c r="L19" s="2"/>
      <c r="M19" s="17">
        <v>76.099999999999994</v>
      </c>
      <c r="O19" s="23"/>
      <c r="P19" s="115"/>
      <c r="S19" s="54" t="s">
        <v>23</v>
      </c>
      <c r="T19" s="54"/>
      <c r="U19" s="166">
        <f>ROUND(AC85,1)</f>
        <v>15.9</v>
      </c>
      <c r="V19" s="166"/>
      <c r="W19" s="166"/>
      <c r="X19" s="31"/>
      <c r="Y19" s="31"/>
    </row>
    <row r="20" spans="2:41" x14ac:dyDescent="0.25">
      <c r="C20" s="22"/>
      <c r="D20" s="22"/>
      <c r="E20" s="2"/>
      <c r="F20" s="17"/>
      <c r="G20" s="21"/>
      <c r="H20" s="116"/>
      <c r="I20" s="115"/>
      <c r="J20" s="22" t="s">
        <v>121</v>
      </c>
      <c r="K20" s="22"/>
      <c r="M20" s="17">
        <v>35.799999999999997</v>
      </c>
      <c r="O20" s="116"/>
      <c r="P20" s="115"/>
      <c r="S20" s="54" t="s">
        <v>22</v>
      </c>
      <c r="T20" s="54"/>
      <c r="U20" s="166">
        <f>ROUND(AC90,1)</f>
        <v>19.899999999999999</v>
      </c>
      <c r="V20" s="166"/>
      <c r="W20" s="166"/>
    </row>
    <row r="21" spans="2:41" x14ac:dyDescent="0.25">
      <c r="C21" s="22"/>
      <c r="D21" s="22"/>
      <c r="F21" s="17"/>
      <c r="G21" s="21"/>
      <c r="H21" s="116"/>
      <c r="I21" s="115"/>
      <c r="J21" s="22"/>
      <c r="K21" s="22"/>
      <c r="M21" s="17"/>
      <c r="O21" s="116"/>
      <c r="P21" s="115"/>
    </row>
    <row r="22" spans="2:41" x14ac:dyDescent="0.25">
      <c r="C22" s="22"/>
      <c r="D22" s="22"/>
      <c r="F22" s="17"/>
      <c r="G22" s="21"/>
      <c r="H22" s="116"/>
      <c r="I22" s="115"/>
      <c r="J22" s="22"/>
      <c r="K22" s="22"/>
      <c r="M22" s="17"/>
      <c r="O22" s="116"/>
      <c r="P22" s="115"/>
    </row>
    <row r="23" spans="2:41" x14ac:dyDescent="0.25">
      <c r="C23" s="22"/>
      <c r="D23" s="22"/>
      <c r="F23" s="17"/>
      <c r="G23" s="21"/>
      <c r="I23" s="20"/>
      <c r="J23" s="22"/>
      <c r="K23" s="22"/>
      <c r="M23" s="17"/>
    </row>
    <row r="24" spans="2:41" x14ac:dyDescent="0.25">
      <c r="C24" s="22"/>
      <c r="D24" s="22"/>
      <c r="F24" s="17"/>
      <c r="G24" s="21"/>
      <c r="I24" s="20"/>
      <c r="J24" s="22"/>
      <c r="K24" s="22"/>
      <c r="M24" s="17"/>
      <c r="AE24" s="54"/>
      <c r="AF24" s="54"/>
      <c r="AG24" s="160"/>
      <c r="AH24" s="160"/>
      <c r="AI24" s="160"/>
      <c r="AJ24" s="31"/>
      <c r="AK24" s="31"/>
      <c r="AL24" s="31"/>
      <c r="AM24" s="31"/>
      <c r="AN24" s="31"/>
      <c r="AO24" s="31"/>
    </row>
    <row r="25" spans="2:41" x14ac:dyDescent="0.25">
      <c r="C25" s="22"/>
      <c r="D25" s="22"/>
      <c r="F25" s="17"/>
      <c r="G25" s="21"/>
      <c r="I25" s="20"/>
      <c r="J25" s="22"/>
      <c r="K25" s="22"/>
      <c r="M25" s="17"/>
      <c r="P25" s="162"/>
      <c r="Q25" s="162"/>
      <c r="R25" s="162"/>
      <c r="S25" s="162"/>
      <c r="T25" s="136" t="s">
        <v>125</v>
      </c>
      <c r="U25" s="136"/>
      <c r="V25" s="136"/>
      <c r="W25" s="137" cm="1">
        <f t="array" ref="W25:Y25">U19+'SAFETY GRADING (SR-228)'!U19:W19+'SAFETY GRADING (SR-4-18)'!U19:W19</f>
        <v>75.3</v>
      </c>
      <c r="X25">
        <v>15.9</v>
      </c>
      <c r="Y25">
        <v>15.9</v>
      </c>
      <c r="AE25" s="54"/>
      <c r="AF25" s="54"/>
      <c r="AG25" s="160"/>
      <c r="AH25" s="160"/>
      <c r="AI25" s="160"/>
      <c r="AJ25" s="31"/>
      <c r="AK25" s="31"/>
      <c r="AL25" s="31"/>
      <c r="AM25" s="31"/>
      <c r="AN25" s="31"/>
      <c r="AO25" s="31"/>
    </row>
    <row r="26" spans="2:41" x14ac:dyDescent="0.25">
      <c r="C26" s="22"/>
      <c r="D26" s="22"/>
      <c r="F26" s="17"/>
      <c r="G26" s="21"/>
      <c r="I26" s="20"/>
      <c r="J26" s="22"/>
      <c r="K26" s="22"/>
      <c r="M26" s="17"/>
      <c r="Q26" s="176"/>
      <c r="R26" s="176"/>
      <c r="S26" s="176"/>
      <c r="T26" s="136" t="s">
        <v>126</v>
      </c>
      <c r="U26" s="136"/>
      <c r="V26" s="136"/>
      <c r="W26" s="137" cm="1">
        <f t="array" ref="W26:Y26">U20+'SAFETY GRADING (SR-228)'!U20:W20+'SAFETY GRADING (SR-4-18)'!U20:W20</f>
        <v>95.6</v>
      </c>
      <c r="X26">
        <v>19.899999999999999</v>
      </c>
      <c r="Y26">
        <v>19.899999999999999</v>
      </c>
      <c r="AE26" s="16"/>
      <c r="AF26" s="16"/>
      <c r="AH26" s="2"/>
      <c r="AI26" s="31"/>
      <c r="AJ26" s="31"/>
      <c r="AK26" s="31"/>
      <c r="AL26" s="31"/>
      <c r="AM26" s="31"/>
      <c r="AN26" s="31"/>
      <c r="AO26" s="31"/>
    </row>
    <row r="27" spans="2:41" x14ac:dyDescent="0.25">
      <c r="C27" s="22"/>
      <c r="D27" s="22"/>
      <c r="F27" s="17"/>
      <c r="G27" s="21"/>
      <c r="I27" s="20"/>
      <c r="J27" s="22"/>
      <c r="K27" s="22"/>
      <c r="M27" s="17"/>
      <c r="Q27" s="176"/>
      <c r="R27" s="176"/>
      <c r="S27" s="176"/>
    </row>
    <row r="28" spans="2:41" x14ac:dyDescent="0.25">
      <c r="C28" s="22"/>
      <c r="D28" s="22"/>
      <c r="F28" s="17"/>
      <c r="G28" s="21"/>
      <c r="I28" s="20"/>
      <c r="J28" s="22"/>
      <c r="K28" s="22"/>
      <c r="M28" s="17"/>
      <c r="Q28" s="176"/>
      <c r="R28" s="176"/>
      <c r="S28" s="176"/>
    </row>
    <row r="29" spans="2:41" x14ac:dyDescent="0.25">
      <c r="C29" s="22"/>
      <c r="D29" s="22"/>
      <c r="F29" s="17"/>
      <c r="G29" s="21"/>
      <c r="I29" s="20"/>
      <c r="J29" s="22"/>
      <c r="K29" s="22"/>
      <c r="M29" s="17"/>
    </row>
    <row r="30" spans="2:41" x14ac:dyDescent="0.25">
      <c r="C30" s="22"/>
      <c r="D30" s="22"/>
      <c r="F30" s="17"/>
      <c r="G30" s="21"/>
      <c r="I30" s="20"/>
      <c r="J30" s="22"/>
      <c r="K30" s="22"/>
      <c r="M30" s="17"/>
    </row>
    <row r="31" spans="2:41" x14ac:dyDescent="0.25">
      <c r="C31" s="22"/>
      <c r="D31" s="22"/>
      <c r="F31" s="17"/>
      <c r="G31" s="21"/>
      <c r="I31" s="20"/>
      <c r="J31" s="22"/>
      <c r="K31" s="22"/>
      <c r="M31" s="17"/>
    </row>
    <row r="32" spans="2:41" ht="15.75" thickBot="1" x14ac:dyDescent="0.3">
      <c r="C32" s="22"/>
      <c r="D32" s="22"/>
      <c r="F32" s="17"/>
      <c r="G32" s="21"/>
      <c r="I32" s="20"/>
      <c r="J32" s="22"/>
      <c r="K32" s="22"/>
      <c r="M32" s="17"/>
    </row>
    <row r="33" spans="3:27" x14ac:dyDescent="0.25">
      <c r="C33" s="22"/>
      <c r="D33" s="22"/>
      <c r="F33" s="17"/>
      <c r="G33" s="21"/>
      <c r="I33" s="20"/>
      <c r="J33" s="82"/>
      <c r="K33" s="22"/>
      <c r="M33" s="17"/>
      <c r="P33" s="43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1"/>
    </row>
    <row r="34" spans="3:27" x14ac:dyDescent="0.25">
      <c r="C34" s="22"/>
      <c r="D34" s="22"/>
      <c r="F34" s="17"/>
      <c r="G34" s="21"/>
      <c r="I34" s="20"/>
      <c r="J34" s="82"/>
      <c r="K34" s="22"/>
      <c r="M34" s="17"/>
      <c r="P34" s="34"/>
      <c r="Q34" s="47" t="s">
        <v>21</v>
      </c>
      <c r="R34" s="46" t="e">
        <f>U38/12</f>
        <v>#VALUE!</v>
      </c>
      <c r="AA34" s="40"/>
    </row>
    <row r="35" spans="3:27" x14ac:dyDescent="0.25">
      <c r="C35" s="22"/>
      <c r="D35" s="22"/>
      <c r="F35" s="17"/>
      <c r="G35" s="21"/>
      <c r="I35" s="20"/>
      <c r="J35" s="82"/>
      <c r="K35" s="22"/>
      <c r="M35" s="17"/>
      <c r="P35" s="34"/>
      <c r="Q35" s="45"/>
      <c r="R35" s="50" t="s">
        <v>9</v>
      </c>
      <c r="AA35" s="40"/>
    </row>
    <row r="36" spans="3:27" x14ac:dyDescent="0.25">
      <c r="C36" s="22"/>
      <c r="D36" s="22"/>
      <c r="F36" s="17"/>
      <c r="G36" s="21"/>
      <c r="I36" s="20"/>
      <c r="J36" s="82"/>
      <c r="K36" s="22"/>
      <c r="M36" s="17"/>
      <c r="P36" s="34"/>
      <c r="AA36" s="40"/>
    </row>
    <row r="37" spans="3:27" x14ac:dyDescent="0.25">
      <c r="C37" s="22"/>
      <c r="D37" s="22"/>
      <c r="F37" s="17"/>
      <c r="G37" s="21"/>
      <c r="I37" s="20"/>
      <c r="J37" s="22"/>
      <c r="K37" s="22"/>
      <c r="M37" s="17"/>
      <c r="P37" s="34"/>
      <c r="R37" s="53">
        <v>0.32400000000000001</v>
      </c>
      <c r="AA37" s="40"/>
    </row>
    <row r="38" spans="3:27" ht="15" customHeight="1" x14ac:dyDescent="0.25">
      <c r="C38" s="175"/>
      <c r="D38" s="175"/>
      <c r="F38" s="17"/>
      <c r="G38" s="21"/>
      <c r="I38" s="20"/>
      <c r="J38" s="22"/>
      <c r="K38" s="22"/>
      <c r="M38" s="17"/>
      <c r="P38" s="34"/>
      <c r="R38" s="2"/>
      <c r="U38" s="53" t="s">
        <v>41</v>
      </c>
      <c r="AA38" s="40"/>
    </row>
    <row r="39" spans="3:27" ht="15" customHeight="1" x14ac:dyDescent="0.25">
      <c r="C39" s="22"/>
      <c r="D39" s="22"/>
      <c r="F39" s="17"/>
      <c r="G39" s="21"/>
      <c r="I39" s="20"/>
      <c r="J39" s="22"/>
      <c r="K39" s="22"/>
      <c r="M39" s="17"/>
      <c r="P39" s="34"/>
      <c r="S39" s="2"/>
      <c r="AA39" s="40"/>
    </row>
    <row r="40" spans="3:27" x14ac:dyDescent="0.25">
      <c r="C40" s="22"/>
      <c r="D40" s="22"/>
      <c r="F40" s="17"/>
      <c r="G40" s="21"/>
      <c r="I40" s="20"/>
      <c r="J40" s="22"/>
      <c r="K40" s="22"/>
      <c r="M40" s="17"/>
      <c r="P40" s="34"/>
      <c r="AA40" s="40"/>
    </row>
    <row r="41" spans="3:27" x14ac:dyDescent="0.25">
      <c r="C41" s="22"/>
      <c r="D41" s="22"/>
      <c r="F41" s="17"/>
      <c r="G41" s="21"/>
      <c r="I41" s="20"/>
      <c r="J41" s="22"/>
      <c r="K41" s="22"/>
      <c r="M41" s="17"/>
      <c r="P41" s="34"/>
      <c r="AA41" s="40"/>
    </row>
    <row r="42" spans="3:27" x14ac:dyDescent="0.25">
      <c r="C42" s="22"/>
      <c r="D42" s="22"/>
      <c r="F42" s="17"/>
      <c r="G42" s="21"/>
      <c r="I42" s="20"/>
      <c r="J42" s="175"/>
      <c r="K42" s="175"/>
      <c r="M42" s="17"/>
      <c r="P42" s="34"/>
      <c r="S42" s="53">
        <v>0.248</v>
      </c>
      <c r="AA42" s="40"/>
    </row>
    <row r="43" spans="3:27" x14ac:dyDescent="0.25">
      <c r="C43" s="22"/>
      <c r="D43" s="22"/>
      <c r="F43" s="17"/>
      <c r="G43" s="21"/>
      <c r="I43" s="20"/>
      <c r="J43" s="175"/>
      <c r="K43" s="175"/>
      <c r="M43" s="17"/>
      <c r="P43" s="34"/>
      <c r="AA43" s="40"/>
    </row>
    <row r="44" spans="3:27" x14ac:dyDescent="0.25">
      <c r="C44" s="22"/>
      <c r="D44" s="22"/>
      <c r="F44" s="17"/>
      <c r="G44" s="21"/>
      <c r="I44" s="20"/>
      <c r="J44" s="22"/>
      <c r="K44" s="22"/>
      <c r="M44" s="17"/>
      <c r="P44" s="34"/>
      <c r="AA44" s="40"/>
    </row>
    <row r="45" spans="3:27" x14ac:dyDescent="0.25">
      <c r="C45" s="22"/>
      <c r="D45" s="22"/>
      <c r="F45" s="17"/>
      <c r="G45" s="21"/>
      <c r="I45" s="20"/>
      <c r="J45" s="22"/>
      <c r="K45" s="22"/>
      <c r="M45" s="17"/>
      <c r="P45" s="34"/>
      <c r="R45" s="47" t="s">
        <v>20</v>
      </c>
      <c r="S45" s="170" t="s">
        <v>9</v>
      </c>
      <c r="T45" s="171"/>
      <c r="AA45" s="40"/>
    </row>
    <row r="46" spans="3:27" x14ac:dyDescent="0.25">
      <c r="C46" s="22"/>
      <c r="D46" s="22"/>
      <c r="F46" s="17"/>
      <c r="G46" s="21"/>
      <c r="I46" s="20"/>
      <c r="J46" s="22"/>
      <c r="K46" s="22"/>
      <c r="M46" s="17"/>
      <c r="P46" s="34"/>
      <c r="R46" s="45"/>
      <c r="S46" s="172">
        <f>R37</f>
        <v>0.32400000000000001</v>
      </c>
      <c r="T46" s="173"/>
      <c r="AA46" s="40"/>
    </row>
    <row r="47" spans="3:27" ht="15.75" thickBot="1" x14ac:dyDescent="0.3">
      <c r="C47" s="22"/>
      <c r="D47" s="22"/>
      <c r="F47" s="17"/>
      <c r="G47" s="21"/>
      <c r="I47" s="20"/>
      <c r="J47" s="22"/>
      <c r="K47" s="22"/>
      <c r="M47" s="17"/>
      <c r="P47" s="28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44"/>
    </row>
    <row r="48" spans="3:27" x14ac:dyDescent="0.25">
      <c r="C48" s="22"/>
      <c r="D48" s="22"/>
      <c r="F48" s="17"/>
      <c r="G48" s="21"/>
      <c r="I48" s="20"/>
      <c r="J48" s="22"/>
      <c r="K48" s="22"/>
      <c r="M48" s="17"/>
      <c r="P48" s="34"/>
      <c r="AA48" s="40"/>
    </row>
    <row r="49" spans="3:36" x14ac:dyDescent="0.25">
      <c r="C49" s="22"/>
      <c r="D49" s="22"/>
      <c r="F49" s="17"/>
      <c r="G49" s="21"/>
      <c r="I49" s="20"/>
      <c r="J49" s="22"/>
      <c r="K49" s="22"/>
      <c r="M49" s="17"/>
      <c r="P49" s="34"/>
      <c r="Q49" s="37" t="s">
        <v>19</v>
      </c>
      <c r="R49" t="s">
        <v>14</v>
      </c>
      <c r="AA49" s="40"/>
    </row>
    <row r="50" spans="3:36" x14ac:dyDescent="0.25">
      <c r="C50" s="22"/>
      <c r="D50" s="22"/>
      <c r="F50" s="17"/>
      <c r="I50" s="20"/>
      <c r="J50" s="24"/>
      <c r="K50" s="22"/>
      <c r="M50" s="17"/>
      <c r="P50" s="34"/>
      <c r="AA50" s="40"/>
    </row>
    <row r="51" spans="3:36" x14ac:dyDescent="0.25">
      <c r="C51" s="22"/>
      <c r="D51" s="22"/>
      <c r="F51" s="17"/>
      <c r="G51" s="21"/>
      <c r="I51" s="20"/>
      <c r="J51" s="22"/>
      <c r="K51" s="22"/>
      <c r="M51" s="17"/>
      <c r="P51" s="34"/>
      <c r="R51" s="2" t="s">
        <v>11</v>
      </c>
      <c r="S51" s="2">
        <f>S42</f>
        <v>0.248</v>
      </c>
      <c r="T51" s="2" t="s">
        <v>9</v>
      </c>
      <c r="U51" s="2" t="e">
        <f>U38/12</f>
        <v>#VALUE!</v>
      </c>
      <c r="V51" s="32" t="s">
        <v>8</v>
      </c>
      <c r="W51" s="4" t="e">
        <f>(0.5*S42)*(U38/12)</f>
        <v>#VALUE!</v>
      </c>
      <c r="X51" s="4" t="s">
        <v>9</v>
      </c>
      <c r="Y51" s="39">
        <f>I5</f>
        <v>4.92</v>
      </c>
      <c r="Z51" s="30" t="s">
        <v>8</v>
      </c>
      <c r="AA51" s="52" t="e">
        <f>(W51*(Y51*5280))/27</f>
        <v>#VALUE!</v>
      </c>
      <c r="AB51" s="4"/>
      <c r="AC51" s="4"/>
      <c r="AD51" s="4"/>
      <c r="AE51" s="4"/>
      <c r="AF51" s="4"/>
    </row>
    <row r="52" spans="3:36" ht="15.75" thickBot="1" x14ac:dyDescent="0.3">
      <c r="C52" s="22"/>
      <c r="D52" s="22"/>
      <c r="F52" s="17"/>
      <c r="G52" s="21"/>
      <c r="I52" s="20"/>
      <c r="J52" s="22"/>
      <c r="K52" s="22"/>
      <c r="M52" s="17"/>
      <c r="P52" s="28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44"/>
      <c r="AE52" s="2"/>
      <c r="AF52" s="2"/>
      <c r="AG52" s="2"/>
      <c r="AH52" s="2"/>
      <c r="AI52" s="2"/>
      <c r="AJ52" s="2"/>
    </row>
    <row r="53" spans="3:36" ht="15.75" customHeight="1" thickBot="1" x14ac:dyDescent="0.3">
      <c r="C53" s="22"/>
      <c r="D53" s="22"/>
      <c r="F53" s="17"/>
      <c r="G53" s="21"/>
      <c r="I53" s="20"/>
      <c r="J53" s="24"/>
      <c r="K53" s="22"/>
      <c r="M53" s="17"/>
    </row>
    <row r="54" spans="3:36" x14ac:dyDescent="0.25">
      <c r="C54" s="22"/>
      <c r="D54" s="22"/>
      <c r="F54" s="17"/>
      <c r="G54" s="21"/>
      <c r="I54" s="20"/>
      <c r="J54" s="22"/>
      <c r="K54" s="22"/>
      <c r="M54" s="17"/>
      <c r="N54" s="21"/>
      <c r="P54" s="43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1"/>
    </row>
    <row r="55" spans="3:36" x14ac:dyDescent="0.25">
      <c r="C55" s="24"/>
      <c r="D55" s="22"/>
      <c r="F55" s="17"/>
      <c r="G55" s="21"/>
      <c r="I55" s="20"/>
      <c r="J55" s="22"/>
      <c r="K55" s="22"/>
      <c r="M55" s="17"/>
      <c r="N55" s="21"/>
      <c r="P55" s="34"/>
      <c r="U55" s="47" t="s">
        <v>18</v>
      </c>
      <c r="V55" s="46" t="s">
        <v>9</v>
      </c>
      <c r="AC55" s="40"/>
    </row>
    <row r="56" spans="3:36" x14ac:dyDescent="0.25">
      <c r="C56" s="22"/>
      <c r="D56" s="22"/>
      <c r="F56" s="17"/>
      <c r="G56" s="21"/>
      <c r="I56" s="20"/>
      <c r="J56" s="22"/>
      <c r="K56" s="22"/>
      <c r="M56" s="17"/>
      <c r="N56" s="21"/>
      <c r="P56" s="34"/>
      <c r="U56" s="45"/>
      <c r="V56" s="46">
        <f>(Y59/12)</f>
        <v>8.3333333333333329E-2</v>
      </c>
      <c r="AC56" s="40"/>
    </row>
    <row r="57" spans="3:36" x14ac:dyDescent="0.25">
      <c r="C57" s="22"/>
      <c r="D57" s="22"/>
      <c r="F57" s="17"/>
      <c r="G57" s="21"/>
      <c r="I57" s="20"/>
      <c r="J57" s="22"/>
      <c r="K57" s="22"/>
      <c r="M57" s="17"/>
      <c r="P57" s="34"/>
      <c r="Q57" s="47" t="s">
        <v>17</v>
      </c>
      <c r="R57" s="46">
        <f>(Y59+Y68)/12</f>
        <v>0.25</v>
      </c>
      <c r="AC57" s="40"/>
    </row>
    <row r="58" spans="3:36" x14ac:dyDescent="0.25">
      <c r="C58" s="22"/>
      <c r="D58" s="22"/>
      <c r="F58" s="17"/>
      <c r="G58" s="21"/>
      <c r="I58" s="20"/>
      <c r="J58" s="22"/>
      <c r="K58" s="22"/>
      <c r="M58" s="17"/>
      <c r="P58" s="34"/>
      <c r="Q58" s="45"/>
      <c r="R58" s="50" t="s">
        <v>9</v>
      </c>
      <c r="AC58" s="40"/>
    </row>
    <row r="59" spans="3:36" x14ac:dyDescent="0.25">
      <c r="C59" s="22"/>
      <c r="D59" s="22"/>
      <c r="F59" s="17"/>
      <c r="G59" s="21"/>
      <c r="I59" s="20"/>
      <c r="J59" s="22"/>
      <c r="K59" s="22"/>
      <c r="M59" s="17"/>
      <c r="P59" s="34"/>
      <c r="Y59" s="51">
        <v>1</v>
      </c>
      <c r="AC59" s="40"/>
    </row>
    <row r="60" spans="3:36" ht="15" customHeight="1" x14ac:dyDescent="0.25">
      <c r="C60" s="22"/>
      <c r="D60" s="22"/>
      <c r="F60" s="17"/>
      <c r="G60" s="21"/>
      <c r="I60" s="20"/>
      <c r="J60" s="22"/>
      <c r="K60" s="22"/>
      <c r="M60" s="17"/>
      <c r="P60" s="34"/>
      <c r="AC60" s="40"/>
    </row>
    <row r="61" spans="3:36" x14ac:dyDescent="0.25">
      <c r="C61" s="24"/>
      <c r="D61" s="22"/>
      <c r="F61" s="17"/>
      <c r="G61" s="21"/>
      <c r="I61" s="20"/>
      <c r="J61" s="24"/>
      <c r="K61" s="22"/>
      <c r="M61" s="17"/>
      <c r="P61" s="34"/>
      <c r="S61" s="48">
        <f>R57/SIN(RADIANS(40))</f>
        <v>0.38893095671510314</v>
      </c>
      <c r="AC61" s="40"/>
    </row>
    <row r="62" spans="3:36" x14ac:dyDescent="0.25">
      <c r="C62" s="22"/>
      <c r="D62" s="22"/>
      <c r="F62" s="17"/>
      <c r="G62" s="21"/>
      <c r="I62" s="20"/>
      <c r="J62" s="22"/>
      <c r="K62" s="22"/>
      <c r="M62" s="17"/>
      <c r="P62" s="34"/>
      <c r="V62" s="48">
        <f>V56*COS(RADIANS(40))</f>
        <v>6.3837036926581492E-2</v>
      </c>
      <c r="AC62" s="40"/>
    </row>
    <row r="63" spans="3:36" x14ac:dyDescent="0.25">
      <c r="C63" s="22"/>
      <c r="D63" s="22"/>
      <c r="F63" s="17"/>
      <c r="G63" s="21"/>
      <c r="I63" s="20"/>
      <c r="J63" s="22"/>
      <c r="K63" s="22"/>
      <c r="M63" s="17"/>
      <c r="P63" s="34"/>
      <c r="AC63" s="40"/>
    </row>
    <row r="64" spans="3:36" x14ac:dyDescent="0.25">
      <c r="C64" s="22"/>
      <c r="D64" s="22"/>
      <c r="F64" s="17"/>
      <c r="G64" s="21"/>
      <c r="I64" s="20"/>
      <c r="J64" s="22"/>
      <c r="K64" s="22"/>
      <c r="M64" s="17"/>
      <c r="P64" s="34"/>
      <c r="AC64" s="40"/>
    </row>
    <row r="65" spans="3:29" x14ac:dyDescent="0.25">
      <c r="C65" s="22"/>
      <c r="D65" s="22"/>
      <c r="F65" s="17"/>
      <c r="G65" s="21"/>
      <c r="I65" s="20"/>
      <c r="J65" s="22"/>
      <c r="K65" s="22"/>
      <c r="M65" s="17"/>
      <c r="P65" s="34"/>
      <c r="AC65" s="40"/>
    </row>
    <row r="66" spans="3:29" x14ac:dyDescent="0.25">
      <c r="C66" s="22"/>
      <c r="D66" s="22"/>
      <c r="F66" s="17"/>
      <c r="G66" s="21"/>
      <c r="I66" s="20"/>
      <c r="J66" s="22"/>
      <c r="K66" s="22"/>
      <c r="M66" s="17"/>
      <c r="P66" s="34"/>
      <c r="V66" s="48">
        <f>T68/SIN(RADIANS(40))</f>
        <v>0.25928730447673543</v>
      </c>
      <c r="AC66" s="40"/>
    </row>
    <row r="67" spans="3:29" x14ac:dyDescent="0.25">
      <c r="C67" s="22"/>
      <c r="D67" s="22"/>
      <c r="F67" s="17"/>
      <c r="G67" s="21"/>
      <c r="I67" s="20"/>
      <c r="J67" s="22"/>
      <c r="K67" s="22"/>
      <c r="M67" s="17"/>
      <c r="P67" s="34"/>
      <c r="AC67" s="40"/>
    </row>
    <row r="68" spans="3:29" x14ac:dyDescent="0.25">
      <c r="C68" s="22"/>
      <c r="D68" s="22"/>
      <c r="F68" s="17"/>
      <c r="G68" s="21"/>
      <c r="I68" s="20"/>
      <c r="J68" s="22"/>
      <c r="K68" s="22"/>
      <c r="M68" s="17"/>
      <c r="P68" s="34"/>
      <c r="S68" s="47" t="s">
        <v>17</v>
      </c>
      <c r="T68" s="46">
        <f>Y68/12</f>
        <v>0.16666666666666666</v>
      </c>
      <c r="Y68" s="51">
        <v>2</v>
      </c>
      <c r="AC68" s="40"/>
    </row>
    <row r="69" spans="3:29" x14ac:dyDescent="0.25">
      <c r="C69" s="22"/>
      <c r="D69" s="22"/>
      <c r="F69" s="17"/>
      <c r="G69" s="21"/>
      <c r="I69" s="20"/>
      <c r="J69" s="22"/>
      <c r="K69" s="22"/>
      <c r="M69" s="17"/>
      <c r="P69" s="34"/>
      <c r="S69" s="45"/>
      <c r="T69" s="50" t="s">
        <v>9</v>
      </c>
      <c r="AC69" s="40"/>
    </row>
    <row r="70" spans="3:29" ht="15" customHeight="1" x14ac:dyDescent="0.25">
      <c r="C70" s="22"/>
      <c r="D70" s="22"/>
      <c r="F70" s="17"/>
      <c r="G70" s="21"/>
      <c r="I70" s="20"/>
      <c r="J70" s="22"/>
      <c r="K70" s="22"/>
      <c r="M70" s="17"/>
      <c r="N70" s="21"/>
      <c r="P70" s="34"/>
      <c r="AC70" s="40"/>
    </row>
    <row r="71" spans="3:29" x14ac:dyDescent="0.25">
      <c r="C71" s="22"/>
      <c r="D71" s="22"/>
      <c r="F71" s="17"/>
      <c r="G71" s="21"/>
      <c r="I71" s="20"/>
      <c r="J71" s="22"/>
      <c r="K71" s="22"/>
      <c r="M71" s="17"/>
      <c r="P71" s="34"/>
      <c r="AC71" s="40"/>
    </row>
    <row r="72" spans="3:29" x14ac:dyDescent="0.25">
      <c r="C72" s="22"/>
      <c r="D72" s="22"/>
      <c r="F72" s="17"/>
      <c r="G72" s="21"/>
      <c r="I72" s="20"/>
      <c r="J72" s="22"/>
      <c r="K72" s="22"/>
      <c r="M72" s="17"/>
      <c r="P72" s="34"/>
      <c r="AC72" s="40"/>
    </row>
    <row r="73" spans="3:29" x14ac:dyDescent="0.25">
      <c r="C73" s="22"/>
      <c r="D73" s="22"/>
      <c r="F73" s="17"/>
      <c r="G73" s="21"/>
      <c r="I73" s="20"/>
      <c r="J73" s="22"/>
      <c r="K73" s="22"/>
      <c r="M73" s="17"/>
      <c r="P73" s="34"/>
      <c r="AC73" s="40"/>
    </row>
    <row r="74" spans="3:29" x14ac:dyDescent="0.25">
      <c r="C74" s="22"/>
      <c r="D74" s="22"/>
      <c r="F74" s="17"/>
      <c r="G74" s="21"/>
      <c r="I74" s="20"/>
      <c r="J74" s="24"/>
      <c r="K74" s="22"/>
      <c r="M74" s="17"/>
      <c r="P74" s="34"/>
      <c r="Q74" s="49">
        <f>V74</f>
        <v>0.19862559876570168</v>
      </c>
      <c r="V74" s="48">
        <f>W79*COS(RADIANS(40))</f>
        <v>0.19862559876570168</v>
      </c>
      <c r="AC74" s="40"/>
    </row>
    <row r="75" spans="3:29" x14ac:dyDescent="0.25">
      <c r="C75" s="22"/>
      <c r="D75" s="22"/>
      <c r="F75" s="17"/>
      <c r="G75" s="21"/>
      <c r="I75" s="20"/>
      <c r="J75" s="22"/>
      <c r="K75" s="22"/>
      <c r="M75" s="17"/>
      <c r="P75" s="34"/>
      <c r="AC75" s="40"/>
    </row>
    <row r="76" spans="3:29" x14ac:dyDescent="0.25">
      <c r="C76" s="24"/>
      <c r="D76" s="22"/>
      <c r="F76" s="17"/>
      <c r="G76" s="21"/>
      <c r="I76" s="20"/>
      <c r="J76" s="24"/>
      <c r="K76" s="22"/>
      <c r="M76" s="17"/>
      <c r="P76" s="34"/>
      <c r="T76" s="48">
        <f>R79*COS(RADIANS(40))</f>
        <v>0.29793839814855255</v>
      </c>
      <c r="AC76" s="40"/>
    </row>
    <row r="77" spans="3:29" x14ac:dyDescent="0.25">
      <c r="C77" s="22"/>
      <c r="D77" s="22"/>
      <c r="F77" s="17"/>
      <c r="G77" s="21"/>
      <c r="I77" s="20"/>
      <c r="J77" s="22"/>
      <c r="K77" s="22"/>
      <c r="M77" s="17"/>
      <c r="P77" s="34"/>
      <c r="AC77" s="40"/>
    </row>
    <row r="78" spans="3:29" x14ac:dyDescent="0.25">
      <c r="C78" s="22"/>
      <c r="D78" s="22"/>
      <c r="F78" s="17"/>
      <c r="G78" s="21"/>
      <c r="I78" s="20"/>
      <c r="J78" s="22"/>
      <c r="K78" s="22"/>
      <c r="M78" s="17"/>
      <c r="P78" s="34"/>
      <c r="Q78" s="47" t="s">
        <v>16</v>
      </c>
      <c r="R78" s="46" t="s">
        <v>9</v>
      </c>
      <c r="S78" s="32"/>
      <c r="V78" s="47" t="s">
        <v>16</v>
      </c>
      <c r="W78" s="170" t="s">
        <v>9</v>
      </c>
      <c r="X78" s="171"/>
      <c r="AC78" s="40"/>
    </row>
    <row r="79" spans="3:29" x14ac:dyDescent="0.25">
      <c r="C79" s="22"/>
      <c r="D79" s="22"/>
      <c r="F79" s="17"/>
      <c r="G79" s="21"/>
      <c r="I79" s="20"/>
      <c r="J79" s="22"/>
      <c r="K79" s="22"/>
      <c r="M79" s="17"/>
      <c r="P79" s="34"/>
      <c r="Q79" s="45"/>
      <c r="R79" s="46">
        <f>S61</f>
        <v>0.38893095671510314</v>
      </c>
      <c r="V79" s="45"/>
      <c r="W79" s="174">
        <f>V66</f>
        <v>0.25928730447673543</v>
      </c>
      <c r="X79" s="173"/>
      <c r="AC79" s="40"/>
    </row>
    <row r="80" spans="3:29" x14ac:dyDescent="0.25">
      <c r="C80" s="22"/>
      <c r="D80" s="22"/>
      <c r="F80" s="17"/>
      <c r="G80" s="21"/>
      <c r="I80" s="20"/>
      <c r="J80" s="22"/>
      <c r="K80" s="22"/>
      <c r="M80" s="17"/>
      <c r="P80" s="34"/>
      <c r="AC80" s="40"/>
    </row>
    <row r="81" spans="3:30" ht="15.75" thickBot="1" x14ac:dyDescent="0.3">
      <c r="C81" s="22"/>
      <c r="D81" s="22"/>
      <c r="F81" s="17"/>
      <c r="G81" s="21"/>
      <c r="I81" s="20"/>
      <c r="J81" s="24"/>
      <c r="K81" s="22"/>
      <c r="M81" s="17"/>
      <c r="P81" s="28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44"/>
    </row>
    <row r="82" spans="3:30" x14ac:dyDescent="0.25">
      <c r="C82" s="22"/>
      <c r="D82" s="22"/>
      <c r="F82" s="17"/>
      <c r="G82" s="21"/>
      <c r="I82" s="20"/>
      <c r="J82" s="22"/>
      <c r="K82" s="22"/>
      <c r="M82" s="17"/>
      <c r="P82" s="43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1"/>
    </row>
    <row r="83" spans="3:30" x14ac:dyDescent="0.25">
      <c r="C83" s="22"/>
      <c r="D83" s="22"/>
      <c r="F83" s="17"/>
      <c r="G83" s="21"/>
      <c r="I83" s="20"/>
      <c r="J83" s="22"/>
      <c r="K83" s="22"/>
      <c r="M83" s="17"/>
      <c r="P83" s="34"/>
      <c r="Q83" s="37" t="s">
        <v>15</v>
      </c>
      <c r="T83" t="s">
        <v>14</v>
      </c>
      <c r="AC83" s="40"/>
    </row>
    <row r="84" spans="3:30" x14ac:dyDescent="0.25">
      <c r="C84" s="22"/>
      <c r="D84" s="22"/>
      <c r="F84" s="17"/>
      <c r="G84" s="21"/>
      <c r="I84" s="20"/>
      <c r="J84" s="22"/>
      <c r="K84" s="22"/>
      <c r="M84" s="17"/>
      <c r="P84" s="34"/>
      <c r="Q84" s="37"/>
      <c r="AC84" s="40"/>
    </row>
    <row r="85" spans="3:30" x14ac:dyDescent="0.25">
      <c r="C85" s="22"/>
      <c r="D85" s="22"/>
      <c r="F85" s="17"/>
      <c r="G85" s="21"/>
      <c r="I85" s="20"/>
      <c r="J85" s="22"/>
      <c r="K85" s="22"/>
      <c r="M85" s="17"/>
      <c r="P85" s="34"/>
      <c r="Q85" s="37"/>
      <c r="R85" s="2"/>
      <c r="S85" s="33"/>
      <c r="T85" s="2" t="s">
        <v>11</v>
      </c>
      <c r="U85" s="33">
        <f>V74</f>
        <v>0.19862559876570168</v>
      </c>
      <c r="V85" s="2" t="s">
        <v>9</v>
      </c>
      <c r="W85" s="2">
        <f>(Y68/12)</f>
        <v>0.16666666666666666</v>
      </c>
      <c r="X85" s="32" t="s">
        <v>8</v>
      </c>
      <c r="Y85" s="4">
        <f>(0.5*V74)*(Y68/12)</f>
        <v>1.6552133230475139E-2</v>
      </c>
      <c r="Z85" s="4" t="s">
        <v>9</v>
      </c>
      <c r="AA85" s="39">
        <f>I5</f>
        <v>4.92</v>
      </c>
      <c r="AB85" s="30" t="s">
        <v>8</v>
      </c>
      <c r="AC85" s="38">
        <f>(Y85*(AA85*5280))/27</f>
        <v>15.92535911881448</v>
      </c>
      <c r="AD85" s="2"/>
    </row>
    <row r="86" spans="3:30" x14ac:dyDescent="0.25">
      <c r="C86" s="22"/>
      <c r="D86" s="22"/>
      <c r="F86" s="17"/>
      <c r="G86" s="21"/>
      <c r="I86" s="20"/>
      <c r="J86" s="22"/>
      <c r="K86" s="22"/>
      <c r="M86" s="17"/>
      <c r="P86" s="34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35"/>
      <c r="AD86" s="2"/>
    </row>
    <row r="87" spans="3:30" x14ac:dyDescent="0.25">
      <c r="C87" s="22"/>
      <c r="D87" s="22"/>
      <c r="F87" s="17"/>
      <c r="G87" s="21"/>
      <c r="I87" s="20"/>
      <c r="J87" s="22"/>
      <c r="K87" s="22"/>
      <c r="M87" s="17"/>
      <c r="P87" s="34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35"/>
      <c r="AD87" s="2"/>
    </row>
    <row r="88" spans="3:30" ht="18" x14ac:dyDescent="0.35">
      <c r="C88" s="24"/>
      <c r="D88" s="22"/>
      <c r="F88" s="17"/>
      <c r="G88" s="21"/>
      <c r="I88" s="20"/>
      <c r="J88" s="22"/>
      <c r="K88" s="22"/>
      <c r="M88" s="17"/>
      <c r="P88" s="34"/>
      <c r="Q88" s="37" t="s">
        <v>13</v>
      </c>
      <c r="R88" s="2"/>
      <c r="S88" s="2"/>
      <c r="T88" s="36" t="s">
        <v>12</v>
      </c>
      <c r="U88" s="2"/>
      <c r="V88" s="2"/>
      <c r="W88" s="2"/>
      <c r="X88" s="2"/>
      <c r="Y88" s="2"/>
      <c r="Z88" s="2"/>
      <c r="AA88" s="2"/>
      <c r="AB88" s="2"/>
      <c r="AC88" s="35"/>
      <c r="AD88" s="2"/>
    </row>
    <row r="89" spans="3:30" x14ac:dyDescent="0.25">
      <c r="C89" s="22"/>
      <c r="D89" s="22"/>
      <c r="F89" s="17"/>
      <c r="G89" s="21"/>
      <c r="I89" s="20"/>
      <c r="J89" s="22"/>
      <c r="K89" s="22"/>
      <c r="M89" s="17"/>
      <c r="P89" s="34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35"/>
      <c r="AD89" s="2"/>
    </row>
    <row r="90" spans="3:30" ht="15" customHeight="1" x14ac:dyDescent="0.25">
      <c r="C90" s="22"/>
      <c r="D90" s="22"/>
      <c r="F90" s="17"/>
      <c r="G90" s="21"/>
      <c r="I90" s="20"/>
      <c r="J90" s="22"/>
      <c r="K90" s="22"/>
      <c r="M90" s="17"/>
      <c r="P90" s="34"/>
      <c r="R90" s="2"/>
      <c r="S90" s="2"/>
      <c r="T90" s="2" t="s">
        <v>11</v>
      </c>
      <c r="U90" s="33">
        <f>S61</f>
        <v>0.38893095671510314</v>
      </c>
      <c r="V90" s="2" t="s">
        <v>10</v>
      </c>
      <c r="W90" s="33">
        <f>V66</f>
        <v>0.25928730447673543</v>
      </c>
      <c r="X90" s="2" t="s">
        <v>9</v>
      </c>
      <c r="Y90" s="33">
        <f>V62</f>
        <v>6.3837036926581492E-2</v>
      </c>
      <c r="Z90" s="32" t="s">
        <v>8</v>
      </c>
      <c r="AA90" s="31">
        <f>I5</f>
        <v>4.92</v>
      </c>
      <c r="AB90" s="30" t="s">
        <v>8</v>
      </c>
      <c r="AC90" s="29">
        <f>((0.5*(S61+V66)*V62)*(AA90*5280))/27</f>
        <v>19.906698898518101</v>
      </c>
      <c r="AD90" s="2"/>
    </row>
    <row r="91" spans="3:30" ht="15.75" thickBot="1" x14ac:dyDescent="0.3">
      <c r="C91" s="22"/>
      <c r="D91" s="22"/>
      <c r="F91" s="17"/>
      <c r="G91" s="21"/>
      <c r="I91" s="20"/>
      <c r="J91" s="24"/>
      <c r="K91" s="22"/>
      <c r="M91" s="17"/>
      <c r="P91" s="28"/>
      <c r="Q91" s="27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5"/>
      <c r="AD91" s="2"/>
    </row>
    <row r="92" spans="3:30" x14ac:dyDescent="0.25">
      <c r="C92" s="24"/>
      <c r="D92" s="22"/>
      <c r="F92" s="17"/>
      <c r="G92" s="21"/>
      <c r="I92" s="20"/>
      <c r="J92" s="22"/>
      <c r="K92" s="22"/>
      <c r="M92" s="17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3:30" x14ac:dyDescent="0.25">
      <c r="C93" s="22"/>
      <c r="D93" s="22"/>
      <c r="F93" s="17"/>
      <c r="G93" s="21"/>
      <c r="I93" s="20"/>
      <c r="J93" s="22"/>
      <c r="K93" s="22"/>
      <c r="M93" s="17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3:30" x14ac:dyDescent="0.25">
      <c r="C94" s="22"/>
      <c r="D94" s="22"/>
      <c r="F94" s="17"/>
      <c r="G94" s="21"/>
      <c r="I94" s="20"/>
      <c r="J94" s="22"/>
      <c r="K94" s="22"/>
      <c r="M94" s="17"/>
      <c r="N94" s="21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3:30" x14ac:dyDescent="0.25">
      <c r="C95" s="22"/>
      <c r="D95" s="22"/>
      <c r="F95" s="17"/>
      <c r="G95" s="21"/>
      <c r="I95" s="20"/>
      <c r="J95" s="22"/>
      <c r="K95" s="22"/>
      <c r="M95" s="17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3:30" x14ac:dyDescent="0.25">
      <c r="C96" s="22"/>
      <c r="D96" s="22"/>
      <c r="F96" s="17"/>
      <c r="G96" s="21"/>
      <c r="I96" s="20"/>
      <c r="J96" s="22"/>
      <c r="K96" s="22"/>
      <c r="M96" s="17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3:25" x14ac:dyDescent="0.25">
      <c r="C97" s="22"/>
      <c r="D97" s="22"/>
      <c r="F97" s="17"/>
      <c r="G97" s="21"/>
      <c r="I97" s="20"/>
      <c r="J97" s="22"/>
      <c r="K97" s="22"/>
      <c r="M97" s="17"/>
    </row>
    <row r="98" spans="3:25" ht="15" customHeight="1" x14ac:dyDescent="0.25">
      <c r="C98" s="22"/>
      <c r="D98" s="22"/>
      <c r="F98" s="17"/>
      <c r="G98" s="21"/>
      <c r="I98" s="20"/>
      <c r="J98" s="22"/>
      <c r="K98" s="22"/>
      <c r="M98" s="17"/>
    </row>
    <row r="99" spans="3:25" x14ac:dyDescent="0.25">
      <c r="C99" s="22"/>
      <c r="D99" s="22"/>
      <c r="F99" s="17"/>
      <c r="G99" s="21"/>
      <c r="I99" s="20"/>
      <c r="J99" s="22"/>
      <c r="K99" s="22"/>
      <c r="M99" s="17"/>
    </row>
    <row r="100" spans="3:25" x14ac:dyDescent="0.25">
      <c r="C100" s="22"/>
      <c r="D100" s="22"/>
      <c r="F100" s="17"/>
      <c r="G100" s="21"/>
      <c r="I100" s="20"/>
      <c r="J100" s="22"/>
      <c r="K100" s="22"/>
      <c r="M100" s="17"/>
      <c r="Q100" s="23"/>
      <c r="S100" s="23"/>
    </row>
    <row r="101" spans="3:25" x14ac:dyDescent="0.25">
      <c r="C101" s="22"/>
      <c r="D101" s="22"/>
      <c r="F101" s="17"/>
      <c r="G101" s="21"/>
      <c r="I101" s="20"/>
      <c r="J101" s="22"/>
      <c r="K101" s="22"/>
      <c r="M101" s="17"/>
      <c r="U101" s="23"/>
      <c r="V101" s="23"/>
      <c r="Y101" s="23"/>
    </row>
    <row r="102" spans="3:25" x14ac:dyDescent="0.25">
      <c r="C102" s="24"/>
      <c r="D102" s="22"/>
      <c r="F102" s="17"/>
      <c r="G102" s="21"/>
      <c r="I102" s="20"/>
      <c r="J102" s="22"/>
      <c r="K102" s="22"/>
      <c r="M102" s="17"/>
    </row>
    <row r="103" spans="3:25" x14ac:dyDescent="0.25">
      <c r="C103" s="22"/>
      <c r="D103" s="22"/>
      <c r="F103" s="17"/>
      <c r="G103" s="21"/>
      <c r="I103" s="20"/>
      <c r="J103" s="22"/>
      <c r="K103" s="22"/>
      <c r="M103" s="17"/>
      <c r="Y103" s="23"/>
    </row>
    <row r="104" spans="3:25" x14ac:dyDescent="0.25">
      <c r="C104" s="22"/>
      <c r="D104" s="22"/>
      <c r="F104" s="17"/>
      <c r="G104" s="21"/>
      <c r="I104" s="20"/>
      <c r="J104" s="22"/>
      <c r="K104" s="22"/>
      <c r="M104" s="17"/>
    </row>
    <row r="105" spans="3:25" x14ac:dyDescent="0.25">
      <c r="C105" s="22"/>
      <c r="D105" s="22"/>
      <c r="F105" s="17"/>
      <c r="G105" s="21"/>
      <c r="I105" s="20"/>
      <c r="J105" s="22"/>
      <c r="K105" s="22"/>
      <c r="M105" s="17"/>
    </row>
    <row r="106" spans="3:25" x14ac:dyDescent="0.25">
      <c r="C106" s="22"/>
      <c r="D106" s="22"/>
      <c r="F106" s="17"/>
      <c r="G106" s="21"/>
      <c r="I106" s="20"/>
      <c r="J106" s="22"/>
      <c r="K106" s="22"/>
      <c r="M106" s="17"/>
    </row>
    <row r="107" spans="3:25" x14ac:dyDescent="0.25">
      <c r="C107" s="22"/>
      <c r="D107" s="22"/>
      <c r="F107" s="17"/>
      <c r="G107" s="21"/>
      <c r="I107" s="20"/>
      <c r="J107" s="22"/>
      <c r="K107" s="22"/>
      <c r="M107" s="17"/>
    </row>
    <row r="108" spans="3:25" x14ac:dyDescent="0.25">
      <c r="C108" s="22"/>
      <c r="D108" s="22"/>
      <c r="F108" s="17"/>
      <c r="G108" s="21"/>
      <c r="I108" s="20"/>
      <c r="J108" s="22"/>
      <c r="K108" s="22"/>
      <c r="M108" s="17"/>
    </row>
    <row r="109" spans="3:25" ht="15" customHeight="1" x14ac:dyDescent="0.25">
      <c r="C109" s="22"/>
      <c r="D109" s="22"/>
      <c r="F109" s="17"/>
      <c r="G109" s="21"/>
      <c r="I109" s="20"/>
      <c r="J109" s="22"/>
      <c r="K109" s="22"/>
      <c r="M109" s="17"/>
    </row>
    <row r="110" spans="3:25" ht="14.25" customHeight="1" x14ac:dyDescent="0.25">
      <c r="C110" s="22"/>
      <c r="D110" s="22"/>
      <c r="F110" s="17"/>
      <c r="G110" s="21"/>
      <c r="I110" s="20"/>
      <c r="J110" s="22"/>
      <c r="K110" s="22"/>
      <c r="M110" s="17"/>
    </row>
    <row r="111" spans="3:25" ht="15" customHeight="1" x14ac:dyDescent="0.25">
      <c r="C111" s="22"/>
      <c r="D111" s="22"/>
      <c r="F111" s="17"/>
      <c r="G111" s="21"/>
      <c r="I111" s="20"/>
      <c r="J111" s="22"/>
      <c r="K111" s="22"/>
      <c r="M111" s="17"/>
    </row>
    <row r="112" spans="3:25" x14ac:dyDescent="0.25">
      <c r="C112" s="22"/>
      <c r="D112" s="22"/>
      <c r="F112" s="17"/>
      <c r="G112" s="21"/>
      <c r="I112" s="20"/>
      <c r="J112" s="22"/>
      <c r="K112" s="22"/>
      <c r="M112" s="17"/>
    </row>
    <row r="113" spans="3:13" x14ac:dyDescent="0.25">
      <c r="C113" s="22"/>
      <c r="D113" s="22"/>
      <c r="F113" s="17"/>
      <c r="G113" s="21"/>
      <c r="I113" s="20"/>
      <c r="J113" s="22"/>
      <c r="K113" s="22"/>
      <c r="M113" s="17"/>
    </row>
    <row r="114" spans="3:13" x14ac:dyDescent="0.25">
      <c r="C114" s="22"/>
      <c r="D114" s="22"/>
      <c r="F114" s="17"/>
      <c r="G114" s="21"/>
      <c r="I114" s="20"/>
      <c r="J114" s="22"/>
      <c r="K114" s="22"/>
      <c r="M114" s="17"/>
    </row>
    <row r="115" spans="3:13" x14ac:dyDescent="0.25">
      <c r="C115" s="22"/>
      <c r="D115" s="22"/>
      <c r="F115" s="17"/>
      <c r="G115" s="21"/>
      <c r="I115" s="20"/>
      <c r="J115" s="22"/>
      <c r="K115" s="22"/>
      <c r="M115" s="17"/>
    </row>
    <row r="116" spans="3:13" x14ac:dyDescent="0.25">
      <c r="C116" s="22"/>
      <c r="D116" s="22"/>
      <c r="F116" s="17"/>
      <c r="G116" s="21"/>
      <c r="I116" s="20"/>
      <c r="J116" s="22"/>
      <c r="K116" s="22"/>
      <c r="M116" s="17"/>
    </row>
    <row r="117" spans="3:13" x14ac:dyDescent="0.25">
      <c r="C117" s="22"/>
      <c r="D117" s="22"/>
      <c r="F117" s="17"/>
      <c r="G117" s="21"/>
      <c r="I117" s="20"/>
      <c r="J117" s="22"/>
      <c r="K117" s="22"/>
      <c r="M117" s="17"/>
    </row>
    <row r="118" spans="3:13" x14ac:dyDescent="0.25">
      <c r="C118" s="22"/>
      <c r="D118" s="22"/>
      <c r="F118" s="17"/>
      <c r="G118" s="21"/>
      <c r="I118" s="20"/>
      <c r="J118" s="22"/>
      <c r="K118" s="22"/>
      <c r="M118" s="17"/>
    </row>
    <row r="119" spans="3:13" x14ac:dyDescent="0.25">
      <c r="C119" s="22"/>
      <c r="D119" s="22"/>
      <c r="F119" s="17"/>
      <c r="G119" s="21"/>
      <c r="I119" s="20"/>
      <c r="J119" s="22"/>
      <c r="K119" s="22"/>
      <c r="M119" s="17"/>
    </row>
    <row r="120" spans="3:13" x14ac:dyDescent="0.25">
      <c r="C120" s="22"/>
      <c r="D120" s="22"/>
      <c r="F120" s="17"/>
      <c r="G120" s="21"/>
      <c r="I120" s="20"/>
      <c r="J120" s="22"/>
      <c r="K120" s="22"/>
      <c r="M120" s="17"/>
    </row>
    <row r="121" spans="3:13" x14ac:dyDescent="0.25">
      <c r="C121" s="22"/>
      <c r="D121" s="22"/>
      <c r="F121" s="17"/>
      <c r="G121" s="21"/>
      <c r="I121" s="20"/>
      <c r="J121" s="22"/>
      <c r="K121" s="22"/>
      <c r="M121" s="17"/>
    </row>
    <row r="122" spans="3:13" x14ac:dyDescent="0.25">
      <c r="C122" s="22"/>
      <c r="D122" s="22"/>
      <c r="F122" s="17"/>
      <c r="G122" s="21"/>
      <c r="I122" s="20"/>
      <c r="J122" s="22"/>
      <c r="K122" s="22"/>
      <c r="M122" s="17"/>
    </row>
    <row r="123" spans="3:13" x14ac:dyDescent="0.25">
      <c r="C123" s="22"/>
      <c r="D123" s="22"/>
      <c r="F123" s="17"/>
      <c r="G123" s="21"/>
      <c r="I123" s="20"/>
      <c r="J123" s="22"/>
      <c r="K123" s="22"/>
      <c r="M123" s="17"/>
    </row>
    <row r="124" spans="3:13" x14ac:dyDescent="0.25">
      <c r="C124" s="22"/>
      <c r="D124" s="22"/>
      <c r="F124" s="17"/>
      <c r="G124" s="21"/>
      <c r="I124" s="20"/>
      <c r="J124" s="22"/>
      <c r="K124" s="22"/>
      <c r="M124" s="17" t="str">
        <f t="shared" ref="M124:M187" si="0">IF(J124&gt;0,IF(K124&gt;0,K124-J124, "ENTER #")," ")</f>
        <v xml:space="preserve"> </v>
      </c>
    </row>
    <row r="125" spans="3:13" x14ac:dyDescent="0.25">
      <c r="C125" s="22"/>
      <c r="D125" s="22"/>
      <c r="F125" s="17"/>
      <c r="G125" s="21"/>
      <c r="I125" s="20"/>
      <c r="J125" s="22"/>
      <c r="K125" s="22"/>
      <c r="M125" s="17" t="str">
        <f t="shared" si="0"/>
        <v xml:space="preserve"> </v>
      </c>
    </row>
    <row r="126" spans="3:13" x14ac:dyDescent="0.25">
      <c r="C126" s="22"/>
      <c r="D126" s="22"/>
      <c r="F126" s="17"/>
      <c r="G126" s="21"/>
      <c r="I126" s="20"/>
      <c r="J126" s="22"/>
      <c r="K126" s="22"/>
      <c r="M126" s="17" t="str">
        <f t="shared" si="0"/>
        <v xml:space="preserve"> </v>
      </c>
    </row>
    <row r="127" spans="3:13" x14ac:dyDescent="0.25">
      <c r="C127" s="22"/>
      <c r="D127" s="22"/>
      <c r="F127" s="17"/>
      <c r="G127" s="21"/>
      <c r="I127" s="20"/>
      <c r="J127" s="22"/>
      <c r="K127" s="22"/>
      <c r="M127" s="17" t="str">
        <f t="shared" si="0"/>
        <v xml:space="preserve"> </v>
      </c>
    </row>
    <row r="128" spans="3:13" x14ac:dyDescent="0.25">
      <c r="C128" s="19"/>
      <c r="D128" s="19"/>
      <c r="F128" s="17"/>
      <c r="G128" s="21"/>
      <c r="I128" s="20"/>
      <c r="J128" s="22"/>
      <c r="K128" s="22"/>
      <c r="M128" s="17" t="str">
        <f t="shared" si="0"/>
        <v xml:space="preserve"> </v>
      </c>
    </row>
    <row r="129" spans="3:13" x14ac:dyDescent="0.25">
      <c r="C129" s="19"/>
      <c r="D129" s="19"/>
      <c r="F129" s="17"/>
      <c r="G129" s="21"/>
      <c r="I129" s="20"/>
      <c r="J129" s="22"/>
      <c r="K129" s="22"/>
      <c r="M129" s="17" t="str">
        <f t="shared" si="0"/>
        <v xml:space="preserve"> </v>
      </c>
    </row>
    <row r="130" spans="3:13" x14ac:dyDescent="0.25">
      <c r="C130" s="19"/>
      <c r="D130" s="19"/>
      <c r="F130" s="17"/>
      <c r="G130" s="21"/>
      <c r="I130" s="20"/>
      <c r="J130" s="22"/>
      <c r="K130" s="22"/>
      <c r="M130" s="17" t="str">
        <f t="shared" si="0"/>
        <v xml:space="preserve"> </v>
      </c>
    </row>
    <row r="131" spans="3:13" x14ac:dyDescent="0.25">
      <c r="C131" s="19"/>
      <c r="D131" s="19"/>
      <c r="F131" s="17"/>
      <c r="G131" s="21"/>
      <c r="I131" s="20"/>
      <c r="J131" s="22"/>
      <c r="K131" s="22"/>
      <c r="M131" s="17" t="str">
        <f t="shared" si="0"/>
        <v xml:space="preserve"> </v>
      </c>
    </row>
    <row r="132" spans="3:13" x14ac:dyDescent="0.25">
      <c r="C132" s="19"/>
      <c r="D132" s="19"/>
      <c r="F132" s="17"/>
      <c r="G132" s="21"/>
      <c r="I132" s="20"/>
      <c r="J132" s="22"/>
      <c r="K132" s="22"/>
      <c r="M132" s="17" t="str">
        <f t="shared" si="0"/>
        <v xml:space="preserve"> </v>
      </c>
    </row>
    <row r="133" spans="3:13" x14ac:dyDescent="0.25">
      <c r="C133" s="19"/>
      <c r="D133" s="19"/>
      <c r="F133" s="17"/>
      <c r="G133" s="21"/>
      <c r="I133" s="20"/>
      <c r="J133" s="18"/>
      <c r="K133" s="18"/>
      <c r="M133" s="17" t="str">
        <f t="shared" si="0"/>
        <v xml:space="preserve"> </v>
      </c>
    </row>
    <row r="134" spans="3:13" x14ac:dyDescent="0.25">
      <c r="C134" s="19"/>
      <c r="D134" s="19"/>
      <c r="F134" s="17"/>
      <c r="G134" s="21"/>
      <c r="I134" s="20"/>
      <c r="J134" s="18"/>
      <c r="K134" s="18"/>
      <c r="M134" s="17" t="str">
        <f t="shared" si="0"/>
        <v xml:space="preserve"> </v>
      </c>
    </row>
    <row r="135" spans="3:13" x14ac:dyDescent="0.25">
      <c r="C135" s="19"/>
      <c r="D135" s="19"/>
      <c r="F135" s="17"/>
      <c r="G135" s="21"/>
      <c r="I135" s="20"/>
      <c r="J135" s="18"/>
      <c r="K135" s="18"/>
      <c r="M135" s="17" t="str">
        <f t="shared" si="0"/>
        <v xml:space="preserve"> </v>
      </c>
    </row>
    <row r="136" spans="3:13" x14ac:dyDescent="0.25">
      <c r="C136" s="19"/>
      <c r="D136" s="19"/>
      <c r="F136" s="17"/>
      <c r="G136" s="21"/>
      <c r="I136" s="20"/>
      <c r="J136" s="18"/>
      <c r="K136" s="18"/>
      <c r="M136" s="17" t="str">
        <f t="shared" si="0"/>
        <v xml:space="preserve"> </v>
      </c>
    </row>
    <row r="137" spans="3:13" x14ac:dyDescent="0.25">
      <c r="C137" s="19"/>
      <c r="D137" s="19"/>
      <c r="F137" s="17"/>
      <c r="G137" s="21"/>
      <c r="I137" s="20"/>
      <c r="J137" s="18"/>
      <c r="K137" s="18"/>
      <c r="M137" s="17" t="str">
        <f t="shared" si="0"/>
        <v xml:space="preserve"> </v>
      </c>
    </row>
    <row r="138" spans="3:13" x14ac:dyDescent="0.25">
      <c r="C138" s="19"/>
      <c r="D138" s="19"/>
      <c r="F138" s="17"/>
      <c r="G138" s="21"/>
      <c r="I138" s="20"/>
      <c r="J138" s="18"/>
      <c r="K138" s="18"/>
      <c r="M138" s="17" t="str">
        <f t="shared" si="0"/>
        <v xml:space="preserve"> </v>
      </c>
    </row>
    <row r="139" spans="3:13" x14ac:dyDescent="0.25">
      <c r="C139" s="19"/>
      <c r="D139" s="19"/>
      <c r="F139" s="17"/>
      <c r="G139" s="21"/>
      <c r="I139" s="20"/>
      <c r="J139" s="18"/>
      <c r="K139" s="18"/>
      <c r="M139" s="17" t="str">
        <f t="shared" si="0"/>
        <v xml:space="preserve"> </v>
      </c>
    </row>
    <row r="140" spans="3:13" x14ac:dyDescent="0.25">
      <c r="C140" s="19"/>
      <c r="D140" s="19"/>
      <c r="F140" s="17"/>
      <c r="G140" s="21"/>
      <c r="I140" s="20"/>
      <c r="J140" s="18"/>
      <c r="K140" s="18"/>
      <c r="M140" s="17" t="str">
        <f t="shared" si="0"/>
        <v xml:space="preserve"> </v>
      </c>
    </row>
    <row r="141" spans="3:13" ht="15" customHeight="1" x14ac:dyDescent="0.25">
      <c r="C141" s="19"/>
      <c r="D141" s="19"/>
      <c r="F141" s="17"/>
      <c r="G141" s="21"/>
      <c r="I141" s="20"/>
      <c r="J141" s="18"/>
      <c r="K141" s="18"/>
      <c r="M141" s="17" t="str">
        <f t="shared" si="0"/>
        <v xml:space="preserve"> </v>
      </c>
    </row>
    <row r="142" spans="3:13" x14ac:dyDescent="0.25">
      <c r="C142" s="19"/>
      <c r="D142" s="19"/>
      <c r="F142" s="17"/>
      <c r="G142" s="21"/>
      <c r="I142" s="20"/>
      <c r="J142" s="18"/>
      <c r="K142" s="18"/>
      <c r="M142" s="17" t="str">
        <f t="shared" si="0"/>
        <v xml:space="preserve"> </v>
      </c>
    </row>
    <row r="143" spans="3:13" x14ac:dyDescent="0.25">
      <c r="C143" s="19"/>
      <c r="D143" s="19"/>
      <c r="F143" s="17"/>
      <c r="G143" s="21"/>
      <c r="I143" s="20"/>
      <c r="J143" s="18"/>
      <c r="K143" s="18"/>
      <c r="M143" s="17" t="str">
        <f t="shared" si="0"/>
        <v xml:space="preserve"> </v>
      </c>
    </row>
    <row r="144" spans="3:13" x14ac:dyDescent="0.25">
      <c r="C144" s="19"/>
      <c r="D144" s="19"/>
      <c r="F144" s="17"/>
      <c r="G144" s="21"/>
      <c r="I144" s="20"/>
      <c r="J144" s="18"/>
      <c r="K144" s="18"/>
      <c r="M144" s="17" t="str">
        <f t="shared" si="0"/>
        <v xml:space="preserve"> </v>
      </c>
    </row>
    <row r="145" spans="3:13" x14ac:dyDescent="0.25">
      <c r="C145" s="19"/>
      <c r="D145" s="19"/>
      <c r="F145" s="17"/>
      <c r="G145" s="21"/>
      <c r="I145" s="20"/>
      <c r="J145" s="18"/>
      <c r="K145" s="18"/>
      <c r="M145" s="17" t="str">
        <f t="shared" si="0"/>
        <v xml:space="preserve"> </v>
      </c>
    </row>
    <row r="146" spans="3:13" x14ac:dyDescent="0.25">
      <c r="C146" s="19"/>
      <c r="D146" s="19"/>
      <c r="F146" s="17"/>
      <c r="G146" s="21"/>
      <c r="I146" s="20"/>
      <c r="J146" s="18"/>
      <c r="K146" s="18"/>
      <c r="M146" s="17" t="str">
        <f t="shared" si="0"/>
        <v xml:space="preserve"> </v>
      </c>
    </row>
    <row r="147" spans="3:13" x14ac:dyDescent="0.25">
      <c r="C147" s="19"/>
      <c r="D147" s="19"/>
      <c r="F147" s="17"/>
      <c r="G147" s="21"/>
      <c r="I147" s="20"/>
      <c r="J147" s="18"/>
      <c r="K147" s="18"/>
      <c r="M147" s="17" t="str">
        <f t="shared" si="0"/>
        <v xml:space="preserve"> </v>
      </c>
    </row>
    <row r="148" spans="3:13" x14ac:dyDescent="0.25">
      <c r="C148" s="19"/>
      <c r="D148" s="19"/>
      <c r="F148" s="17"/>
      <c r="G148" s="21"/>
      <c r="I148" s="20"/>
      <c r="J148" s="18"/>
      <c r="K148" s="18"/>
      <c r="M148" s="17" t="str">
        <f t="shared" si="0"/>
        <v xml:space="preserve"> </v>
      </c>
    </row>
    <row r="149" spans="3:13" x14ac:dyDescent="0.25">
      <c r="C149" s="19"/>
      <c r="D149" s="19"/>
      <c r="F149" s="17"/>
      <c r="G149" s="21"/>
      <c r="I149" s="20"/>
      <c r="J149" s="18"/>
      <c r="K149" s="18"/>
      <c r="M149" s="17" t="str">
        <f t="shared" si="0"/>
        <v xml:space="preserve"> </v>
      </c>
    </row>
    <row r="150" spans="3:13" x14ac:dyDescent="0.25">
      <c r="C150" s="19"/>
      <c r="D150" s="19"/>
      <c r="F150" s="17"/>
      <c r="G150" s="21"/>
      <c r="I150" s="20"/>
      <c r="J150" s="18"/>
      <c r="K150" s="18"/>
      <c r="M150" s="17" t="str">
        <f t="shared" si="0"/>
        <v xml:space="preserve"> </v>
      </c>
    </row>
    <row r="151" spans="3:13" x14ac:dyDescent="0.25">
      <c r="C151" s="19"/>
      <c r="D151" s="19"/>
      <c r="F151" s="17"/>
      <c r="G151" s="21"/>
      <c r="I151" s="20"/>
      <c r="J151" s="18"/>
      <c r="K151" s="18"/>
      <c r="M151" s="17" t="str">
        <f t="shared" si="0"/>
        <v xml:space="preserve"> </v>
      </c>
    </row>
    <row r="152" spans="3:13" x14ac:dyDescent="0.25">
      <c r="C152" s="19"/>
      <c r="D152" s="19"/>
      <c r="F152" s="17"/>
      <c r="G152" s="21"/>
      <c r="I152" s="20"/>
      <c r="J152" s="18"/>
      <c r="K152" s="18"/>
      <c r="M152" s="17" t="str">
        <f t="shared" si="0"/>
        <v xml:space="preserve"> </v>
      </c>
    </row>
    <row r="153" spans="3:13" x14ac:dyDescent="0.25">
      <c r="C153" s="19"/>
      <c r="D153" s="19"/>
      <c r="F153" s="17"/>
      <c r="G153" s="21"/>
      <c r="I153" s="20"/>
      <c r="J153" s="18"/>
      <c r="K153" s="18"/>
      <c r="M153" s="17" t="str">
        <f t="shared" si="0"/>
        <v xml:space="preserve"> </v>
      </c>
    </row>
    <row r="154" spans="3:13" x14ac:dyDescent="0.25">
      <c r="C154" s="19"/>
      <c r="D154" s="19"/>
      <c r="F154" s="17"/>
      <c r="G154" s="21"/>
      <c r="I154" s="20"/>
      <c r="J154" s="18"/>
      <c r="K154" s="18"/>
      <c r="M154" s="17" t="str">
        <f t="shared" si="0"/>
        <v xml:space="preserve"> </v>
      </c>
    </row>
    <row r="155" spans="3:13" x14ac:dyDescent="0.25">
      <c r="C155" s="19"/>
      <c r="D155" s="19"/>
      <c r="F155" s="17"/>
      <c r="G155" s="21"/>
      <c r="I155" s="20"/>
      <c r="J155" s="18"/>
      <c r="K155" s="18"/>
      <c r="M155" s="17" t="str">
        <f t="shared" si="0"/>
        <v xml:space="preserve"> </v>
      </c>
    </row>
    <row r="156" spans="3:13" ht="15" customHeight="1" x14ac:dyDescent="0.25">
      <c r="C156" s="19"/>
      <c r="D156" s="19"/>
      <c r="F156" s="17"/>
      <c r="G156" s="21"/>
      <c r="I156" s="20"/>
      <c r="J156" s="18"/>
      <c r="K156" s="18"/>
      <c r="M156" s="17" t="str">
        <f t="shared" si="0"/>
        <v xml:space="preserve"> </v>
      </c>
    </row>
    <row r="157" spans="3:13" x14ac:dyDescent="0.25">
      <c r="C157" s="19"/>
      <c r="D157" s="19"/>
      <c r="F157" s="17"/>
      <c r="G157" s="21"/>
      <c r="I157" s="20"/>
      <c r="J157" s="18"/>
      <c r="K157" s="18"/>
      <c r="M157" s="17" t="str">
        <f t="shared" si="0"/>
        <v xml:space="preserve"> </v>
      </c>
    </row>
    <row r="158" spans="3:13" x14ac:dyDescent="0.25">
      <c r="C158" s="19"/>
      <c r="D158" s="19"/>
      <c r="F158" s="17"/>
      <c r="G158" s="21"/>
      <c r="I158" s="20"/>
      <c r="J158" s="18"/>
      <c r="K158" s="18"/>
      <c r="M158" s="17" t="str">
        <f t="shared" si="0"/>
        <v xml:space="preserve"> </v>
      </c>
    </row>
    <row r="159" spans="3:13" x14ac:dyDescent="0.25">
      <c r="C159" s="19"/>
      <c r="D159" s="19"/>
      <c r="F159" s="17"/>
      <c r="G159" s="21"/>
      <c r="I159" s="20"/>
      <c r="J159" s="18"/>
      <c r="K159" s="18"/>
      <c r="M159" s="17" t="str">
        <f t="shared" si="0"/>
        <v xml:space="preserve"> </v>
      </c>
    </row>
    <row r="160" spans="3:13" x14ac:dyDescent="0.25">
      <c r="C160" s="19"/>
      <c r="D160" s="19"/>
      <c r="F160" s="17"/>
      <c r="G160" s="21"/>
      <c r="I160" s="20"/>
      <c r="J160" s="18"/>
      <c r="K160" s="18"/>
      <c r="M160" s="17" t="str">
        <f t="shared" si="0"/>
        <v xml:space="preserve"> </v>
      </c>
    </row>
    <row r="161" spans="3:13" x14ac:dyDescent="0.25">
      <c r="C161" s="19"/>
      <c r="D161" s="19"/>
      <c r="F161" s="17"/>
      <c r="G161" s="21"/>
      <c r="I161" s="20"/>
      <c r="J161" s="18"/>
      <c r="K161" s="18"/>
      <c r="M161" s="17" t="str">
        <f t="shared" si="0"/>
        <v xml:space="preserve"> </v>
      </c>
    </row>
    <row r="162" spans="3:13" x14ac:dyDescent="0.25">
      <c r="C162" s="19"/>
      <c r="D162" s="19"/>
      <c r="F162" s="17"/>
      <c r="G162" s="21"/>
      <c r="I162" s="20"/>
      <c r="J162" s="18"/>
      <c r="K162" s="18"/>
      <c r="M162" s="17" t="str">
        <f t="shared" si="0"/>
        <v xml:space="preserve"> </v>
      </c>
    </row>
    <row r="163" spans="3:13" x14ac:dyDescent="0.25">
      <c r="C163" s="19"/>
      <c r="D163" s="19"/>
      <c r="F163" s="17"/>
      <c r="G163" s="21"/>
      <c r="I163" s="20"/>
      <c r="J163" s="18"/>
      <c r="K163" s="18"/>
      <c r="M163" s="17" t="str">
        <f t="shared" si="0"/>
        <v xml:space="preserve"> </v>
      </c>
    </row>
    <row r="164" spans="3:13" x14ac:dyDescent="0.25">
      <c r="C164" s="19"/>
      <c r="D164" s="19"/>
      <c r="F164" s="17"/>
      <c r="G164" s="21"/>
      <c r="I164" s="20"/>
      <c r="J164" s="18"/>
      <c r="K164" s="18"/>
      <c r="M164" s="17" t="str">
        <f t="shared" si="0"/>
        <v xml:space="preserve"> </v>
      </c>
    </row>
    <row r="165" spans="3:13" x14ac:dyDescent="0.25">
      <c r="C165" s="19"/>
      <c r="D165" s="19"/>
      <c r="F165" s="17"/>
      <c r="G165" s="21"/>
      <c r="I165" s="20"/>
      <c r="J165" s="18"/>
      <c r="K165" s="18"/>
      <c r="M165" s="17" t="str">
        <f t="shared" si="0"/>
        <v xml:space="preserve"> </v>
      </c>
    </row>
    <row r="166" spans="3:13" x14ac:dyDescent="0.25">
      <c r="C166" s="19"/>
      <c r="D166" s="19"/>
      <c r="F166" s="17"/>
      <c r="G166" s="21"/>
      <c r="I166" s="20"/>
      <c r="J166" s="18"/>
      <c r="K166" s="18"/>
      <c r="M166" s="17" t="str">
        <f t="shared" si="0"/>
        <v xml:space="preserve"> </v>
      </c>
    </row>
    <row r="167" spans="3:13" x14ac:dyDescent="0.25">
      <c r="C167" s="19"/>
      <c r="D167" s="19"/>
      <c r="F167" s="17"/>
      <c r="G167" s="21"/>
      <c r="I167" s="20"/>
      <c r="J167" s="18"/>
      <c r="K167" s="18"/>
      <c r="M167" s="17" t="str">
        <f t="shared" si="0"/>
        <v xml:space="preserve"> </v>
      </c>
    </row>
    <row r="168" spans="3:13" x14ac:dyDescent="0.25">
      <c r="C168" s="19"/>
      <c r="D168" s="19"/>
      <c r="F168" s="17"/>
      <c r="G168" s="21"/>
      <c r="I168" s="20"/>
      <c r="J168" s="18"/>
      <c r="K168" s="18"/>
      <c r="M168" s="17" t="str">
        <f t="shared" si="0"/>
        <v xml:space="preserve"> </v>
      </c>
    </row>
    <row r="169" spans="3:13" x14ac:dyDescent="0.25">
      <c r="C169" s="19"/>
      <c r="D169" s="19"/>
      <c r="F169" s="17"/>
      <c r="G169" s="21"/>
      <c r="I169" s="20"/>
      <c r="J169" s="18"/>
      <c r="K169" s="18"/>
      <c r="M169" s="17" t="str">
        <f t="shared" si="0"/>
        <v xml:space="preserve"> </v>
      </c>
    </row>
    <row r="170" spans="3:13" x14ac:dyDescent="0.25">
      <c r="C170" s="19"/>
      <c r="D170" s="19"/>
      <c r="F170" s="17"/>
      <c r="G170" s="21"/>
      <c r="I170" s="20"/>
      <c r="J170" s="18"/>
      <c r="K170" s="18"/>
      <c r="M170" s="17" t="str">
        <f t="shared" si="0"/>
        <v xml:space="preserve"> </v>
      </c>
    </row>
    <row r="171" spans="3:13" x14ac:dyDescent="0.25">
      <c r="C171" s="19"/>
      <c r="D171" s="19"/>
      <c r="F171" s="17"/>
      <c r="G171" s="21"/>
      <c r="I171" s="20"/>
      <c r="J171" s="18"/>
      <c r="K171" s="18"/>
      <c r="M171" s="17" t="str">
        <f t="shared" si="0"/>
        <v xml:space="preserve"> </v>
      </c>
    </row>
    <row r="172" spans="3:13" x14ac:dyDescent="0.25">
      <c r="C172" s="19"/>
      <c r="D172" s="19"/>
      <c r="F172" s="17"/>
      <c r="G172" s="21"/>
      <c r="I172" s="20"/>
      <c r="J172" s="18"/>
      <c r="K172" s="18"/>
      <c r="M172" s="17" t="str">
        <f t="shared" si="0"/>
        <v xml:space="preserve"> </v>
      </c>
    </row>
    <row r="173" spans="3:13" x14ac:dyDescent="0.25">
      <c r="C173" s="19"/>
      <c r="D173" s="19"/>
      <c r="F173" s="17"/>
      <c r="G173" s="21"/>
      <c r="I173" s="20"/>
      <c r="J173" s="18"/>
      <c r="K173" s="18"/>
      <c r="M173" s="17" t="str">
        <f t="shared" si="0"/>
        <v xml:space="preserve"> </v>
      </c>
    </row>
    <row r="174" spans="3:13" x14ac:dyDescent="0.25">
      <c r="C174" s="19"/>
      <c r="D174" s="19"/>
      <c r="F174" s="17"/>
      <c r="G174" s="21"/>
      <c r="I174" s="20"/>
      <c r="J174" s="18"/>
      <c r="K174" s="18"/>
      <c r="M174" s="17" t="str">
        <f t="shared" si="0"/>
        <v xml:space="preserve"> </v>
      </c>
    </row>
    <row r="175" spans="3:13" x14ac:dyDescent="0.25">
      <c r="C175" s="19"/>
      <c r="D175" s="19"/>
      <c r="F175" s="17"/>
      <c r="G175" s="21"/>
      <c r="I175" s="20"/>
      <c r="J175" s="18"/>
      <c r="K175" s="18"/>
      <c r="M175" s="17" t="str">
        <f t="shared" si="0"/>
        <v xml:space="preserve"> </v>
      </c>
    </row>
    <row r="176" spans="3:13" x14ac:dyDescent="0.25">
      <c r="C176" s="19"/>
      <c r="D176" s="19"/>
      <c r="F176" s="17"/>
      <c r="G176" s="21"/>
      <c r="I176" s="20"/>
      <c r="J176" s="18"/>
      <c r="K176" s="18"/>
      <c r="M176" s="17" t="str">
        <f t="shared" si="0"/>
        <v xml:space="preserve"> </v>
      </c>
    </row>
    <row r="177" spans="3:13" x14ac:dyDescent="0.25">
      <c r="C177" s="19"/>
      <c r="D177" s="19"/>
      <c r="F177" s="17"/>
      <c r="G177" s="21"/>
      <c r="I177" s="20"/>
      <c r="J177" s="18"/>
      <c r="K177" s="18"/>
      <c r="M177" s="17" t="str">
        <f t="shared" si="0"/>
        <v xml:space="preserve"> </v>
      </c>
    </row>
    <row r="178" spans="3:13" x14ac:dyDescent="0.25">
      <c r="C178" s="19"/>
      <c r="D178" s="19"/>
      <c r="F178" s="17"/>
      <c r="G178" s="21"/>
      <c r="I178" s="20"/>
      <c r="J178" s="18"/>
      <c r="K178" s="18"/>
      <c r="M178" s="17" t="str">
        <f t="shared" si="0"/>
        <v xml:space="preserve"> </v>
      </c>
    </row>
    <row r="179" spans="3:13" x14ac:dyDescent="0.25">
      <c r="C179" s="19"/>
      <c r="D179" s="19"/>
      <c r="F179" s="17"/>
      <c r="G179" s="21"/>
      <c r="I179" s="20"/>
      <c r="J179" s="18"/>
      <c r="K179" s="18"/>
      <c r="M179" s="17" t="str">
        <f t="shared" si="0"/>
        <v xml:space="preserve"> </v>
      </c>
    </row>
    <row r="180" spans="3:13" x14ac:dyDescent="0.25">
      <c r="C180" s="19"/>
      <c r="D180" s="19"/>
      <c r="F180" s="17"/>
      <c r="G180" s="21"/>
      <c r="I180" s="20"/>
      <c r="J180" s="18"/>
      <c r="K180" s="18"/>
      <c r="M180" s="17" t="str">
        <f t="shared" si="0"/>
        <v xml:space="preserve"> </v>
      </c>
    </row>
    <row r="181" spans="3:13" x14ac:dyDescent="0.25">
      <c r="C181" s="19"/>
      <c r="D181" s="19"/>
      <c r="F181" s="17"/>
      <c r="G181" s="21"/>
      <c r="I181" s="20"/>
      <c r="J181" s="18"/>
      <c r="K181" s="18"/>
      <c r="M181" s="17" t="str">
        <f t="shared" si="0"/>
        <v xml:space="preserve"> </v>
      </c>
    </row>
    <row r="182" spans="3:13" x14ac:dyDescent="0.25">
      <c r="C182" s="19"/>
      <c r="D182" s="19"/>
      <c r="F182" s="17"/>
      <c r="G182" s="21"/>
      <c r="I182" s="20"/>
      <c r="J182" s="18"/>
      <c r="K182" s="18"/>
      <c r="M182" s="17" t="str">
        <f t="shared" si="0"/>
        <v xml:space="preserve"> </v>
      </c>
    </row>
    <row r="183" spans="3:13" x14ac:dyDescent="0.25">
      <c r="C183" s="19"/>
      <c r="D183" s="19"/>
      <c r="F183" s="17"/>
      <c r="G183" s="21"/>
      <c r="I183" s="20"/>
      <c r="J183" s="18"/>
      <c r="K183" s="18"/>
      <c r="M183" s="17" t="str">
        <f t="shared" si="0"/>
        <v xml:space="preserve"> </v>
      </c>
    </row>
    <row r="184" spans="3:13" x14ac:dyDescent="0.25">
      <c r="C184" s="19"/>
      <c r="D184" s="19"/>
      <c r="F184" s="17"/>
      <c r="G184" s="21"/>
      <c r="I184" s="20"/>
      <c r="J184" s="18"/>
      <c r="K184" s="18"/>
      <c r="M184" s="17" t="str">
        <f t="shared" si="0"/>
        <v xml:space="preserve"> </v>
      </c>
    </row>
    <row r="185" spans="3:13" x14ac:dyDescent="0.25">
      <c r="C185" s="19"/>
      <c r="D185" s="19"/>
      <c r="F185" s="17"/>
      <c r="G185" s="21"/>
      <c r="I185" s="20"/>
      <c r="J185" s="18"/>
      <c r="K185" s="18"/>
      <c r="M185" s="17" t="str">
        <f t="shared" si="0"/>
        <v xml:space="preserve"> </v>
      </c>
    </row>
    <row r="186" spans="3:13" x14ac:dyDescent="0.25">
      <c r="C186" s="19"/>
      <c r="D186" s="19"/>
      <c r="F186" s="17"/>
      <c r="G186" s="21"/>
      <c r="I186" s="20"/>
      <c r="J186" s="18"/>
      <c r="K186" s="18"/>
      <c r="M186" s="17" t="str">
        <f t="shared" si="0"/>
        <v xml:space="preserve"> </v>
      </c>
    </row>
    <row r="187" spans="3:13" x14ac:dyDescent="0.25">
      <c r="C187" s="19"/>
      <c r="D187" s="19"/>
      <c r="F187" s="17"/>
      <c r="G187" s="21"/>
      <c r="I187" s="20"/>
      <c r="J187" s="18"/>
      <c r="K187" s="18"/>
      <c r="M187" s="17" t="str">
        <f t="shared" si="0"/>
        <v xml:space="preserve"> </v>
      </c>
    </row>
    <row r="188" spans="3:13" x14ac:dyDescent="0.25">
      <c r="C188" s="19"/>
      <c r="D188" s="19"/>
      <c r="F188" s="17" t="str">
        <f t="shared" ref="F188:F251" si="1">IF(C188&gt;0,IF(D188&gt;0,D188-C188, "ENTER #")," ")</f>
        <v xml:space="preserve"> </v>
      </c>
      <c r="G188" s="21"/>
      <c r="I188" s="20"/>
      <c r="J188" s="18"/>
      <c r="K188" s="18"/>
      <c r="M188" s="17" t="str">
        <f t="shared" ref="M188:M251" si="2">IF(J188&gt;0,IF(K188&gt;0,K188-J188, "ENTER #")," ")</f>
        <v xml:space="preserve"> </v>
      </c>
    </row>
    <row r="189" spans="3:13" x14ac:dyDescent="0.25">
      <c r="C189" s="19"/>
      <c r="D189" s="19"/>
      <c r="F189" s="17" t="str">
        <f t="shared" si="1"/>
        <v xml:space="preserve"> </v>
      </c>
      <c r="G189" s="21"/>
      <c r="I189" s="20"/>
      <c r="J189" s="18"/>
      <c r="K189" s="18"/>
      <c r="M189" s="17" t="str">
        <f t="shared" si="2"/>
        <v xml:space="preserve"> </v>
      </c>
    </row>
    <row r="190" spans="3:13" x14ac:dyDescent="0.25">
      <c r="C190" s="19"/>
      <c r="D190" s="19"/>
      <c r="F190" s="17" t="str">
        <f t="shared" si="1"/>
        <v xml:space="preserve"> </v>
      </c>
      <c r="G190" s="21"/>
      <c r="I190" s="20"/>
      <c r="J190" s="18"/>
      <c r="K190" s="18"/>
      <c r="M190" s="17" t="str">
        <f t="shared" si="2"/>
        <v xml:space="preserve"> </v>
      </c>
    </row>
    <row r="191" spans="3:13" x14ac:dyDescent="0.25">
      <c r="C191" s="19"/>
      <c r="D191" s="19"/>
      <c r="F191" s="17" t="str">
        <f t="shared" si="1"/>
        <v xml:space="preserve"> </v>
      </c>
      <c r="G191" s="21"/>
      <c r="I191" s="20"/>
      <c r="J191" s="18"/>
      <c r="K191" s="18"/>
      <c r="M191" s="17" t="str">
        <f t="shared" si="2"/>
        <v xml:space="preserve"> </v>
      </c>
    </row>
    <row r="192" spans="3:13" x14ac:dyDescent="0.25">
      <c r="C192" s="19"/>
      <c r="D192" s="19"/>
      <c r="F192" s="17" t="str">
        <f t="shared" si="1"/>
        <v xml:space="preserve"> </v>
      </c>
      <c r="G192" s="21"/>
      <c r="I192" s="20"/>
      <c r="J192" s="18"/>
      <c r="K192" s="18"/>
      <c r="M192" s="17" t="str">
        <f t="shared" si="2"/>
        <v xml:space="preserve"> </v>
      </c>
    </row>
    <row r="193" spans="3:13" x14ac:dyDescent="0.25">
      <c r="C193" s="19"/>
      <c r="D193" s="19"/>
      <c r="F193" s="17" t="str">
        <f t="shared" si="1"/>
        <v xml:space="preserve"> </v>
      </c>
      <c r="G193" s="21"/>
      <c r="I193" s="20"/>
      <c r="J193" s="18"/>
      <c r="K193" s="18"/>
      <c r="M193" s="17" t="str">
        <f t="shared" si="2"/>
        <v xml:space="preserve"> </v>
      </c>
    </row>
    <row r="194" spans="3:13" x14ac:dyDescent="0.25">
      <c r="C194" s="19"/>
      <c r="D194" s="19"/>
      <c r="F194" s="17" t="str">
        <f t="shared" si="1"/>
        <v xml:space="preserve"> </v>
      </c>
      <c r="G194" s="21"/>
      <c r="I194" s="20"/>
      <c r="J194" s="18"/>
      <c r="K194" s="18"/>
      <c r="M194" s="17" t="str">
        <f t="shared" si="2"/>
        <v xml:space="preserve"> </v>
      </c>
    </row>
    <row r="195" spans="3:13" x14ac:dyDescent="0.25">
      <c r="C195" s="19"/>
      <c r="D195" s="19"/>
      <c r="F195" s="17" t="str">
        <f t="shared" si="1"/>
        <v xml:space="preserve"> </v>
      </c>
      <c r="G195" s="21"/>
      <c r="I195" s="20"/>
      <c r="J195" s="18"/>
      <c r="K195" s="18"/>
      <c r="M195" s="17" t="str">
        <f t="shared" si="2"/>
        <v xml:space="preserve"> </v>
      </c>
    </row>
    <row r="196" spans="3:13" x14ac:dyDescent="0.25">
      <c r="C196" s="19"/>
      <c r="D196" s="19"/>
      <c r="F196" s="17" t="str">
        <f t="shared" si="1"/>
        <v xml:space="preserve"> </v>
      </c>
      <c r="G196" s="21"/>
      <c r="I196" s="20"/>
      <c r="J196" s="18"/>
      <c r="K196" s="18"/>
      <c r="M196" s="17" t="str">
        <f t="shared" si="2"/>
        <v xml:space="preserve"> </v>
      </c>
    </row>
    <row r="197" spans="3:13" x14ac:dyDescent="0.25">
      <c r="C197" s="19"/>
      <c r="D197" s="19"/>
      <c r="F197" s="17" t="str">
        <f t="shared" si="1"/>
        <v xml:space="preserve"> </v>
      </c>
      <c r="G197" s="21"/>
      <c r="I197" s="20"/>
      <c r="J197" s="18"/>
      <c r="K197" s="18"/>
      <c r="M197" s="17" t="str">
        <f t="shared" si="2"/>
        <v xml:space="preserve"> </v>
      </c>
    </row>
    <row r="198" spans="3:13" x14ac:dyDescent="0.25">
      <c r="C198" s="19"/>
      <c r="D198" s="19"/>
      <c r="F198" s="17" t="str">
        <f t="shared" si="1"/>
        <v xml:space="preserve"> </v>
      </c>
      <c r="G198" s="21"/>
      <c r="I198" s="20"/>
      <c r="J198" s="18"/>
      <c r="K198" s="18"/>
      <c r="M198" s="17" t="str">
        <f t="shared" si="2"/>
        <v xml:space="preserve"> </v>
      </c>
    </row>
    <row r="199" spans="3:13" x14ac:dyDescent="0.25">
      <c r="C199" s="19"/>
      <c r="D199" s="19"/>
      <c r="F199" s="17" t="str">
        <f t="shared" si="1"/>
        <v xml:space="preserve"> </v>
      </c>
      <c r="G199" s="21"/>
      <c r="I199" s="20"/>
      <c r="J199" s="18"/>
      <c r="K199" s="18"/>
      <c r="M199" s="17" t="str">
        <f t="shared" si="2"/>
        <v xml:space="preserve"> </v>
      </c>
    </row>
    <row r="200" spans="3:13" x14ac:dyDescent="0.25">
      <c r="C200" s="19"/>
      <c r="D200" s="19"/>
      <c r="F200" s="17" t="str">
        <f t="shared" si="1"/>
        <v xml:space="preserve"> </v>
      </c>
      <c r="G200" s="21"/>
      <c r="I200" s="20"/>
      <c r="J200" s="18"/>
      <c r="K200" s="18"/>
      <c r="M200" s="17" t="str">
        <f t="shared" si="2"/>
        <v xml:space="preserve"> </v>
      </c>
    </row>
    <row r="201" spans="3:13" x14ac:dyDescent="0.25">
      <c r="C201" s="19"/>
      <c r="D201" s="19"/>
      <c r="F201" s="17" t="str">
        <f t="shared" si="1"/>
        <v xml:space="preserve"> </v>
      </c>
      <c r="G201" s="21"/>
      <c r="I201" s="20"/>
      <c r="J201" s="18"/>
      <c r="K201" s="18"/>
      <c r="M201" s="17" t="str">
        <f t="shared" si="2"/>
        <v xml:space="preserve"> </v>
      </c>
    </row>
    <row r="202" spans="3:13" x14ac:dyDescent="0.25">
      <c r="C202" s="19"/>
      <c r="D202" s="19"/>
      <c r="F202" s="17" t="str">
        <f t="shared" si="1"/>
        <v xml:space="preserve"> </v>
      </c>
      <c r="G202" s="21"/>
      <c r="I202" s="20"/>
      <c r="J202" s="18"/>
      <c r="K202" s="18"/>
      <c r="M202" s="17" t="str">
        <f t="shared" si="2"/>
        <v xml:space="preserve"> </v>
      </c>
    </row>
    <row r="203" spans="3:13" x14ac:dyDescent="0.25">
      <c r="C203" s="19"/>
      <c r="D203" s="19"/>
      <c r="F203" s="17" t="str">
        <f t="shared" si="1"/>
        <v xml:space="preserve"> </v>
      </c>
      <c r="G203" s="21"/>
      <c r="I203" s="20"/>
      <c r="J203" s="18"/>
      <c r="K203" s="18"/>
      <c r="M203" s="17" t="str">
        <f t="shared" si="2"/>
        <v xml:space="preserve"> </v>
      </c>
    </row>
    <row r="204" spans="3:13" x14ac:dyDescent="0.25">
      <c r="C204" s="19"/>
      <c r="D204" s="19"/>
      <c r="F204" s="17" t="str">
        <f t="shared" si="1"/>
        <v xml:space="preserve"> </v>
      </c>
      <c r="G204" s="21"/>
      <c r="I204" s="20"/>
      <c r="J204" s="18"/>
      <c r="K204" s="18"/>
      <c r="M204" s="17" t="str">
        <f t="shared" si="2"/>
        <v xml:space="preserve"> </v>
      </c>
    </row>
    <row r="205" spans="3:13" x14ac:dyDescent="0.25">
      <c r="C205" s="19"/>
      <c r="D205" s="19"/>
      <c r="F205" s="17" t="str">
        <f t="shared" si="1"/>
        <v xml:space="preserve"> </v>
      </c>
      <c r="G205" s="21"/>
      <c r="I205" s="20"/>
      <c r="J205" s="18"/>
      <c r="K205" s="18"/>
      <c r="M205" s="17" t="str">
        <f t="shared" si="2"/>
        <v xml:space="preserve"> </v>
      </c>
    </row>
    <row r="206" spans="3:13" x14ac:dyDescent="0.25">
      <c r="C206" s="19"/>
      <c r="D206" s="19"/>
      <c r="F206" s="17" t="str">
        <f t="shared" si="1"/>
        <v xml:space="preserve"> </v>
      </c>
      <c r="G206" s="21"/>
      <c r="I206" s="20"/>
      <c r="J206" s="18"/>
      <c r="K206" s="18"/>
      <c r="M206" s="17" t="str">
        <f t="shared" si="2"/>
        <v xml:space="preserve"> </v>
      </c>
    </row>
    <row r="207" spans="3:13" x14ac:dyDescent="0.25">
      <c r="C207" s="19"/>
      <c r="D207" s="19"/>
      <c r="F207" s="17" t="str">
        <f t="shared" si="1"/>
        <v xml:space="preserve"> </v>
      </c>
      <c r="G207" s="21"/>
      <c r="I207" s="20"/>
      <c r="J207" s="18"/>
      <c r="K207" s="18"/>
      <c r="M207" s="17" t="str">
        <f t="shared" si="2"/>
        <v xml:space="preserve"> </v>
      </c>
    </row>
    <row r="208" spans="3:13" x14ac:dyDescent="0.25">
      <c r="C208" s="19"/>
      <c r="D208" s="19"/>
      <c r="F208" s="17" t="str">
        <f t="shared" si="1"/>
        <v xml:space="preserve"> </v>
      </c>
      <c r="G208" s="21"/>
      <c r="I208" s="20"/>
      <c r="J208" s="18"/>
      <c r="K208" s="18"/>
      <c r="M208" s="17" t="str">
        <f t="shared" si="2"/>
        <v xml:space="preserve"> </v>
      </c>
    </row>
    <row r="209" spans="3:13" x14ac:dyDescent="0.25">
      <c r="C209" s="19"/>
      <c r="D209" s="19"/>
      <c r="F209" s="17" t="str">
        <f t="shared" si="1"/>
        <v xml:space="preserve"> </v>
      </c>
      <c r="G209" s="21"/>
      <c r="I209" s="20"/>
      <c r="J209" s="18"/>
      <c r="K209" s="18"/>
      <c r="M209" s="17" t="str">
        <f t="shared" si="2"/>
        <v xml:space="preserve"> </v>
      </c>
    </row>
    <row r="210" spans="3:13" x14ac:dyDescent="0.25">
      <c r="C210" s="19"/>
      <c r="D210" s="19"/>
      <c r="F210" s="17" t="str">
        <f t="shared" si="1"/>
        <v xml:space="preserve"> </v>
      </c>
      <c r="G210" s="21"/>
      <c r="I210" s="20"/>
      <c r="J210" s="18"/>
      <c r="K210" s="18"/>
      <c r="M210" s="17" t="str">
        <f t="shared" si="2"/>
        <v xml:space="preserve"> </v>
      </c>
    </row>
    <row r="211" spans="3:13" x14ac:dyDescent="0.25">
      <c r="C211" s="19"/>
      <c r="D211" s="19"/>
      <c r="F211" s="17" t="str">
        <f t="shared" si="1"/>
        <v xml:space="preserve"> </v>
      </c>
      <c r="G211" s="21"/>
      <c r="I211" s="20"/>
      <c r="J211" s="18"/>
      <c r="K211" s="18"/>
      <c r="M211" s="17" t="str">
        <f t="shared" si="2"/>
        <v xml:space="preserve"> </v>
      </c>
    </row>
    <row r="212" spans="3:13" x14ac:dyDescent="0.25">
      <c r="C212" s="19"/>
      <c r="D212" s="19"/>
      <c r="F212" s="17" t="str">
        <f t="shared" si="1"/>
        <v xml:space="preserve"> </v>
      </c>
      <c r="G212" s="21"/>
      <c r="I212" s="20"/>
      <c r="J212" s="18"/>
      <c r="K212" s="18"/>
      <c r="M212" s="17" t="str">
        <f t="shared" si="2"/>
        <v xml:space="preserve"> </v>
      </c>
    </row>
    <row r="213" spans="3:13" x14ac:dyDescent="0.25">
      <c r="C213" s="19"/>
      <c r="D213" s="19"/>
      <c r="F213" s="17" t="str">
        <f t="shared" si="1"/>
        <v xml:space="preserve"> </v>
      </c>
      <c r="G213" s="21"/>
      <c r="I213" s="20"/>
      <c r="J213" s="18"/>
      <c r="K213" s="18"/>
      <c r="M213" s="17" t="str">
        <f t="shared" si="2"/>
        <v xml:space="preserve"> </v>
      </c>
    </row>
    <row r="214" spans="3:13" x14ac:dyDescent="0.25">
      <c r="C214" s="19"/>
      <c r="D214" s="19"/>
      <c r="F214" s="17" t="str">
        <f t="shared" si="1"/>
        <v xml:space="preserve"> </v>
      </c>
      <c r="G214" s="21"/>
      <c r="I214" s="20"/>
      <c r="J214" s="18"/>
      <c r="K214" s="18"/>
      <c r="M214" s="17" t="str">
        <f t="shared" si="2"/>
        <v xml:space="preserve"> </v>
      </c>
    </row>
    <row r="215" spans="3:13" x14ac:dyDescent="0.25">
      <c r="C215" s="19"/>
      <c r="D215" s="19"/>
      <c r="F215" s="17" t="str">
        <f t="shared" si="1"/>
        <v xml:space="preserve"> </v>
      </c>
      <c r="G215" s="21"/>
      <c r="I215" s="20"/>
      <c r="J215" s="18"/>
      <c r="K215" s="18"/>
      <c r="M215" s="17" t="str">
        <f t="shared" si="2"/>
        <v xml:space="preserve"> </v>
      </c>
    </row>
    <row r="216" spans="3:13" x14ac:dyDescent="0.25">
      <c r="C216" s="19"/>
      <c r="D216" s="19"/>
      <c r="F216" s="17" t="str">
        <f t="shared" si="1"/>
        <v xml:space="preserve"> </v>
      </c>
      <c r="G216" s="21"/>
      <c r="I216" s="20"/>
      <c r="J216" s="18"/>
      <c r="K216" s="18"/>
      <c r="M216" s="17" t="str">
        <f t="shared" si="2"/>
        <v xml:space="preserve"> </v>
      </c>
    </row>
    <row r="217" spans="3:13" x14ac:dyDescent="0.25">
      <c r="C217" s="19"/>
      <c r="D217" s="19"/>
      <c r="F217" s="17" t="str">
        <f t="shared" si="1"/>
        <v xml:space="preserve"> </v>
      </c>
      <c r="G217" s="21"/>
      <c r="I217" s="20"/>
      <c r="J217" s="18"/>
      <c r="K217" s="18"/>
      <c r="M217" s="17" t="str">
        <f t="shared" si="2"/>
        <v xml:space="preserve"> </v>
      </c>
    </row>
    <row r="218" spans="3:13" x14ac:dyDescent="0.25">
      <c r="C218" s="19"/>
      <c r="D218" s="19"/>
      <c r="F218" s="17" t="str">
        <f t="shared" si="1"/>
        <v xml:space="preserve"> </v>
      </c>
      <c r="G218" s="21"/>
      <c r="I218" s="20"/>
      <c r="J218" s="18"/>
      <c r="K218" s="18"/>
      <c r="M218" s="17" t="str">
        <f t="shared" si="2"/>
        <v xml:space="preserve"> </v>
      </c>
    </row>
    <row r="219" spans="3:13" x14ac:dyDescent="0.25">
      <c r="C219" s="19"/>
      <c r="D219" s="19"/>
      <c r="F219" s="17" t="str">
        <f t="shared" si="1"/>
        <v xml:space="preserve"> </v>
      </c>
      <c r="G219" s="21"/>
      <c r="I219" s="20"/>
      <c r="J219" s="18"/>
      <c r="K219" s="18"/>
      <c r="M219" s="17" t="str">
        <f t="shared" si="2"/>
        <v xml:space="preserve"> </v>
      </c>
    </row>
    <row r="220" spans="3:13" x14ac:dyDescent="0.25">
      <c r="C220" s="19"/>
      <c r="D220" s="19"/>
      <c r="F220" s="17" t="str">
        <f t="shared" si="1"/>
        <v xml:space="preserve"> </v>
      </c>
      <c r="G220" s="21"/>
      <c r="I220" s="20"/>
      <c r="J220" s="18"/>
      <c r="K220" s="18"/>
      <c r="M220" s="17" t="str">
        <f t="shared" si="2"/>
        <v xml:space="preserve"> </v>
      </c>
    </row>
    <row r="221" spans="3:13" x14ac:dyDescent="0.25">
      <c r="C221" s="19"/>
      <c r="D221" s="19"/>
      <c r="F221" s="17" t="str">
        <f t="shared" si="1"/>
        <v xml:space="preserve"> </v>
      </c>
      <c r="G221" s="21"/>
      <c r="I221" s="20"/>
      <c r="J221" s="18"/>
      <c r="K221" s="18"/>
      <c r="M221" s="17" t="str">
        <f t="shared" si="2"/>
        <v xml:space="preserve"> </v>
      </c>
    </row>
    <row r="222" spans="3:13" x14ac:dyDescent="0.25">
      <c r="C222" s="19"/>
      <c r="D222" s="19"/>
      <c r="F222" s="17" t="str">
        <f t="shared" si="1"/>
        <v xml:space="preserve"> </v>
      </c>
      <c r="G222" s="21"/>
      <c r="I222" s="20"/>
      <c r="J222" s="18"/>
      <c r="K222" s="18"/>
      <c r="M222" s="17" t="str">
        <f t="shared" si="2"/>
        <v xml:space="preserve"> </v>
      </c>
    </row>
    <row r="223" spans="3:13" x14ac:dyDescent="0.25">
      <c r="C223" s="19"/>
      <c r="D223" s="19"/>
      <c r="F223" s="17" t="str">
        <f t="shared" si="1"/>
        <v xml:space="preserve"> </v>
      </c>
      <c r="G223" s="21"/>
      <c r="I223" s="20"/>
      <c r="J223" s="18"/>
      <c r="K223" s="18"/>
      <c r="M223" s="17" t="str">
        <f t="shared" si="2"/>
        <v xml:space="preserve"> </v>
      </c>
    </row>
    <row r="224" spans="3:13" x14ac:dyDescent="0.25">
      <c r="C224" s="19"/>
      <c r="D224" s="19"/>
      <c r="F224" s="17" t="str">
        <f t="shared" si="1"/>
        <v xml:space="preserve"> </v>
      </c>
      <c r="G224" s="21"/>
      <c r="I224" s="20"/>
      <c r="J224" s="18"/>
      <c r="K224" s="18"/>
      <c r="M224" s="17" t="str">
        <f t="shared" si="2"/>
        <v xml:space="preserve"> </v>
      </c>
    </row>
    <row r="225" spans="3:14" x14ac:dyDescent="0.25">
      <c r="C225" s="19"/>
      <c r="D225" s="19"/>
      <c r="F225" s="17" t="str">
        <f t="shared" si="1"/>
        <v xml:space="preserve"> </v>
      </c>
      <c r="G225" s="21"/>
      <c r="I225" s="20"/>
      <c r="J225" s="18"/>
      <c r="K225" s="18"/>
      <c r="M225" s="17" t="str">
        <f t="shared" si="2"/>
        <v xml:space="preserve"> </v>
      </c>
    </row>
    <row r="226" spans="3:14" x14ac:dyDescent="0.25">
      <c r="C226" s="19"/>
      <c r="D226" s="19"/>
      <c r="F226" s="17" t="str">
        <f t="shared" si="1"/>
        <v xml:space="preserve"> </v>
      </c>
      <c r="G226" s="21"/>
      <c r="I226" s="20"/>
      <c r="J226" s="18"/>
      <c r="K226" s="18"/>
      <c r="M226" s="17" t="str">
        <f t="shared" si="2"/>
        <v xml:space="preserve"> </v>
      </c>
    </row>
    <row r="227" spans="3:14" x14ac:dyDescent="0.25">
      <c r="C227" s="19"/>
      <c r="D227" s="19"/>
      <c r="F227" s="17" t="str">
        <f t="shared" si="1"/>
        <v xml:space="preserve"> </v>
      </c>
      <c r="G227" s="21"/>
      <c r="I227" s="20"/>
      <c r="J227" s="18"/>
      <c r="K227" s="18"/>
      <c r="M227" s="17" t="str">
        <f t="shared" si="2"/>
        <v xml:space="preserve"> </v>
      </c>
    </row>
    <row r="228" spans="3:14" x14ac:dyDescent="0.25">
      <c r="C228" s="19"/>
      <c r="D228" s="19"/>
      <c r="F228" s="17" t="str">
        <f t="shared" si="1"/>
        <v xml:space="preserve"> </v>
      </c>
      <c r="G228" s="21"/>
      <c r="I228" s="20"/>
      <c r="J228" s="18"/>
      <c r="K228" s="18"/>
      <c r="M228" s="17" t="str">
        <f t="shared" si="2"/>
        <v xml:space="preserve"> </v>
      </c>
      <c r="N228" s="2" t="str">
        <f t="shared" ref="N228:N259" si="3">IF(J228&gt;0,ROUND(M228,2)," ")</f>
        <v xml:space="preserve"> </v>
      </c>
    </row>
    <row r="229" spans="3:14" x14ac:dyDescent="0.25">
      <c r="C229" s="19"/>
      <c r="D229" s="19"/>
      <c r="F229" s="17" t="str">
        <f t="shared" si="1"/>
        <v xml:space="preserve"> </v>
      </c>
      <c r="G229" s="21"/>
      <c r="I229" s="20"/>
      <c r="J229" s="18"/>
      <c r="K229" s="18"/>
      <c r="M229" s="17" t="str">
        <f t="shared" si="2"/>
        <v xml:space="preserve"> </v>
      </c>
      <c r="N229" s="2" t="str">
        <f t="shared" si="3"/>
        <v xml:space="preserve"> </v>
      </c>
    </row>
    <row r="230" spans="3:14" x14ac:dyDescent="0.25">
      <c r="C230" s="19"/>
      <c r="D230" s="19"/>
      <c r="F230" s="17" t="str">
        <f t="shared" si="1"/>
        <v xml:space="preserve"> </v>
      </c>
      <c r="G230" s="21"/>
      <c r="I230" s="20"/>
      <c r="J230" s="18"/>
      <c r="K230" s="18"/>
      <c r="M230" s="17" t="str">
        <f t="shared" si="2"/>
        <v xml:space="preserve"> </v>
      </c>
      <c r="N230" s="2" t="str">
        <f t="shared" si="3"/>
        <v xml:space="preserve"> </v>
      </c>
    </row>
    <row r="231" spans="3:14" x14ac:dyDescent="0.25">
      <c r="C231" s="19"/>
      <c r="D231" s="19"/>
      <c r="F231" s="17" t="str">
        <f t="shared" si="1"/>
        <v xml:space="preserve"> </v>
      </c>
      <c r="G231" s="21"/>
      <c r="I231" s="20"/>
      <c r="J231" s="18"/>
      <c r="K231" s="18"/>
      <c r="M231" s="17" t="str">
        <f t="shared" si="2"/>
        <v xml:space="preserve"> </v>
      </c>
      <c r="N231" s="2" t="str">
        <f t="shared" si="3"/>
        <v xml:space="preserve"> </v>
      </c>
    </row>
    <row r="232" spans="3:14" x14ac:dyDescent="0.25">
      <c r="C232" s="19"/>
      <c r="D232" s="19"/>
      <c r="F232" s="17" t="str">
        <f t="shared" si="1"/>
        <v xml:space="preserve"> </v>
      </c>
      <c r="G232" s="21"/>
      <c r="I232" s="20"/>
      <c r="J232" s="18"/>
      <c r="K232" s="18"/>
      <c r="M232" s="17" t="str">
        <f t="shared" si="2"/>
        <v xml:space="preserve"> </v>
      </c>
      <c r="N232" s="2" t="str">
        <f t="shared" si="3"/>
        <v xml:space="preserve"> </v>
      </c>
    </row>
    <row r="233" spans="3:14" x14ac:dyDescent="0.25">
      <c r="C233" s="19"/>
      <c r="D233" s="19"/>
      <c r="F233" s="17" t="str">
        <f t="shared" si="1"/>
        <v xml:space="preserve"> </v>
      </c>
      <c r="G233" s="21"/>
      <c r="I233" s="20"/>
      <c r="J233" s="18"/>
      <c r="K233" s="18"/>
      <c r="M233" s="17" t="str">
        <f t="shared" si="2"/>
        <v xml:space="preserve"> </v>
      </c>
      <c r="N233" s="2" t="str">
        <f t="shared" si="3"/>
        <v xml:space="preserve"> </v>
      </c>
    </row>
    <row r="234" spans="3:14" x14ac:dyDescent="0.25">
      <c r="C234" s="19"/>
      <c r="D234" s="19"/>
      <c r="F234" s="17" t="str">
        <f t="shared" si="1"/>
        <v xml:space="preserve"> </v>
      </c>
      <c r="G234" s="21"/>
      <c r="I234" s="20"/>
      <c r="J234" s="18"/>
      <c r="K234" s="18"/>
      <c r="M234" s="17" t="str">
        <f t="shared" si="2"/>
        <v xml:space="preserve"> </v>
      </c>
      <c r="N234" s="2" t="str">
        <f t="shared" si="3"/>
        <v xml:space="preserve"> </v>
      </c>
    </row>
    <row r="235" spans="3:14" x14ac:dyDescent="0.25">
      <c r="C235" s="19"/>
      <c r="D235" s="19"/>
      <c r="F235" s="17" t="str">
        <f t="shared" si="1"/>
        <v xml:space="preserve"> </v>
      </c>
      <c r="G235" s="21"/>
      <c r="I235" s="20"/>
      <c r="J235" s="18"/>
      <c r="K235" s="18"/>
      <c r="M235" s="17" t="str">
        <f t="shared" si="2"/>
        <v xml:space="preserve"> </v>
      </c>
      <c r="N235" s="2" t="str">
        <f t="shared" si="3"/>
        <v xml:space="preserve"> </v>
      </c>
    </row>
    <row r="236" spans="3:14" x14ac:dyDescent="0.25">
      <c r="C236" s="19"/>
      <c r="D236" s="19"/>
      <c r="F236" s="17" t="str">
        <f t="shared" si="1"/>
        <v xml:space="preserve"> </v>
      </c>
      <c r="G236" s="21"/>
      <c r="I236" s="20"/>
      <c r="J236" s="18"/>
      <c r="K236" s="18"/>
      <c r="M236" s="17" t="str">
        <f t="shared" si="2"/>
        <v xml:space="preserve"> </v>
      </c>
      <c r="N236" s="2" t="str">
        <f t="shared" si="3"/>
        <v xml:space="preserve"> </v>
      </c>
    </row>
    <row r="237" spans="3:14" x14ac:dyDescent="0.25">
      <c r="C237" s="19"/>
      <c r="D237" s="19"/>
      <c r="F237" s="17" t="str">
        <f t="shared" si="1"/>
        <v xml:space="preserve"> </v>
      </c>
      <c r="G237" s="21"/>
      <c r="I237" s="20"/>
      <c r="J237" s="18"/>
      <c r="K237" s="18"/>
      <c r="M237" s="17" t="str">
        <f t="shared" si="2"/>
        <v xml:space="preserve"> </v>
      </c>
      <c r="N237" s="2" t="str">
        <f t="shared" si="3"/>
        <v xml:space="preserve"> </v>
      </c>
    </row>
    <row r="238" spans="3:14" x14ac:dyDescent="0.25">
      <c r="C238" s="19"/>
      <c r="D238" s="19"/>
      <c r="F238" s="17" t="str">
        <f t="shared" si="1"/>
        <v xml:space="preserve"> </v>
      </c>
      <c r="G238" s="21"/>
      <c r="I238" s="20"/>
      <c r="J238" s="18"/>
      <c r="K238" s="18"/>
      <c r="M238" s="17" t="str">
        <f t="shared" si="2"/>
        <v xml:space="preserve"> </v>
      </c>
      <c r="N238" s="2" t="str">
        <f t="shared" si="3"/>
        <v xml:space="preserve"> </v>
      </c>
    </row>
    <row r="239" spans="3:14" x14ac:dyDescent="0.25">
      <c r="C239" s="19"/>
      <c r="D239" s="19"/>
      <c r="F239" s="17" t="str">
        <f t="shared" si="1"/>
        <v xml:space="preserve"> </v>
      </c>
      <c r="G239" s="21"/>
      <c r="I239" s="20"/>
      <c r="J239" s="18"/>
      <c r="K239" s="18"/>
      <c r="M239" s="17" t="str">
        <f t="shared" si="2"/>
        <v xml:space="preserve"> </v>
      </c>
      <c r="N239" s="2" t="str">
        <f t="shared" si="3"/>
        <v xml:space="preserve"> </v>
      </c>
    </row>
    <row r="240" spans="3:14" x14ac:dyDescent="0.25">
      <c r="C240" s="19"/>
      <c r="D240" s="19"/>
      <c r="F240" s="17" t="str">
        <f t="shared" si="1"/>
        <v xml:space="preserve"> </v>
      </c>
      <c r="G240" s="21"/>
      <c r="I240" s="20"/>
      <c r="J240" s="18"/>
      <c r="K240" s="18"/>
      <c r="M240" s="17" t="str">
        <f t="shared" si="2"/>
        <v xml:space="preserve"> </v>
      </c>
      <c r="N240" s="2" t="str">
        <f t="shared" si="3"/>
        <v xml:space="preserve"> </v>
      </c>
    </row>
    <row r="241" spans="3:14" x14ac:dyDescent="0.25">
      <c r="C241" s="19"/>
      <c r="D241" s="19"/>
      <c r="F241" s="17" t="str">
        <f t="shared" si="1"/>
        <v xml:space="preserve"> </v>
      </c>
      <c r="G241" s="21"/>
      <c r="I241" s="20"/>
      <c r="J241" s="18"/>
      <c r="K241" s="18"/>
      <c r="M241" s="17" t="str">
        <f t="shared" si="2"/>
        <v xml:space="preserve"> </v>
      </c>
      <c r="N241" s="2" t="str">
        <f t="shared" si="3"/>
        <v xml:space="preserve"> </v>
      </c>
    </row>
    <row r="242" spans="3:14" x14ac:dyDescent="0.25">
      <c r="C242" s="19"/>
      <c r="D242" s="19"/>
      <c r="F242" s="17" t="str">
        <f t="shared" si="1"/>
        <v xml:space="preserve"> </v>
      </c>
      <c r="G242" s="21"/>
      <c r="I242" s="20"/>
      <c r="J242" s="18"/>
      <c r="K242" s="18"/>
      <c r="M242" s="17" t="str">
        <f t="shared" si="2"/>
        <v xml:space="preserve"> </v>
      </c>
      <c r="N242" s="2" t="str">
        <f t="shared" si="3"/>
        <v xml:space="preserve"> </v>
      </c>
    </row>
    <row r="243" spans="3:14" x14ac:dyDescent="0.25">
      <c r="C243" s="19"/>
      <c r="D243" s="19"/>
      <c r="F243" s="17" t="str">
        <f t="shared" si="1"/>
        <v xml:space="preserve"> </v>
      </c>
      <c r="G243" s="21"/>
      <c r="I243" s="20"/>
      <c r="J243" s="18"/>
      <c r="K243" s="18"/>
      <c r="M243" s="17" t="str">
        <f t="shared" si="2"/>
        <v xml:space="preserve"> </v>
      </c>
      <c r="N243" s="2" t="str">
        <f t="shared" si="3"/>
        <v xml:space="preserve"> </v>
      </c>
    </row>
    <row r="244" spans="3:14" x14ac:dyDescent="0.25">
      <c r="C244" s="19"/>
      <c r="D244" s="19"/>
      <c r="F244" s="17" t="str">
        <f t="shared" si="1"/>
        <v xml:space="preserve"> </v>
      </c>
      <c r="G244" s="21"/>
      <c r="I244" s="20"/>
      <c r="J244" s="18"/>
      <c r="K244" s="18"/>
      <c r="M244" s="17" t="str">
        <f t="shared" si="2"/>
        <v xml:space="preserve"> </v>
      </c>
      <c r="N244" s="2" t="str">
        <f t="shared" si="3"/>
        <v xml:space="preserve"> </v>
      </c>
    </row>
    <row r="245" spans="3:14" x14ac:dyDescent="0.25">
      <c r="C245" s="19"/>
      <c r="D245" s="19"/>
      <c r="F245" s="17" t="str">
        <f t="shared" si="1"/>
        <v xml:space="preserve"> </v>
      </c>
      <c r="G245" s="21"/>
      <c r="I245" s="20"/>
      <c r="J245" s="18"/>
      <c r="K245" s="18"/>
      <c r="M245" s="17" t="str">
        <f t="shared" si="2"/>
        <v xml:space="preserve"> </v>
      </c>
      <c r="N245" s="2" t="str">
        <f t="shared" si="3"/>
        <v xml:space="preserve"> </v>
      </c>
    </row>
    <row r="246" spans="3:14" x14ac:dyDescent="0.25">
      <c r="C246" s="19"/>
      <c r="D246" s="19"/>
      <c r="F246" s="17" t="str">
        <f t="shared" si="1"/>
        <v xml:space="preserve"> </v>
      </c>
      <c r="G246" s="21"/>
      <c r="I246" s="20"/>
      <c r="J246" s="18"/>
      <c r="K246" s="18"/>
      <c r="M246" s="17" t="str">
        <f t="shared" si="2"/>
        <v xml:space="preserve"> </v>
      </c>
      <c r="N246" s="2" t="str">
        <f t="shared" si="3"/>
        <v xml:space="preserve"> </v>
      </c>
    </row>
    <row r="247" spans="3:14" x14ac:dyDescent="0.25">
      <c r="C247" s="19"/>
      <c r="D247" s="19"/>
      <c r="F247" s="17" t="str">
        <f t="shared" si="1"/>
        <v xml:space="preserve"> </v>
      </c>
      <c r="G247" s="21"/>
      <c r="I247" s="20"/>
      <c r="J247" s="18"/>
      <c r="K247" s="18"/>
      <c r="M247" s="17" t="str">
        <f t="shared" si="2"/>
        <v xml:space="preserve"> </v>
      </c>
      <c r="N247" s="2" t="str">
        <f t="shared" si="3"/>
        <v xml:space="preserve"> </v>
      </c>
    </row>
    <row r="248" spans="3:14" x14ac:dyDescent="0.25">
      <c r="C248" s="19"/>
      <c r="D248" s="19"/>
      <c r="F248" s="17" t="str">
        <f t="shared" si="1"/>
        <v xml:space="preserve"> </v>
      </c>
      <c r="G248" s="21"/>
      <c r="I248" s="20"/>
      <c r="J248" s="18"/>
      <c r="K248" s="18"/>
      <c r="M248" s="17" t="str">
        <f t="shared" si="2"/>
        <v xml:space="preserve"> </v>
      </c>
      <c r="N248" s="2" t="str">
        <f t="shared" si="3"/>
        <v xml:space="preserve"> </v>
      </c>
    </row>
    <row r="249" spans="3:14" x14ac:dyDescent="0.25">
      <c r="C249" s="19"/>
      <c r="D249" s="19"/>
      <c r="F249" s="17" t="str">
        <f t="shared" si="1"/>
        <v xml:space="preserve"> </v>
      </c>
      <c r="G249" s="21"/>
      <c r="I249" s="20"/>
      <c r="J249" s="18"/>
      <c r="K249" s="18"/>
      <c r="M249" s="17" t="str">
        <f t="shared" si="2"/>
        <v xml:space="preserve"> </v>
      </c>
      <c r="N249" s="2" t="str">
        <f t="shared" si="3"/>
        <v xml:space="preserve"> </v>
      </c>
    </row>
    <row r="250" spans="3:14" x14ac:dyDescent="0.25">
      <c r="C250" s="19"/>
      <c r="D250" s="19"/>
      <c r="F250" s="17" t="str">
        <f t="shared" si="1"/>
        <v xml:space="preserve"> </v>
      </c>
      <c r="G250" s="21"/>
      <c r="I250" s="20"/>
      <c r="J250" s="18"/>
      <c r="K250" s="18"/>
      <c r="M250" s="17" t="str">
        <f t="shared" si="2"/>
        <v xml:space="preserve"> </v>
      </c>
      <c r="N250" s="2" t="str">
        <f t="shared" si="3"/>
        <v xml:space="preserve"> </v>
      </c>
    </row>
    <row r="251" spans="3:14" x14ac:dyDescent="0.25">
      <c r="C251" s="19"/>
      <c r="D251" s="19"/>
      <c r="F251" s="17" t="str">
        <f t="shared" si="1"/>
        <v xml:space="preserve"> </v>
      </c>
      <c r="G251" s="21" t="str">
        <f>IF(C251&gt;0,ROUND(F251,2)," ")</f>
        <v xml:space="preserve"> </v>
      </c>
      <c r="I251" s="20"/>
      <c r="J251" s="18"/>
      <c r="K251" s="18"/>
      <c r="M251" s="17" t="str">
        <f t="shared" si="2"/>
        <v xml:space="preserve"> </v>
      </c>
      <c r="N251" s="2" t="str">
        <f t="shared" si="3"/>
        <v xml:space="preserve"> </v>
      </c>
    </row>
    <row r="252" spans="3:14" x14ac:dyDescent="0.25">
      <c r="C252" s="19"/>
      <c r="D252" s="19"/>
      <c r="F252" s="17" t="str">
        <f t="shared" ref="F252:F315" si="4">IF(C252&gt;0,IF(D252&gt;0,D252-C252, "ENTER #")," ")</f>
        <v xml:space="preserve"> </v>
      </c>
      <c r="G252" s="21" t="str">
        <f>IF(C252&gt;0,ROUND(F252,2)," ")</f>
        <v xml:space="preserve"> </v>
      </c>
      <c r="I252" s="20"/>
      <c r="J252" s="18"/>
      <c r="K252" s="18"/>
      <c r="M252" s="17" t="str">
        <f t="shared" ref="M252:M315" si="5">IF(J252&gt;0,IF(K252&gt;0,K252-J252, "ENTER #")," ")</f>
        <v xml:space="preserve"> </v>
      </c>
      <c r="N252" s="2" t="str">
        <f t="shared" si="3"/>
        <v xml:space="preserve"> </v>
      </c>
    </row>
    <row r="253" spans="3:14" x14ac:dyDescent="0.25">
      <c r="C253" s="19"/>
      <c r="D253" s="19"/>
      <c r="F253" s="17" t="str">
        <f t="shared" si="4"/>
        <v xml:space="preserve"> </v>
      </c>
      <c r="G253" s="21" t="str">
        <f>IF(C253&gt;0,ROUND(F253,2)," ")</f>
        <v xml:space="preserve"> </v>
      </c>
      <c r="I253" s="20"/>
      <c r="J253" s="18"/>
      <c r="K253" s="18"/>
      <c r="M253" s="17" t="str">
        <f t="shared" si="5"/>
        <v xml:space="preserve"> </v>
      </c>
      <c r="N253" s="2" t="str">
        <f t="shared" si="3"/>
        <v xml:space="preserve"> </v>
      </c>
    </row>
    <row r="254" spans="3:14" x14ac:dyDescent="0.25">
      <c r="C254" s="19"/>
      <c r="D254" s="19"/>
      <c r="F254" s="17" t="str">
        <f t="shared" si="4"/>
        <v xml:space="preserve"> </v>
      </c>
      <c r="G254" s="21" t="str">
        <f>IF(C254&gt;0,ROUND(F254,2)," ")</f>
        <v xml:space="preserve"> </v>
      </c>
      <c r="I254" s="20"/>
      <c r="J254" s="18"/>
      <c r="K254" s="18"/>
      <c r="M254" s="17" t="str">
        <f t="shared" si="5"/>
        <v xml:space="preserve"> </v>
      </c>
      <c r="N254" s="2" t="str">
        <f t="shared" si="3"/>
        <v xml:space="preserve"> </v>
      </c>
    </row>
    <row r="255" spans="3:14" x14ac:dyDescent="0.25">
      <c r="C255" s="19"/>
      <c r="D255" s="19"/>
      <c r="F255" s="17" t="str">
        <f t="shared" si="4"/>
        <v xml:space="preserve"> </v>
      </c>
      <c r="G255" s="21" t="str">
        <f>IF(C255&gt;0,ROUND(F255,2)," ")</f>
        <v xml:space="preserve"> </v>
      </c>
      <c r="I255" s="20"/>
      <c r="J255" s="18"/>
      <c r="K255" s="18"/>
      <c r="M255" s="17" t="str">
        <f t="shared" si="5"/>
        <v xml:space="preserve"> </v>
      </c>
      <c r="N255" s="2" t="str">
        <f t="shared" si="3"/>
        <v xml:space="preserve"> </v>
      </c>
    </row>
    <row r="256" spans="3:14" x14ac:dyDescent="0.25">
      <c r="C256" s="19"/>
      <c r="D256" s="19"/>
      <c r="F256" s="17" t="str">
        <f t="shared" si="4"/>
        <v xml:space="preserve"> </v>
      </c>
      <c r="I256" s="20"/>
      <c r="J256" s="18"/>
      <c r="K256" s="18"/>
      <c r="M256" s="17" t="str">
        <f t="shared" si="5"/>
        <v xml:space="preserve"> </v>
      </c>
      <c r="N256" s="2" t="str">
        <f t="shared" si="3"/>
        <v xml:space="preserve"> </v>
      </c>
    </row>
    <row r="257" spans="3:14" x14ac:dyDescent="0.25">
      <c r="C257" s="19"/>
      <c r="D257" s="19"/>
      <c r="F257" s="17" t="str">
        <f t="shared" si="4"/>
        <v xml:space="preserve"> </v>
      </c>
      <c r="I257" s="20"/>
      <c r="J257" s="18"/>
      <c r="K257" s="18"/>
      <c r="M257" s="17" t="str">
        <f t="shared" si="5"/>
        <v xml:space="preserve"> </v>
      </c>
      <c r="N257" s="2" t="str">
        <f t="shared" si="3"/>
        <v xml:space="preserve"> </v>
      </c>
    </row>
    <row r="258" spans="3:14" x14ac:dyDescent="0.25">
      <c r="C258" s="19"/>
      <c r="D258" s="19"/>
      <c r="F258" s="17" t="str">
        <f t="shared" si="4"/>
        <v xml:space="preserve"> </v>
      </c>
      <c r="I258" s="20"/>
      <c r="J258" s="18"/>
      <c r="K258" s="18"/>
      <c r="M258" s="17" t="str">
        <f t="shared" si="5"/>
        <v xml:space="preserve"> </v>
      </c>
      <c r="N258" s="2" t="str">
        <f t="shared" si="3"/>
        <v xml:space="preserve"> </v>
      </c>
    </row>
    <row r="259" spans="3:14" x14ac:dyDescent="0.25">
      <c r="C259" s="19"/>
      <c r="D259" s="19"/>
      <c r="F259" s="17" t="str">
        <f t="shared" si="4"/>
        <v xml:space="preserve"> </v>
      </c>
      <c r="I259" s="20"/>
      <c r="J259" s="18"/>
      <c r="K259" s="18"/>
      <c r="M259" s="17" t="str">
        <f t="shared" si="5"/>
        <v xml:space="preserve"> </v>
      </c>
      <c r="N259" s="2" t="str">
        <f t="shared" si="3"/>
        <v xml:space="preserve"> </v>
      </c>
    </row>
    <row r="260" spans="3:14" x14ac:dyDescent="0.25">
      <c r="C260" s="19"/>
      <c r="D260" s="19"/>
      <c r="F260" s="17" t="str">
        <f t="shared" si="4"/>
        <v xml:space="preserve"> </v>
      </c>
      <c r="I260" s="20"/>
      <c r="J260" s="18"/>
      <c r="K260" s="18"/>
      <c r="M260" s="17" t="str">
        <f t="shared" si="5"/>
        <v xml:space="preserve"> </v>
      </c>
      <c r="N260" s="2" t="str">
        <f t="shared" ref="N260:N291" si="6">IF(J260&gt;0,ROUND(M260,2)," ")</f>
        <v xml:space="preserve"> </v>
      </c>
    </row>
    <row r="261" spans="3:14" x14ac:dyDescent="0.25">
      <c r="C261" s="19"/>
      <c r="D261" s="19"/>
      <c r="F261" s="17" t="str">
        <f t="shared" si="4"/>
        <v xml:space="preserve"> </v>
      </c>
      <c r="I261" s="20"/>
      <c r="J261" s="18"/>
      <c r="K261" s="18"/>
      <c r="M261" s="17" t="str">
        <f t="shared" si="5"/>
        <v xml:space="preserve"> </v>
      </c>
      <c r="N261" s="2" t="str">
        <f t="shared" si="6"/>
        <v xml:space="preserve"> </v>
      </c>
    </row>
    <row r="262" spans="3:14" x14ac:dyDescent="0.25">
      <c r="C262" s="19"/>
      <c r="D262" s="19"/>
      <c r="F262" s="17" t="str">
        <f t="shared" si="4"/>
        <v xml:space="preserve"> </v>
      </c>
      <c r="I262" s="20"/>
      <c r="J262" s="18"/>
      <c r="K262" s="18"/>
      <c r="M262" s="17" t="str">
        <f t="shared" si="5"/>
        <v xml:space="preserve"> </v>
      </c>
      <c r="N262" s="2" t="str">
        <f t="shared" si="6"/>
        <v xml:space="preserve"> </v>
      </c>
    </row>
    <row r="263" spans="3:14" x14ac:dyDescent="0.25">
      <c r="C263" s="19"/>
      <c r="D263" s="19"/>
      <c r="F263" s="17" t="str">
        <f t="shared" si="4"/>
        <v xml:space="preserve"> </v>
      </c>
      <c r="I263" s="20"/>
      <c r="J263" s="18"/>
      <c r="K263" s="18"/>
      <c r="M263" s="17" t="str">
        <f t="shared" si="5"/>
        <v xml:space="preserve"> </v>
      </c>
      <c r="N263" s="2" t="str">
        <f t="shared" si="6"/>
        <v xml:space="preserve"> </v>
      </c>
    </row>
    <row r="264" spans="3:14" x14ac:dyDescent="0.25">
      <c r="C264" s="19"/>
      <c r="D264" s="19"/>
      <c r="F264" s="17" t="str">
        <f t="shared" si="4"/>
        <v xml:space="preserve"> </v>
      </c>
      <c r="I264" s="20"/>
      <c r="J264" s="18"/>
      <c r="K264" s="18"/>
      <c r="M264" s="17" t="str">
        <f t="shared" si="5"/>
        <v xml:space="preserve"> </v>
      </c>
      <c r="N264" s="2" t="str">
        <f t="shared" si="6"/>
        <v xml:space="preserve"> </v>
      </c>
    </row>
    <row r="265" spans="3:14" x14ac:dyDescent="0.25">
      <c r="C265" s="19"/>
      <c r="D265" s="19"/>
      <c r="F265" s="17" t="str">
        <f t="shared" si="4"/>
        <v xml:space="preserve"> </v>
      </c>
      <c r="I265" s="20"/>
      <c r="J265" s="18"/>
      <c r="K265" s="18"/>
      <c r="M265" s="17" t="str">
        <f t="shared" si="5"/>
        <v xml:space="preserve"> </v>
      </c>
      <c r="N265" s="2" t="str">
        <f t="shared" si="6"/>
        <v xml:space="preserve"> </v>
      </c>
    </row>
    <row r="266" spans="3:14" x14ac:dyDescent="0.25">
      <c r="C266" s="19"/>
      <c r="D266" s="19"/>
      <c r="F266" s="17" t="str">
        <f t="shared" si="4"/>
        <v xml:space="preserve"> </v>
      </c>
      <c r="I266" s="20"/>
      <c r="J266" s="18"/>
      <c r="K266" s="18"/>
      <c r="M266" s="17" t="str">
        <f t="shared" si="5"/>
        <v xml:space="preserve"> </v>
      </c>
      <c r="N266" s="2" t="str">
        <f t="shared" si="6"/>
        <v xml:space="preserve"> </v>
      </c>
    </row>
    <row r="267" spans="3:14" x14ac:dyDescent="0.25">
      <c r="C267" s="19"/>
      <c r="D267" s="19"/>
      <c r="F267" s="17" t="str">
        <f t="shared" si="4"/>
        <v xml:space="preserve"> </v>
      </c>
      <c r="I267" s="20"/>
      <c r="J267" s="18"/>
      <c r="K267" s="18"/>
      <c r="M267" s="17" t="str">
        <f t="shared" si="5"/>
        <v xml:space="preserve"> </v>
      </c>
      <c r="N267" s="2" t="str">
        <f t="shared" si="6"/>
        <v xml:space="preserve"> </v>
      </c>
    </row>
    <row r="268" spans="3:14" x14ac:dyDescent="0.25">
      <c r="C268" s="19"/>
      <c r="D268" s="19"/>
      <c r="F268" s="17" t="str">
        <f t="shared" si="4"/>
        <v xml:space="preserve"> </v>
      </c>
      <c r="I268" s="20"/>
      <c r="J268" s="18"/>
      <c r="K268" s="18"/>
      <c r="M268" s="17" t="str">
        <f t="shared" si="5"/>
        <v xml:space="preserve"> </v>
      </c>
      <c r="N268" s="2" t="str">
        <f t="shared" si="6"/>
        <v xml:space="preserve"> </v>
      </c>
    </row>
    <row r="269" spans="3:14" x14ac:dyDescent="0.25">
      <c r="C269" s="19"/>
      <c r="D269" s="19"/>
      <c r="F269" s="17" t="str">
        <f t="shared" si="4"/>
        <v xml:space="preserve"> </v>
      </c>
      <c r="I269" s="20"/>
      <c r="J269" s="18"/>
      <c r="K269" s="18"/>
      <c r="M269" s="17" t="str">
        <f t="shared" si="5"/>
        <v xml:space="preserve"> </v>
      </c>
      <c r="N269" s="2" t="str">
        <f t="shared" si="6"/>
        <v xml:space="preserve"> </v>
      </c>
    </row>
    <row r="270" spans="3:14" x14ac:dyDescent="0.25">
      <c r="C270" s="19"/>
      <c r="D270" s="19"/>
      <c r="F270" s="17" t="str">
        <f t="shared" si="4"/>
        <v xml:space="preserve"> </v>
      </c>
      <c r="I270" s="20"/>
      <c r="J270" s="18"/>
      <c r="K270" s="18"/>
      <c r="M270" s="17" t="str">
        <f t="shared" si="5"/>
        <v xml:space="preserve"> </v>
      </c>
      <c r="N270" s="2" t="str">
        <f t="shared" si="6"/>
        <v xml:space="preserve"> </v>
      </c>
    </row>
    <row r="271" spans="3:14" x14ac:dyDescent="0.25">
      <c r="C271" s="19"/>
      <c r="D271" s="19"/>
      <c r="F271" s="17" t="str">
        <f t="shared" si="4"/>
        <v xml:space="preserve"> </v>
      </c>
      <c r="I271" s="20"/>
      <c r="J271" s="18"/>
      <c r="K271" s="18"/>
      <c r="M271" s="17" t="str">
        <f t="shared" si="5"/>
        <v xml:space="preserve"> </v>
      </c>
      <c r="N271" s="2" t="str">
        <f t="shared" si="6"/>
        <v xml:space="preserve"> </v>
      </c>
    </row>
    <row r="272" spans="3:14" x14ac:dyDescent="0.25">
      <c r="C272" s="19"/>
      <c r="D272" s="19"/>
      <c r="F272" s="17" t="str">
        <f t="shared" si="4"/>
        <v xml:space="preserve"> </v>
      </c>
      <c r="I272" s="20"/>
      <c r="J272" s="18"/>
      <c r="K272" s="18"/>
      <c r="M272" s="17" t="str">
        <f t="shared" si="5"/>
        <v xml:space="preserve"> </v>
      </c>
      <c r="N272" s="2" t="str">
        <f t="shared" si="6"/>
        <v xml:space="preserve"> </v>
      </c>
    </row>
    <row r="273" spans="3:14" x14ac:dyDescent="0.25">
      <c r="C273" s="19"/>
      <c r="D273" s="19"/>
      <c r="F273" s="17" t="str">
        <f t="shared" si="4"/>
        <v xml:space="preserve"> </v>
      </c>
      <c r="I273" s="20"/>
      <c r="J273" s="18"/>
      <c r="K273" s="18"/>
      <c r="M273" s="17" t="str">
        <f t="shared" si="5"/>
        <v xml:space="preserve"> </v>
      </c>
      <c r="N273" s="2" t="str">
        <f t="shared" si="6"/>
        <v xml:space="preserve"> </v>
      </c>
    </row>
    <row r="274" spans="3:14" x14ac:dyDescent="0.25">
      <c r="C274" s="19"/>
      <c r="D274" s="19"/>
      <c r="F274" s="17" t="str">
        <f t="shared" si="4"/>
        <v xml:space="preserve"> </v>
      </c>
      <c r="I274" s="20"/>
      <c r="J274" s="18"/>
      <c r="K274" s="18"/>
      <c r="M274" s="17" t="str">
        <f t="shared" si="5"/>
        <v xml:space="preserve"> </v>
      </c>
      <c r="N274" s="2" t="str">
        <f t="shared" si="6"/>
        <v xml:space="preserve"> </v>
      </c>
    </row>
    <row r="275" spans="3:14" x14ac:dyDescent="0.25">
      <c r="C275" s="19"/>
      <c r="D275" s="19"/>
      <c r="F275" s="17" t="str">
        <f t="shared" si="4"/>
        <v xml:space="preserve"> </v>
      </c>
      <c r="I275" s="20"/>
      <c r="J275" s="18"/>
      <c r="K275" s="18"/>
      <c r="M275" s="17" t="str">
        <f t="shared" si="5"/>
        <v xml:space="preserve"> </v>
      </c>
      <c r="N275" s="2" t="str">
        <f t="shared" si="6"/>
        <v xml:space="preserve"> </v>
      </c>
    </row>
    <row r="276" spans="3:14" x14ac:dyDescent="0.25">
      <c r="C276" s="19"/>
      <c r="D276" s="19"/>
      <c r="F276" s="17" t="str">
        <f t="shared" si="4"/>
        <v xml:space="preserve"> </v>
      </c>
      <c r="I276" s="20"/>
      <c r="J276" s="18"/>
      <c r="K276" s="18"/>
      <c r="M276" s="17" t="str">
        <f t="shared" si="5"/>
        <v xml:space="preserve"> </v>
      </c>
      <c r="N276" s="2" t="str">
        <f t="shared" si="6"/>
        <v xml:space="preserve"> </v>
      </c>
    </row>
    <row r="277" spans="3:14" x14ac:dyDescent="0.25">
      <c r="C277" s="19"/>
      <c r="D277" s="19"/>
      <c r="F277" s="17" t="str">
        <f t="shared" si="4"/>
        <v xml:space="preserve"> </v>
      </c>
      <c r="I277" s="20"/>
      <c r="J277" s="18"/>
      <c r="K277" s="18"/>
      <c r="M277" s="17" t="str">
        <f t="shared" si="5"/>
        <v xml:space="preserve"> </v>
      </c>
      <c r="N277" s="2" t="str">
        <f t="shared" si="6"/>
        <v xml:space="preserve"> </v>
      </c>
    </row>
    <row r="278" spans="3:14" x14ac:dyDescent="0.25">
      <c r="C278" s="19"/>
      <c r="D278" s="19"/>
      <c r="F278" s="17" t="str">
        <f t="shared" si="4"/>
        <v xml:space="preserve"> </v>
      </c>
      <c r="I278" s="20"/>
      <c r="J278" s="18"/>
      <c r="K278" s="18"/>
      <c r="M278" s="17" t="str">
        <f t="shared" si="5"/>
        <v xml:space="preserve"> </v>
      </c>
      <c r="N278" s="2" t="str">
        <f t="shared" si="6"/>
        <v xml:space="preserve"> </v>
      </c>
    </row>
    <row r="279" spans="3:14" x14ac:dyDescent="0.25">
      <c r="C279" s="19"/>
      <c r="D279" s="19"/>
      <c r="F279" s="17" t="str">
        <f t="shared" si="4"/>
        <v xml:space="preserve"> </v>
      </c>
      <c r="I279" s="20"/>
      <c r="J279" s="18"/>
      <c r="K279" s="18"/>
      <c r="M279" s="17" t="str">
        <f t="shared" si="5"/>
        <v xml:space="preserve"> </v>
      </c>
      <c r="N279" s="2" t="str">
        <f t="shared" si="6"/>
        <v xml:space="preserve"> </v>
      </c>
    </row>
    <row r="280" spans="3:14" x14ac:dyDescent="0.25">
      <c r="C280" s="19"/>
      <c r="D280" s="19"/>
      <c r="F280" s="17" t="str">
        <f t="shared" si="4"/>
        <v xml:space="preserve"> </v>
      </c>
      <c r="I280" s="20"/>
      <c r="J280" s="18"/>
      <c r="K280" s="18"/>
      <c r="M280" s="17" t="str">
        <f t="shared" si="5"/>
        <v xml:space="preserve"> </v>
      </c>
      <c r="N280" s="2" t="str">
        <f t="shared" si="6"/>
        <v xml:space="preserve"> </v>
      </c>
    </row>
    <row r="281" spans="3:14" x14ac:dyDescent="0.25">
      <c r="C281" s="19"/>
      <c r="D281" s="19"/>
      <c r="F281" s="17" t="str">
        <f t="shared" si="4"/>
        <v xml:space="preserve"> </v>
      </c>
      <c r="I281" s="20"/>
      <c r="J281" s="18"/>
      <c r="K281" s="18"/>
      <c r="M281" s="17" t="str">
        <f t="shared" si="5"/>
        <v xml:space="preserve"> </v>
      </c>
      <c r="N281" s="2" t="str">
        <f t="shared" si="6"/>
        <v xml:space="preserve"> </v>
      </c>
    </row>
    <row r="282" spans="3:14" x14ac:dyDescent="0.25">
      <c r="C282" s="19"/>
      <c r="D282" s="19"/>
      <c r="F282" s="17" t="str">
        <f t="shared" si="4"/>
        <v xml:space="preserve"> </v>
      </c>
      <c r="I282" s="20"/>
      <c r="J282" s="18"/>
      <c r="K282" s="18"/>
      <c r="M282" s="17" t="str">
        <f t="shared" si="5"/>
        <v xml:space="preserve"> </v>
      </c>
      <c r="N282" s="2" t="str">
        <f t="shared" si="6"/>
        <v xml:space="preserve"> </v>
      </c>
    </row>
    <row r="283" spans="3:14" x14ac:dyDescent="0.25">
      <c r="C283" s="19"/>
      <c r="D283" s="19"/>
      <c r="F283" s="17" t="str">
        <f t="shared" si="4"/>
        <v xml:space="preserve"> </v>
      </c>
      <c r="I283" s="20"/>
      <c r="J283" s="18"/>
      <c r="K283" s="18"/>
      <c r="M283" s="17" t="str">
        <f t="shared" si="5"/>
        <v xml:space="preserve"> </v>
      </c>
      <c r="N283" s="2" t="str">
        <f t="shared" si="6"/>
        <v xml:space="preserve"> </v>
      </c>
    </row>
    <row r="284" spans="3:14" x14ac:dyDescent="0.25">
      <c r="C284" s="19"/>
      <c r="D284" s="19"/>
      <c r="F284" s="17" t="str">
        <f t="shared" si="4"/>
        <v xml:space="preserve"> </v>
      </c>
      <c r="I284" s="20"/>
      <c r="J284" s="18"/>
      <c r="K284" s="18"/>
      <c r="M284" s="17" t="str">
        <f t="shared" si="5"/>
        <v xml:space="preserve"> </v>
      </c>
      <c r="N284" s="2" t="str">
        <f t="shared" si="6"/>
        <v xml:space="preserve"> </v>
      </c>
    </row>
    <row r="285" spans="3:14" x14ac:dyDescent="0.25">
      <c r="C285" s="19"/>
      <c r="D285" s="19"/>
      <c r="F285" s="17" t="str">
        <f t="shared" si="4"/>
        <v xml:space="preserve"> </v>
      </c>
      <c r="I285" s="20"/>
      <c r="J285" s="18"/>
      <c r="K285" s="18"/>
      <c r="M285" s="17" t="str">
        <f t="shared" si="5"/>
        <v xml:space="preserve"> </v>
      </c>
      <c r="N285" s="2" t="str">
        <f t="shared" si="6"/>
        <v xml:space="preserve"> </v>
      </c>
    </row>
    <row r="286" spans="3:14" x14ac:dyDescent="0.25">
      <c r="C286" s="19"/>
      <c r="D286" s="19"/>
      <c r="F286" s="17" t="str">
        <f t="shared" si="4"/>
        <v xml:space="preserve"> </v>
      </c>
      <c r="I286" s="20"/>
      <c r="J286" s="18"/>
      <c r="K286" s="18"/>
      <c r="M286" s="17" t="str">
        <f t="shared" si="5"/>
        <v xml:space="preserve"> </v>
      </c>
      <c r="N286" s="2" t="str">
        <f t="shared" si="6"/>
        <v xml:space="preserve"> </v>
      </c>
    </row>
    <row r="287" spans="3:14" x14ac:dyDescent="0.25">
      <c r="C287" s="19"/>
      <c r="D287" s="19"/>
      <c r="F287" s="17" t="str">
        <f t="shared" si="4"/>
        <v xml:space="preserve"> </v>
      </c>
      <c r="I287" s="20"/>
      <c r="J287" s="18"/>
      <c r="K287" s="18"/>
      <c r="M287" s="17" t="str">
        <f t="shared" si="5"/>
        <v xml:space="preserve"> </v>
      </c>
      <c r="N287" s="2" t="str">
        <f t="shared" si="6"/>
        <v xml:space="preserve"> </v>
      </c>
    </row>
    <row r="288" spans="3:14" x14ac:dyDescent="0.25">
      <c r="C288" s="19"/>
      <c r="D288" s="19"/>
      <c r="F288" s="17" t="str">
        <f t="shared" si="4"/>
        <v xml:space="preserve"> </v>
      </c>
      <c r="I288" s="20"/>
      <c r="J288" s="18"/>
      <c r="K288" s="18"/>
      <c r="M288" s="17" t="str">
        <f t="shared" si="5"/>
        <v xml:space="preserve"> </v>
      </c>
      <c r="N288" s="2" t="str">
        <f t="shared" si="6"/>
        <v xml:space="preserve"> </v>
      </c>
    </row>
    <row r="289" spans="3:14" x14ac:dyDescent="0.25">
      <c r="C289" s="19"/>
      <c r="D289" s="19"/>
      <c r="F289" s="17" t="str">
        <f t="shared" si="4"/>
        <v xml:space="preserve"> </v>
      </c>
      <c r="I289" s="20"/>
      <c r="J289" s="18"/>
      <c r="K289" s="18"/>
      <c r="M289" s="17" t="str">
        <f t="shared" si="5"/>
        <v xml:space="preserve"> </v>
      </c>
      <c r="N289" s="2" t="str">
        <f t="shared" si="6"/>
        <v xml:space="preserve"> </v>
      </c>
    </row>
    <row r="290" spans="3:14" x14ac:dyDescent="0.25">
      <c r="C290" s="19"/>
      <c r="D290" s="19"/>
      <c r="F290" s="17" t="str">
        <f t="shared" si="4"/>
        <v xml:space="preserve"> </v>
      </c>
      <c r="I290" s="20"/>
      <c r="J290" s="18"/>
      <c r="K290" s="18"/>
      <c r="M290" s="17" t="str">
        <f t="shared" si="5"/>
        <v xml:space="preserve"> </v>
      </c>
      <c r="N290" s="2" t="str">
        <f t="shared" si="6"/>
        <v xml:space="preserve"> </v>
      </c>
    </row>
    <row r="291" spans="3:14" x14ac:dyDescent="0.25">
      <c r="C291" s="19"/>
      <c r="D291" s="19"/>
      <c r="F291" s="17" t="str">
        <f t="shared" si="4"/>
        <v xml:space="preserve"> </v>
      </c>
      <c r="I291" s="20"/>
      <c r="J291" s="18"/>
      <c r="K291" s="18"/>
      <c r="M291" s="17" t="str">
        <f t="shared" si="5"/>
        <v xml:space="preserve"> </v>
      </c>
      <c r="N291" s="2" t="str">
        <f t="shared" si="6"/>
        <v xml:space="preserve"> </v>
      </c>
    </row>
    <row r="292" spans="3:14" x14ac:dyDescent="0.25">
      <c r="C292" s="19"/>
      <c r="D292" s="19"/>
      <c r="F292" s="17" t="str">
        <f t="shared" si="4"/>
        <v xml:space="preserve"> </v>
      </c>
      <c r="I292" s="20"/>
      <c r="J292" s="18"/>
      <c r="K292" s="18"/>
      <c r="M292" s="17" t="str">
        <f t="shared" si="5"/>
        <v xml:space="preserve"> </v>
      </c>
      <c r="N292" s="2" t="str">
        <f t="shared" ref="N292:N302" si="7">IF(J292&gt;0,ROUND(M292,2)," ")</f>
        <v xml:space="preserve"> </v>
      </c>
    </row>
    <row r="293" spans="3:14" x14ac:dyDescent="0.25">
      <c r="C293" s="19"/>
      <c r="D293" s="19"/>
      <c r="F293" s="17" t="str">
        <f t="shared" si="4"/>
        <v xml:space="preserve"> </v>
      </c>
      <c r="I293" s="20"/>
      <c r="J293" s="18"/>
      <c r="K293" s="18"/>
      <c r="M293" s="17" t="str">
        <f t="shared" si="5"/>
        <v xml:space="preserve"> </v>
      </c>
      <c r="N293" s="2" t="str">
        <f t="shared" si="7"/>
        <v xml:space="preserve"> </v>
      </c>
    </row>
    <row r="294" spans="3:14" x14ac:dyDescent="0.25">
      <c r="C294" s="19"/>
      <c r="D294" s="19"/>
      <c r="F294" s="17" t="str">
        <f t="shared" si="4"/>
        <v xml:space="preserve"> </v>
      </c>
      <c r="I294" s="20"/>
      <c r="J294" s="18"/>
      <c r="K294" s="18"/>
      <c r="M294" s="17" t="str">
        <f t="shared" si="5"/>
        <v xml:space="preserve"> </v>
      </c>
      <c r="N294" s="2" t="str">
        <f t="shared" si="7"/>
        <v xml:space="preserve"> </v>
      </c>
    </row>
    <row r="295" spans="3:14" x14ac:dyDescent="0.25">
      <c r="C295" s="19"/>
      <c r="D295" s="19"/>
      <c r="F295" s="17" t="str">
        <f t="shared" si="4"/>
        <v xml:space="preserve"> </v>
      </c>
      <c r="I295" s="20"/>
      <c r="J295" s="18"/>
      <c r="K295" s="18"/>
      <c r="M295" s="17" t="str">
        <f t="shared" si="5"/>
        <v xml:space="preserve"> </v>
      </c>
      <c r="N295" s="2" t="str">
        <f t="shared" si="7"/>
        <v xml:space="preserve"> </v>
      </c>
    </row>
    <row r="296" spans="3:14" x14ac:dyDescent="0.25">
      <c r="C296" s="19"/>
      <c r="D296" s="19"/>
      <c r="F296" s="17" t="str">
        <f t="shared" si="4"/>
        <v xml:space="preserve"> </v>
      </c>
      <c r="I296" s="20"/>
      <c r="J296" s="18"/>
      <c r="K296" s="18"/>
      <c r="M296" s="17" t="str">
        <f t="shared" si="5"/>
        <v xml:space="preserve"> </v>
      </c>
      <c r="N296" s="2" t="str">
        <f t="shared" si="7"/>
        <v xml:space="preserve"> </v>
      </c>
    </row>
    <row r="297" spans="3:14" x14ac:dyDescent="0.25">
      <c r="C297" s="19"/>
      <c r="D297" s="19"/>
      <c r="F297" s="17" t="str">
        <f t="shared" si="4"/>
        <v xml:space="preserve"> </v>
      </c>
      <c r="I297" s="20"/>
      <c r="J297" s="18"/>
      <c r="K297" s="18"/>
      <c r="M297" s="17" t="str">
        <f t="shared" si="5"/>
        <v xml:space="preserve"> </v>
      </c>
      <c r="N297" s="2" t="str">
        <f t="shared" si="7"/>
        <v xml:space="preserve"> </v>
      </c>
    </row>
    <row r="298" spans="3:14" x14ac:dyDescent="0.25">
      <c r="C298" s="19"/>
      <c r="D298" s="19"/>
      <c r="F298" s="17" t="str">
        <f t="shared" si="4"/>
        <v xml:space="preserve"> </v>
      </c>
      <c r="I298" s="20"/>
      <c r="J298" s="18"/>
      <c r="K298" s="18"/>
      <c r="M298" s="17" t="str">
        <f t="shared" si="5"/>
        <v xml:space="preserve"> </v>
      </c>
      <c r="N298" s="2" t="str">
        <f t="shared" si="7"/>
        <v xml:space="preserve"> </v>
      </c>
    </row>
    <row r="299" spans="3:14" x14ac:dyDescent="0.25">
      <c r="C299" s="19"/>
      <c r="D299" s="19"/>
      <c r="F299" s="17" t="str">
        <f t="shared" si="4"/>
        <v xml:space="preserve"> </v>
      </c>
      <c r="I299" s="20"/>
      <c r="J299" s="18"/>
      <c r="K299" s="18"/>
      <c r="M299" s="17" t="str">
        <f t="shared" si="5"/>
        <v xml:space="preserve"> </v>
      </c>
      <c r="N299" s="2" t="str">
        <f t="shared" si="7"/>
        <v xml:space="preserve"> </v>
      </c>
    </row>
    <row r="300" spans="3:14" x14ac:dyDescent="0.25">
      <c r="C300" s="19"/>
      <c r="D300" s="19"/>
      <c r="F300" s="17" t="str">
        <f t="shared" si="4"/>
        <v xml:space="preserve"> </v>
      </c>
      <c r="I300" s="20"/>
      <c r="J300" s="18"/>
      <c r="K300" s="18"/>
      <c r="M300" s="17" t="str">
        <f t="shared" si="5"/>
        <v xml:space="preserve"> </v>
      </c>
      <c r="N300" s="2" t="str">
        <f t="shared" si="7"/>
        <v xml:space="preserve"> </v>
      </c>
    </row>
    <row r="301" spans="3:14" x14ac:dyDescent="0.25">
      <c r="C301" s="19"/>
      <c r="D301" s="19"/>
      <c r="F301" s="17" t="str">
        <f t="shared" si="4"/>
        <v xml:space="preserve"> </v>
      </c>
      <c r="I301" s="20"/>
      <c r="J301" s="18"/>
      <c r="K301" s="18"/>
      <c r="M301" s="17" t="str">
        <f t="shared" si="5"/>
        <v xml:space="preserve"> </v>
      </c>
      <c r="N301" s="2" t="str">
        <f t="shared" si="7"/>
        <v xml:space="preserve"> </v>
      </c>
    </row>
    <row r="302" spans="3:14" x14ac:dyDescent="0.25">
      <c r="C302" s="19"/>
      <c r="D302" s="19"/>
      <c r="F302" s="17" t="str">
        <f t="shared" si="4"/>
        <v xml:space="preserve"> </v>
      </c>
      <c r="I302" s="20"/>
      <c r="J302" s="18"/>
      <c r="K302" s="18"/>
      <c r="M302" s="17" t="str">
        <f t="shared" si="5"/>
        <v xml:space="preserve"> </v>
      </c>
      <c r="N302" s="2" t="str">
        <f t="shared" si="7"/>
        <v xml:space="preserve"> </v>
      </c>
    </row>
    <row r="303" spans="3:14" x14ac:dyDescent="0.25">
      <c r="C303" s="19"/>
      <c r="D303" s="19"/>
      <c r="F303" s="17" t="str">
        <f t="shared" si="4"/>
        <v xml:space="preserve"> </v>
      </c>
      <c r="I303" s="20"/>
      <c r="J303" s="18"/>
      <c r="K303" s="18"/>
      <c r="M303" s="17" t="str">
        <f t="shared" si="5"/>
        <v xml:space="preserve"> </v>
      </c>
      <c r="N303" s="2" t="str">
        <f t="shared" ref="N303:N334" si="8">IF(C303&gt;0,ROUND(((J303-I303)*F303)/5280,2)," ")</f>
        <v xml:space="preserve"> </v>
      </c>
    </row>
    <row r="304" spans="3:14" x14ac:dyDescent="0.25">
      <c r="C304" s="19"/>
      <c r="D304" s="19"/>
      <c r="F304" s="17" t="str">
        <f t="shared" si="4"/>
        <v xml:space="preserve"> </v>
      </c>
      <c r="I304" s="20"/>
      <c r="J304" s="18"/>
      <c r="K304" s="18"/>
      <c r="M304" s="17" t="str">
        <f t="shared" si="5"/>
        <v xml:space="preserve"> </v>
      </c>
      <c r="N304" s="2" t="str">
        <f t="shared" si="8"/>
        <v xml:space="preserve"> </v>
      </c>
    </row>
    <row r="305" spans="3:14" x14ac:dyDescent="0.25">
      <c r="C305" s="19"/>
      <c r="D305" s="19"/>
      <c r="F305" s="17" t="str">
        <f t="shared" si="4"/>
        <v xml:space="preserve"> </v>
      </c>
      <c r="I305" s="20"/>
      <c r="J305" s="18"/>
      <c r="K305" s="18"/>
      <c r="M305" s="17" t="str">
        <f t="shared" si="5"/>
        <v xml:space="preserve"> </v>
      </c>
      <c r="N305" s="2" t="str">
        <f t="shared" si="8"/>
        <v xml:space="preserve"> </v>
      </c>
    </row>
    <row r="306" spans="3:14" x14ac:dyDescent="0.25">
      <c r="C306" s="19"/>
      <c r="D306" s="19"/>
      <c r="F306" s="17" t="str">
        <f t="shared" si="4"/>
        <v xml:space="preserve"> </v>
      </c>
      <c r="I306" s="20"/>
      <c r="J306" s="18"/>
      <c r="K306" s="18"/>
      <c r="M306" s="17" t="str">
        <f t="shared" si="5"/>
        <v xml:space="preserve"> </v>
      </c>
      <c r="N306" s="2" t="str">
        <f t="shared" si="8"/>
        <v xml:space="preserve"> </v>
      </c>
    </row>
    <row r="307" spans="3:14" x14ac:dyDescent="0.25">
      <c r="C307" s="19"/>
      <c r="D307" s="19"/>
      <c r="F307" s="17" t="str">
        <f t="shared" si="4"/>
        <v xml:space="preserve"> </v>
      </c>
      <c r="I307" s="20"/>
      <c r="J307" s="18"/>
      <c r="K307" s="18"/>
      <c r="M307" s="17" t="str">
        <f t="shared" si="5"/>
        <v xml:space="preserve"> </v>
      </c>
      <c r="N307" s="2" t="str">
        <f t="shared" si="8"/>
        <v xml:space="preserve"> </v>
      </c>
    </row>
    <row r="308" spans="3:14" x14ac:dyDescent="0.25">
      <c r="C308" s="19"/>
      <c r="D308" s="19"/>
      <c r="F308" s="17" t="str">
        <f t="shared" si="4"/>
        <v xml:space="preserve"> </v>
      </c>
      <c r="I308" s="20"/>
      <c r="J308" s="18"/>
      <c r="K308" s="18"/>
      <c r="M308" s="17" t="str">
        <f t="shared" si="5"/>
        <v xml:space="preserve"> </v>
      </c>
      <c r="N308" s="2" t="str">
        <f t="shared" si="8"/>
        <v xml:space="preserve"> </v>
      </c>
    </row>
    <row r="309" spans="3:14" x14ac:dyDescent="0.25">
      <c r="C309" s="19"/>
      <c r="D309" s="19"/>
      <c r="F309" s="17" t="str">
        <f t="shared" si="4"/>
        <v xml:space="preserve"> </v>
      </c>
      <c r="I309" s="20"/>
      <c r="J309" s="18"/>
      <c r="K309" s="18"/>
      <c r="M309" s="17" t="str">
        <f t="shared" si="5"/>
        <v xml:space="preserve"> </v>
      </c>
      <c r="N309" s="2" t="str">
        <f t="shared" si="8"/>
        <v xml:space="preserve"> </v>
      </c>
    </row>
    <row r="310" spans="3:14" x14ac:dyDescent="0.25">
      <c r="C310" s="19"/>
      <c r="D310" s="19"/>
      <c r="F310" s="17" t="str">
        <f t="shared" si="4"/>
        <v xml:space="preserve"> </v>
      </c>
      <c r="I310" s="20"/>
      <c r="J310" s="18"/>
      <c r="K310" s="18"/>
      <c r="M310" s="17" t="str">
        <f t="shared" si="5"/>
        <v xml:space="preserve"> </v>
      </c>
      <c r="N310" s="2" t="str">
        <f t="shared" si="8"/>
        <v xml:space="preserve"> </v>
      </c>
    </row>
    <row r="311" spans="3:14" x14ac:dyDescent="0.25">
      <c r="C311" s="19"/>
      <c r="D311" s="19"/>
      <c r="F311" s="17" t="str">
        <f t="shared" si="4"/>
        <v xml:space="preserve"> </v>
      </c>
      <c r="I311" s="20"/>
      <c r="J311" s="18"/>
      <c r="K311" s="18"/>
      <c r="M311" s="17" t="str">
        <f t="shared" si="5"/>
        <v xml:space="preserve"> </v>
      </c>
      <c r="N311" s="2" t="str">
        <f t="shared" si="8"/>
        <v xml:space="preserve"> </v>
      </c>
    </row>
    <row r="312" spans="3:14" x14ac:dyDescent="0.25">
      <c r="C312" s="19"/>
      <c r="D312" s="19"/>
      <c r="F312" s="17" t="str">
        <f t="shared" si="4"/>
        <v xml:space="preserve"> </v>
      </c>
      <c r="I312" s="20"/>
      <c r="J312" s="18"/>
      <c r="K312" s="18"/>
      <c r="M312" s="17" t="str">
        <f t="shared" si="5"/>
        <v xml:space="preserve"> </v>
      </c>
      <c r="N312" s="2" t="str">
        <f t="shared" si="8"/>
        <v xml:space="preserve"> </v>
      </c>
    </row>
    <row r="313" spans="3:14" x14ac:dyDescent="0.25">
      <c r="C313" s="19"/>
      <c r="D313" s="19"/>
      <c r="F313" s="17" t="str">
        <f t="shared" si="4"/>
        <v xml:space="preserve"> </v>
      </c>
      <c r="I313" s="20"/>
      <c r="J313" s="18"/>
      <c r="K313" s="18"/>
      <c r="M313" s="17" t="str">
        <f t="shared" si="5"/>
        <v xml:space="preserve"> </v>
      </c>
      <c r="N313" s="2" t="str">
        <f t="shared" si="8"/>
        <v xml:space="preserve"> </v>
      </c>
    </row>
    <row r="314" spans="3:14" x14ac:dyDescent="0.25">
      <c r="C314" s="19"/>
      <c r="D314" s="19"/>
      <c r="F314" s="17" t="str">
        <f t="shared" si="4"/>
        <v xml:space="preserve"> </v>
      </c>
      <c r="I314" s="20"/>
      <c r="J314" s="18"/>
      <c r="K314" s="18"/>
      <c r="M314" s="17" t="str">
        <f t="shared" si="5"/>
        <v xml:space="preserve"> </v>
      </c>
      <c r="N314" s="2" t="str">
        <f t="shared" si="8"/>
        <v xml:space="preserve"> </v>
      </c>
    </row>
    <row r="315" spans="3:14" x14ac:dyDescent="0.25">
      <c r="C315" s="19"/>
      <c r="D315" s="19"/>
      <c r="F315" s="17" t="str">
        <f t="shared" si="4"/>
        <v xml:space="preserve"> </v>
      </c>
      <c r="I315" s="20"/>
      <c r="J315" s="18"/>
      <c r="K315" s="18"/>
      <c r="M315" s="17" t="str">
        <f t="shared" si="5"/>
        <v xml:space="preserve"> </v>
      </c>
      <c r="N315" s="2" t="str">
        <f t="shared" si="8"/>
        <v xml:space="preserve"> </v>
      </c>
    </row>
    <row r="316" spans="3:14" x14ac:dyDescent="0.25">
      <c r="C316" s="19"/>
      <c r="D316" s="19"/>
      <c r="F316" s="17" t="str">
        <f t="shared" ref="F316:F379" si="9">IF(C316&gt;0,IF(D316&gt;0,D316-C316, "ENTER #")," ")</f>
        <v xml:space="preserve"> </v>
      </c>
      <c r="I316" s="20"/>
      <c r="J316" s="18"/>
      <c r="K316" s="18"/>
      <c r="M316" s="17" t="str">
        <f t="shared" ref="M316:M379" si="10">IF(J316&gt;0,IF(K316&gt;0,K316-J316, "ENTER #")," ")</f>
        <v xml:space="preserve"> </v>
      </c>
      <c r="N316" s="2" t="str">
        <f t="shared" si="8"/>
        <v xml:space="preserve"> </v>
      </c>
    </row>
    <row r="317" spans="3:14" x14ac:dyDescent="0.25">
      <c r="C317" s="19"/>
      <c r="D317" s="19"/>
      <c r="F317" s="17" t="str">
        <f t="shared" si="9"/>
        <v xml:space="preserve"> </v>
      </c>
      <c r="I317" s="20"/>
      <c r="J317" s="18"/>
      <c r="K317" s="18"/>
      <c r="M317" s="17" t="str">
        <f t="shared" si="10"/>
        <v xml:space="preserve"> </v>
      </c>
      <c r="N317" s="2" t="str">
        <f t="shared" si="8"/>
        <v xml:space="preserve"> </v>
      </c>
    </row>
    <row r="318" spans="3:14" x14ac:dyDescent="0.25">
      <c r="C318" s="19"/>
      <c r="D318" s="19"/>
      <c r="F318" s="17" t="str">
        <f t="shared" si="9"/>
        <v xml:space="preserve"> </v>
      </c>
      <c r="I318" s="20"/>
      <c r="J318" s="18"/>
      <c r="K318" s="18"/>
      <c r="M318" s="17" t="str">
        <f t="shared" si="10"/>
        <v xml:space="preserve"> </v>
      </c>
      <c r="N318" s="2" t="str">
        <f t="shared" si="8"/>
        <v xml:space="preserve"> </v>
      </c>
    </row>
    <row r="319" spans="3:14" x14ac:dyDescent="0.25">
      <c r="C319" s="19"/>
      <c r="D319" s="19"/>
      <c r="F319" s="17" t="str">
        <f t="shared" si="9"/>
        <v xml:space="preserve"> </v>
      </c>
      <c r="I319" s="20"/>
      <c r="J319" s="18"/>
      <c r="K319" s="18"/>
      <c r="M319" s="17" t="str">
        <f t="shared" si="10"/>
        <v xml:space="preserve"> </v>
      </c>
      <c r="N319" s="2" t="str">
        <f t="shared" si="8"/>
        <v xml:space="preserve"> </v>
      </c>
    </row>
    <row r="320" spans="3:14" x14ac:dyDescent="0.25">
      <c r="C320" s="19"/>
      <c r="D320" s="19"/>
      <c r="F320" s="17" t="str">
        <f t="shared" si="9"/>
        <v xml:space="preserve"> </v>
      </c>
      <c r="I320" s="20"/>
      <c r="J320" s="18"/>
      <c r="K320" s="18"/>
      <c r="M320" s="17" t="str">
        <f t="shared" si="10"/>
        <v xml:space="preserve"> </v>
      </c>
      <c r="N320" s="2" t="str">
        <f t="shared" si="8"/>
        <v xml:space="preserve"> </v>
      </c>
    </row>
    <row r="321" spans="3:14" x14ac:dyDescent="0.25">
      <c r="C321" s="19"/>
      <c r="D321" s="19"/>
      <c r="F321" s="17" t="str">
        <f t="shared" si="9"/>
        <v xml:space="preserve"> </v>
      </c>
      <c r="I321" s="20"/>
      <c r="J321" s="18"/>
      <c r="K321" s="18"/>
      <c r="M321" s="17" t="str">
        <f t="shared" si="10"/>
        <v xml:space="preserve"> </v>
      </c>
      <c r="N321" s="2" t="str">
        <f t="shared" si="8"/>
        <v xml:space="preserve"> </v>
      </c>
    </row>
    <row r="322" spans="3:14" x14ac:dyDescent="0.25">
      <c r="C322" s="19"/>
      <c r="D322" s="19"/>
      <c r="F322" s="17" t="str">
        <f t="shared" si="9"/>
        <v xml:space="preserve"> </v>
      </c>
      <c r="I322" s="20"/>
      <c r="J322" s="18"/>
      <c r="K322" s="18"/>
      <c r="M322" s="17" t="str">
        <f t="shared" si="10"/>
        <v xml:space="preserve"> </v>
      </c>
      <c r="N322" s="2" t="str">
        <f t="shared" si="8"/>
        <v xml:space="preserve"> </v>
      </c>
    </row>
    <row r="323" spans="3:14" x14ac:dyDescent="0.25">
      <c r="C323" s="19"/>
      <c r="D323" s="19"/>
      <c r="F323" s="17" t="str">
        <f t="shared" si="9"/>
        <v xml:space="preserve"> </v>
      </c>
      <c r="I323" s="20"/>
      <c r="J323" s="18"/>
      <c r="K323" s="18"/>
      <c r="M323" s="17" t="str">
        <f t="shared" si="10"/>
        <v xml:space="preserve"> </v>
      </c>
      <c r="N323" s="2" t="str">
        <f t="shared" si="8"/>
        <v xml:space="preserve"> </v>
      </c>
    </row>
    <row r="324" spans="3:14" x14ac:dyDescent="0.25">
      <c r="C324" s="19"/>
      <c r="D324" s="19"/>
      <c r="F324" s="17" t="str">
        <f t="shared" si="9"/>
        <v xml:space="preserve"> </v>
      </c>
      <c r="I324" s="20"/>
      <c r="J324" s="18"/>
      <c r="K324" s="18"/>
      <c r="M324" s="17" t="str">
        <f t="shared" si="10"/>
        <v xml:space="preserve"> </v>
      </c>
      <c r="N324" s="2" t="str">
        <f t="shared" si="8"/>
        <v xml:space="preserve"> </v>
      </c>
    </row>
    <row r="325" spans="3:14" x14ac:dyDescent="0.25">
      <c r="C325" s="19"/>
      <c r="D325" s="19"/>
      <c r="F325" s="17" t="str">
        <f t="shared" si="9"/>
        <v xml:space="preserve"> </v>
      </c>
      <c r="I325" s="20"/>
      <c r="J325" s="18"/>
      <c r="K325" s="18"/>
      <c r="M325" s="17" t="str">
        <f t="shared" si="10"/>
        <v xml:space="preserve"> </v>
      </c>
      <c r="N325" s="2" t="str">
        <f t="shared" si="8"/>
        <v xml:space="preserve"> </v>
      </c>
    </row>
    <row r="326" spans="3:14" x14ac:dyDescent="0.25">
      <c r="C326" s="19"/>
      <c r="D326" s="19"/>
      <c r="F326" s="17" t="str">
        <f t="shared" si="9"/>
        <v xml:space="preserve"> </v>
      </c>
      <c r="I326" s="20"/>
      <c r="J326" s="18"/>
      <c r="K326" s="18"/>
      <c r="M326" s="17" t="str">
        <f t="shared" si="10"/>
        <v xml:space="preserve"> </v>
      </c>
      <c r="N326" s="2" t="str">
        <f t="shared" si="8"/>
        <v xml:space="preserve"> </v>
      </c>
    </row>
    <row r="327" spans="3:14" x14ac:dyDescent="0.25">
      <c r="C327" s="19"/>
      <c r="D327" s="19"/>
      <c r="F327" s="17" t="str">
        <f t="shared" si="9"/>
        <v xml:space="preserve"> </v>
      </c>
      <c r="I327" s="20"/>
      <c r="J327" s="18"/>
      <c r="K327" s="18"/>
      <c r="M327" s="17" t="str">
        <f t="shared" si="10"/>
        <v xml:space="preserve"> </v>
      </c>
      <c r="N327" s="2" t="str">
        <f t="shared" si="8"/>
        <v xml:space="preserve"> </v>
      </c>
    </row>
    <row r="328" spans="3:14" x14ac:dyDescent="0.25">
      <c r="C328" s="19"/>
      <c r="D328" s="19"/>
      <c r="F328" s="17" t="str">
        <f t="shared" si="9"/>
        <v xml:space="preserve"> </v>
      </c>
      <c r="I328" s="20"/>
      <c r="J328" s="18"/>
      <c r="K328" s="18"/>
      <c r="M328" s="17" t="str">
        <f t="shared" si="10"/>
        <v xml:space="preserve"> </v>
      </c>
      <c r="N328" s="2" t="str">
        <f t="shared" si="8"/>
        <v xml:space="preserve"> </v>
      </c>
    </row>
    <row r="329" spans="3:14" x14ac:dyDescent="0.25">
      <c r="C329" s="19"/>
      <c r="D329" s="19"/>
      <c r="F329" s="17" t="str">
        <f t="shared" si="9"/>
        <v xml:space="preserve"> </v>
      </c>
      <c r="I329" s="20"/>
      <c r="J329" s="18"/>
      <c r="K329" s="18"/>
      <c r="M329" s="17" t="str">
        <f t="shared" si="10"/>
        <v xml:space="preserve"> </v>
      </c>
      <c r="N329" s="2" t="str">
        <f t="shared" si="8"/>
        <v xml:space="preserve"> </v>
      </c>
    </row>
    <row r="330" spans="3:14" x14ac:dyDescent="0.25">
      <c r="C330" s="19"/>
      <c r="D330" s="19"/>
      <c r="F330" s="17" t="str">
        <f t="shared" si="9"/>
        <v xml:space="preserve"> </v>
      </c>
      <c r="I330" s="20"/>
      <c r="J330" s="18"/>
      <c r="K330" s="18"/>
      <c r="M330" s="17" t="str">
        <f t="shared" si="10"/>
        <v xml:space="preserve"> </v>
      </c>
      <c r="N330" s="2" t="str">
        <f t="shared" si="8"/>
        <v xml:space="preserve"> </v>
      </c>
    </row>
    <row r="331" spans="3:14" x14ac:dyDescent="0.25">
      <c r="C331" s="19"/>
      <c r="D331" s="19"/>
      <c r="F331" s="17" t="str">
        <f t="shared" si="9"/>
        <v xml:space="preserve"> </v>
      </c>
      <c r="I331" s="20"/>
      <c r="J331" s="18"/>
      <c r="K331" s="18"/>
      <c r="M331" s="17" t="str">
        <f t="shared" si="10"/>
        <v xml:space="preserve"> </v>
      </c>
      <c r="N331" s="2" t="str">
        <f t="shared" si="8"/>
        <v xml:space="preserve"> </v>
      </c>
    </row>
    <row r="332" spans="3:14" x14ac:dyDescent="0.25">
      <c r="C332" s="19"/>
      <c r="D332" s="19"/>
      <c r="F332" s="17" t="str">
        <f t="shared" si="9"/>
        <v xml:space="preserve"> </v>
      </c>
      <c r="I332" s="20"/>
      <c r="J332" s="18"/>
      <c r="K332" s="18"/>
      <c r="M332" s="17" t="str">
        <f t="shared" si="10"/>
        <v xml:space="preserve"> </v>
      </c>
      <c r="N332" s="2" t="str">
        <f t="shared" si="8"/>
        <v xml:space="preserve"> </v>
      </c>
    </row>
    <row r="333" spans="3:14" x14ac:dyDescent="0.25">
      <c r="C333" s="19"/>
      <c r="D333" s="19"/>
      <c r="F333" s="17" t="str">
        <f t="shared" si="9"/>
        <v xml:space="preserve"> </v>
      </c>
      <c r="I333" s="20"/>
      <c r="J333" s="18"/>
      <c r="K333" s="18"/>
      <c r="M333" s="17" t="str">
        <f t="shared" si="10"/>
        <v xml:space="preserve"> </v>
      </c>
      <c r="N333" s="2" t="str">
        <f t="shared" si="8"/>
        <v xml:space="preserve"> </v>
      </c>
    </row>
    <row r="334" spans="3:14" x14ac:dyDescent="0.25">
      <c r="C334" s="19"/>
      <c r="D334" s="19"/>
      <c r="F334" s="17" t="str">
        <f t="shared" si="9"/>
        <v xml:space="preserve"> </v>
      </c>
      <c r="I334" s="20"/>
      <c r="J334" s="18"/>
      <c r="K334" s="18"/>
      <c r="M334" s="17" t="str">
        <f t="shared" si="10"/>
        <v xml:space="preserve"> </v>
      </c>
      <c r="N334" s="2" t="str">
        <f t="shared" si="8"/>
        <v xml:space="preserve"> </v>
      </c>
    </row>
    <row r="335" spans="3:14" x14ac:dyDescent="0.25">
      <c r="C335" s="19"/>
      <c r="D335" s="19"/>
      <c r="F335" s="17" t="str">
        <f t="shared" si="9"/>
        <v xml:space="preserve"> </v>
      </c>
      <c r="I335" s="20"/>
      <c r="J335" s="18"/>
      <c r="K335" s="18"/>
      <c r="M335" s="17" t="str">
        <f t="shared" si="10"/>
        <v xml:space="preserve"> </v>
      </c>
      <c r="N335" s="2" t="str">
        <f t="shared" ref="N335:N366" si="11">IF(C335&gt;0,ROUND(((J335-I335)*F335)/5280,2)," ")</f>
        <v xml:space="preserve"> </v>
      </c>
    </row>
    <row r="336" spans="3:14" x14ac:dyDescent="0.25">
      <c r="C336" s="19"/>
      <c r="D336" s="19"/>
      <c r="F336" s="17" t="str">
        <f t="shared" si="9"/>
        <v xml:space="preserve"> </v>
      </c>
      <c r="I336" s="20"/>
      <c r="J336" s="18"/>
      <c r="K336" s="18"/>
      <c r="M336" s="17" t="str">
        <f t="shared" si="10"/>
        <v xml:space="preserve"> </v>
      </c>
      <c r="N336" s="2" t="str">
        <f t="shared" si="11"/>
        <v xml:space="preserve"> </v>
      </c>
    </row>
    <row r="337" spans="3:14" x14ac:dyDescent="0.25">
      <c r="C337" s="19"/>
      <c r="D337" s="19"/>
      <c r="F337" s="17" t="str">
        <f t="shared" si="9"/>
        <v xml:space="preserve"> </v>
      </c>
      <c r="I337" s="20"/>
      <c r="J337" s="18"/>
      <c r="K337" s="18"/>
      <c r="M337" s="17" t="str">
        <f t="shared" si="10"/>
        <v xml:space="preserve"> </v>
      </c>
      <c r="N337" s="2" t="str">
        <f t="shared" si="11"/>
        <v xml:space="preserve"> </v>
      </c>
    </row>
    <row r="338" spans="3:14" x14ac:dyDescent="0.25">
      <c r="C338" s="19"/>
      <c r="D338" s="19"/>
      <c r="F338" s="17" t="str">
        <f t="shared" si="9"/>
        <v xml:space="preserve"> </v>
      </c>
      <c r="I338" s="20"/>
      <c r="J338" s="18"/>
      <c r="K338" s="18"/>
      <c r="M338" s="17" t="str">
        <f t="shared" si="10"/>
        <v xml:space="preserve"> </v>
      </c>
      <c r="N338" s="2" t="str">
        <f t="shared" si="11"/>
        <v xml:space="preserve"> </v>
      </c>
    </row>
    <row r="339" spans="3:14" x14ac:dyDescent="0.25">
      <c r="C339" s="19"/>
      <c r="D339" s="19"/>
      <c r="F339" s="17" t="str">
        <f t="shared" si="9"/>
        <v xml:space="preserve"> </v>
      </c>
      <c r="I339" s="20"/>
      <c r="J339" s="18"/>
      <c r="K339" s="18"/>
      <c r="M339" s="17" t="str">
        <f t="shared" si="10"/>
        <v xml:space="preserve"> </v>
      </c>
      <c r="N339" s="2" t="str">
        <f t="shared" si="11"/>
        <v xml:space="preserve"> </v>
      </c>
    </row>
    <row r="340" spans="3:14" x14ac:dyDescent="0.25">
      <c r="C340" s="19"/>
      <c r="D340" s="19"/>
      <c r="F340" s="17" t="str">
        <f t="shared" si="9"/>
        <v xml:space="preserve"> </v>
      </c>
      <c r="I340" s="20"/>
      <c r="J340" s="18"/>
      <c r="K340" s="18"/>
      <c r="M340" s="17" t="str">
        <f t="shared" si="10"/>
        <v xml:space="preserve"> </v>
      </c>
      <c r="N340" s="2" t="str">
        <f t="shared" si="11"/>
        <v xml:space="preserve"> </v>
      </c>
    </row>
    <row r="341" spans="3:14" x14ac:dyDescent="0.25">
      <c r="C341" s="19"/>
      <c r="D341" s="19"/>
      <c r="F341" s="17" t="str">
        <f t="shared" si="9"/>
        <v xml:space="preserve"> </v>
      </c>
      <c r="I341" s="20"/>
      <c r="J341" s="18"/>
      <c r="K341" s="18"/>
      <c r="M341" s="17" t="str">
        <f t="shared" si="10"/>
        <v xml:space="preserve"> </v>
      </c>
      <c r="N341" s="2" t="str">
        <f t="shared" si="11"/>
        <v xml:space="preserve"> </v>
      </c>
    </row>
    <row r="342" spans="3:14" x14ac:dyDescent="0.25">
      <c r="C342" s="19"/>
      <c r="D342" s="19"/>
      <c r="F342" s="17" t="str">
        <f t="shared" si="9"/>
        <v xml:space="preserve"> </v>
      </c>
      <c r="I342" s="20"/>
      <c r="J342" s="18"/>
      <c r="K342" s="18"/>
      <c r="M342" s="17" t="str">
        <f t="shared" si="10"/>
        <v xml:space="preserve"> </v>
      </c>
      <c r="N342" s="2" t="str">
        <f t="shared" si="11"/>
        <v xml:space="preserve"> </v>
      </c>
    </row>
    <row r="343" spans="3:14" x14ac:dyDescent="0.25">
      <c r="C343" s="19"/>
      <c r="D343" s="19"/>
      <c r="F343" s="17" t="str">
        <f t="shared" si="9"/>
        <v xml:space="preserve"> </v>
      </c>
      <c r="I343" s="20"/>
      <c r="J343" s="18"/>
      <c r="K343" s="18"/>
      <c r="M343" s="17" t="str">
        <f t="shared" si="10"/>
        <v xml:space="preserve"> </v>
      </c>
      <c r="N343" s="2" t="str">
        <f t="shared" si="11"/>
        <v xml:space="preserve"> </v>
      </c>
    </row>
    <row r="344" spans="3:14" x14ac:dyDescent="0.25">
      <c r="C344" s="19"/>
      <c r="D344" s="19"/>
      <c r="F344" s="17" t="str">
        <f t="shared" si="9"/>
        <v xml:space="preserve"> </v>
      </c>
      <c r="I344" s="20"/>
      <c r="J344" s="18"/>
      <c r="K344" s="18"/>
      <c r="M344" s="17" t="str">
        <f t="shared" si="10"/>
        <v xml:space="preserve"> </v>
      </c>
      <c r="N344" s="2" t="str">
        <f t="shared" si="11"/>
        <v xml:space="preserve"> </v>
      </c>
    </row>
    <row r="345" spans="3:14" x14ac:dyDescent="0.25">
      <c r="C345" s="19"/>
      <c r="D345" s="19"/>
      <c r="F345" s="17" t="str">
        <f t="shared" si="9"/>
        <v xml:space="preserve"> </v>
      </c>
      <c r="I345" s="20"/>
      <c r="J345" s="18"/>
      <c r="K345" s="18"/>
      <c r="M345" s="17" t="str">
        <f t="shared" si="10"/>
        <v xml:space="preserve"> </v>
      </c>
      <c r="N345" s="2" t="str">
        <f t="shared" si="11"/>
        <v xml:space="preserve"> </v>
      </c>
    </row>
    <row r="346" spans="3:14" x14ac:dyDescent="0.25">
      <c r="C346" s="19"/>
      <c r="D346" s="19"/>
      <c r="F346" s="17" t="str">
        <f t="shared" si="9"/>
        <v xml:space="preserve"> </v>
      </c>
      <c r="J346" s="18"/>
      <c r="K346" s="18"/>
      <c r="M346" s="17" t="str">
        <f t="shared" si="10"/>
        <v xml:space="preserve"> </v>
      </c>
      <c r="N346" s="2" t="str">
        <f t="shared" si="11"/>
        <v xml:space="preserve"> </v>
      </c>
    </row>
    <row r="347" spans="3:14" x14ac:dyDescent="0.25">
      <c r="C347" s="19"/>
      <c r="D347" s="19"/>
      <c r="F347" s="17" t="str">
        <f t="shared" si="9"/>
        <v xml:space="preserve"> </v>
      </c>
      <c r="J347" s="18"/>
      <c r="K347" s="18"/>
      <c r="M347" s="17" t="str">
        <f t="shared" si="10"/>
        <v xml:space="preserve"> </v>
      </c>
      <c r="N347" s="2" t="str">
        <f t="shared" si="11"/>
        <v xml:space="preserve"> </v>
      </c>
    </row>
    <row r="348" spans="3:14" x14ac:dyDescent="0.25">
      <c r="C348" s="19"/>
      <c r="D348" s="19"/>
      <c r="F348" s="17" t="str">
        <f t="shared" si="9"/>
        <v xml:space="preserve"> </v>
      </c>
      <c r="J348" s="18"/>
      <c r="K348" s="18"/>
      <c r="M348" s="17" t="str">
        <f t="shared" si="10"/>
        <v xml:space="preserve"> </v>
      </c>
      <c r="N348" s="2" t="str">
        <f t="shared" si="11"/>
        <v xml:space="preserve"> </v>
      </c>
    </row>
    <row r="349" spans="3:14" x14ac:dyDescent="0.25">
      <c r="C349" s="19"/>
      <c r="D349" s="19"/>
      <c r="F349" s="17" t="str">
        <f t="shared" si="9"/>
        <v xml:space="preserve"> </v>
      </c>
      <c r="J349" s="18"/>
      <c r="K349" s="18"/>
      <c r="M349" s="17" t="str">
        <f t="shared" si="10"/>
        <v xml:space="preserve"> </v>
      </c>
      <c r="N349" s="2" t="str">
        <f t="shared" si="11"/>
        <v xml:space="preserve"> </v>
      </c>
    </row>
    <row r="350" spans="3:14" x14ac:dyDescent="0.25">
      <c r="C350" s="19"/>
      <c r="D350" s="19"/>
      <c r="F350" s="17" t="str">
        <f t="shared" si="9"/>
        <v xml:space="preserve"> </v>
      </c>
      <c r="J350" s="18"/>
      <c r="K350" s="18"/>
      <c r="M350" s="17" t="str">
        <f t="shared" si="10"/>
        <v xml:space="preserve"> </v>
      </c>
      <c r="N350" s="2" t="str">
        <f t="shared" si="11"/>
        <v xml:space="preserve"> </v>
      </c>
    </row>
    <row r="351" spans="3:14" x14ac:dyDescent="0.25">
      <c r="C351" s="19"/>
      <c r="D351" s="19"/>
      <c r="F351" s="17" t="str">
        <f t="shared" si="9"/>
        <v xml:space="preserve"> </v>
      </c>
      <c r="J351" s="18"/>
      <c r="K351" s="18"/>
      <c r="M351" s="17" t="str">
        <f t="shared" si="10"/>
        <v xml:space="preserve"> </v>
      </c>
      <c r="N351" s="2" t="str">
        <f t="shared" si="11"/>
        <v xml:space="preserve"> </v>
      </c>
    </row>
    <row r="352" spans="3:14" x14ac:dyDescent="0.25">
      <c r="C352" s="19"/>
      <c r="D352" s="19"/>
      <c r="F352" s="17" t="str">
        <f t="shared" si="9"/>
        <v xml:space="preserve"> </v>
      </c>
      <c r="J352" s="18"/>
      <c r="K352" s="18"/>
      <c r="M352" s="17" t="str">
        <f t="shared" si="10"/>
        <v xml:space="preserve"> </v>
      </c>
      <c r="N352" s="2" t="str">
        <f t="shared" si="11"/>
        <v xml:space="preserve"> </v>
      </c>
    </row>
    <row r="353" spans="3:14" x14ac:dyDescent="0.25">
      <c r="C353" s="19"/>
      <c r="D353" s="19"/>
      <c r="F353" s="17" t="str">
        <f t="shared" si="9"/>
        <v xml:space="preserve"> </v>
      </c>
      <c r="J353" s="18"/>
      <c r="K353" s="18"/>
      <c r="M353" s="17" t="str">
        <f t="shared" si="10"/>
        <v xml:space="preserve"> </v>
      </c>
      <c r="N353" s="2" t="str">
        <f t="shared" si="11"/>
        <v xml:space="preserve"> </v>
      </c>
    </row>
    <row r="354" spans="3:14" x14ac:dyDescent="0.25">
      <c r="C354" s="19"/>
      <c r="D354" s="19"/>
      <c r="F354" s="17" t="str">
        <f t="shared" si="9"/>
        <v xml:space="preserve"> </v>
      </c>
      <c r="J354" s="18"/>
      <c r="K354" s="18"/>
      <c r="M354" s="17" t="str">
        <f t="shared" si="10"/>
        <v xml:space="preserve"> </v>
      </c>
      <c r="N354" s="2" t="str">
        <f t="shared" si="11"/>
        <v xml:space="preserve"> </v>
      </c>
    </row>
    <row r="355" spans="3:14" x14ac:dyDescent="0.25">
      <c r="C355" s="19"/>
      <c r="D355" s="19"/>
      <c r="F355" s="17" t="str">
        <f t="shared" si="9"/>
        <v xml:space="preserve"> </v>
      </c>
      <c r="J355" s="18"/>
      <c r="K355" s="18"/>
      <c r="M355" s="17" t="str">
        <f t="shared" si="10"/>
        <v xml:space="preserve"> </v>
      </c>
      <c r="N355" s="2" t="str">
        <f t="shared" si="11"/>
        <v xml:space="preserve"> </v>
      </c>
    </row>
    <row r="356" spans="3:14" x14ac:dyDescent="0.25">
      <c r="C356" s="19"/>
      <c r="D356" s="19"/>
      <c r="F356" s="17" t="str">
        <f t="shared" si="9"/>
        <v xml:space="preserve"> </v>
      </c>
      <c r="J356" s="18"/>
      <c r="K356" s="18"/>
      <c r="M356" s="17" t="str">
        <f t="shared" si="10"/>
        <v xml:space="preserve"> </v>
      </c>
      <c r="N356" s="2" t="str">
        <f t="shared" si="11"/>
        <v xml:space="preserve"> </v>
      </c>
    </row>
    <row r="357" spans="3:14" x14ac:dyDescent="0.25">
      <c r="C357" s="19"/>
      <c r="D357" s="19"/>
      <c r="F357" s="17" t="str">
        <f t="shared" si="9"/>
        <v xml:space="preserve"> </v>
      </c>
      <c r="J357" s="18"/>
      <c r="K357" s="18"/>
      <c r="M357" s="17" t="str">
        <f t="shared" si="10"/>
        <v xml:space="preserve"> </v>
      </c>
      <c r="N357" s="2" t="str">
        <f t="shared" si="11"/>
        <v xml:space="preserve"> </v>
      </c>
    </row>
    <row r="358" spans="3:14" x14ac:dyDescent="0.25">
      <c r="C358" s="19"/>
      <c r="D358" s="19"/>
      <c r="F358" s="17" t="str">
        <f t="shared" si="9"/>
        <v xml:space="preserve"> </v>
      </c>
      <c r="J358" s="18"/>
      <c r="K358" s="18"/>
      <c r="M358" s="17" t="str">
        <f t="shared" si="10"/>
        <v xml:space="preserve"> </v>
      </c>
      <c r="N358" s="2" t="str">
        <f t="shared" si="11"/>
        <v xml:space="preserve"> </v>
      </c>
    </row>
    <row r="359" spans="3:14" x14ac:dyDescent="0.25">
      <c r="C359" s="19"/>
      <c r="D359" s="19"/>
      <c r="F359" s="17" t="str">
        <f t="shared" si="9"/>
        <v xml:space="preserve"> </v>
      </c>
      <c r="J359" s="18"/>
      <c r="K359" s="18"/>
      <c r="M359" s="17" t="str">
        <f t="shared" si="10"/>
        <v xml:space="preserve"> </v>
      </c>
      <c r="N359" s="2" t="str">
        <f t="shared" si="11"/>
        <v xml:space="preserve"> </v>
      </c>
    </row>
    <row r="360" spans="3:14" x14ac:dyDescent="0.25">
      <c r="C360" s="19"/>
      <c r="D360" s="19"/>
      <c r="F360" s="17" t="str">
        <f t="shared" si="9"/>
        <v xml:space="preserve"> </v>
      </c>
      <c r="J360" s="18"/>
      <c r="K360" s="18"/>
      <c r="M360" s="17" t="str">
        <f t="shared" si="10"/>
        <v xml:space="preserve"> </v>
      </c>
      <c r="N360" s="2" t="str">
        <f t="shared" si="11"/>
        <v xml:space="preserve"> </v>
      </c>
    </row>
    <row r="361" spans="3:14" x14ac:dyDescent="0.25">
      <c r="C361" s="19"/>
      <c r="D361" s="19"/>
      <c r="F361" s="17" t="str">
        <f t="shared" si="9"/>
        <v xml:space="preserve"> </v>
      </c>
      <c r="J361" s="18"/>
      <c r="K361" s="18"/>
      <c r="M361" s="17" t="str">
        <f t="shared" si="10"/>
        <v xml:space="preserve"> </v>
      </c>
      <c r="N361" s="2" t="str">
        <f t="shared" si="11"/>
        <v xml:space="preserve"> </v>
      </c>
    </row>
    <row r="362" spans="3:14" x14ac:dyDescent="0.25">
      <c r="C362" s="19"/>
      <c r="D362" s="19"/>
      <c r="F362" s="17" t="str">
        <f t="shared" si="9"/>
        <v xml:space="preserve"> </v>
      </c>
      <c r="J362" s="18"/>
      <c r="K362" s="18"/>
      <c r="M362" s="17" t="str">
        <f t="shared" si="10"/>
        <v xml:space="preserve"> </v>
      </c>
      <c r="N362" s="2" t="str">
        <f t="shared" si="11"/>
        <v xml:space="preserve"> </v>
      </c>
    </row>
    <row r="363" spans="3:14" x14ac:dyDescent="0.25">
      <c r="C363" s="19"/>
      <c r="D363" s="19"/>
      <c r="F363" s="17" t="str">
        <f t="shared" si="9"/>
        <v xml:space="preserve"> </v>
      </c>
      <c r="J363" s="18"/>
      <c r="K363" s="18"/>
      <c r="M363" s="17" t="str">
        <f t="shared" si="10"/>
        <v xml:space="preserve"> </v>
      </c>
      <c r="N363" s="2" t="str">
        <f t="shared" si="11"/>
        <v xml:space="preserve"> </v>
      </c>
    </row>
    <row r="364" spans="3:14" x14ac:dyDescent="0.25">
      <c r="C364" s="19"/>
      <c r="D364" s="19"/>
      <c r="F364" s="17" t="str">
        <f t="shared" si="9"/>
        <v xml:space="preserve"> </v>
      </c>
      <c r="J364" s="18"/>
      <c r="K364" s="18"/>
      <c r="M364" s="17" t="str">
        <f t="shared" si="10"/>
        <v xml:space="preserve"> </v>
      </c>
      <c r="N364" s="2" t="str">
        <f t="shared" si="11"/>
        <v xml:space="preserve"> </v>
      </c>
    </row>
    <row r="365" spans="3:14" x14ac:dyDescent="0.25">
      <c r="C365" s="19"/>
      <c r="D365" s="19"/>
      <c r="F365" s="17" t="str">
        <f t="shared" si="9"/>
        <v xml:space="preserve"> </v>
      </c>
      <c r="J365" s="18"/>
      <c r="K365" s="18"/>
      <c r="M365" s="17" t="str">
        <f t="shared" si="10"/>
        <v xml:space="preserve"> </v>
      </c>
      <c r="N365" s="2" t="str">
        <f t="shared" si="11"/>
        <v xml:space="preserve"> </v>
      </c>
    </row>
    <row r="366" spans="3:14" x14ac:dyDescent="0.25">
      <c r="C366" s="19"/>
      <c r="D366" s="19"/>
      <c r="F366" s="17" t="str">
        <f t="shared" si="9"/>
        <v xml:space="preserve"> </v>
      </c>
      <c r="J366" s="18"/>
      <c r="K366" s="18"/>
      <c r="M366" s="17" t="str">
        <f t="shared" si="10"/>
        <v xml:space="preserve"> </v>
      </c>
      <c r="N366" s="2" t="str">
        <f t="shared" si="11"/>
        <v xml:space="preserve"> </v>
      </c>
    </row>
    <row r="367" spans="3:14" x14ac:dyDescent="0.25">
      <c r="C367" s="19"/>
      <c r="D367" s="19"/>
      <c r="F367" s="17" t="str">
        <f t="shared" si="9"/>
        <v xml:space="preserve"> </v>
      </c>
      <c r="J367" s="18"/>
      <c r="K367" s="18"/>
      <c r="M367" s="17" t="str">
        <f t="shared" si="10"/>
        <v xml:space="preserve"> </v>
      </c>
      <c r="N367" s="2" t="str">
        <f t="shared" ref="N367:N398" si="12">IF(C367&gt;0,ROUND(((J367-I367)*F367)/5280,2)," ")</f>
        <v xml:space="preserve"> </v>
      </c>
    </row>
    <row r="368" spans="3:14" x14ac:dyDescent="0.25">
      <c r="C368" s="19"/>
      <c r="D368" s="19"/>
      <c r="F368" s="17" t="str">
        <f t="shared" si="9"/>
        <v xml:space="preserve"> </v>
      </c>
      <c r="J368" s="18"/>
      <c r="K368" s="18"/>
      <c r="M368" s="17" t="str">
        <f t="shared" si="10"/>
        <v xml:space="preserve"> </v>
      </c>
      <c r="N368" s="2" t="str">
        <f t="shared" si="12"/>
        <v xml:space="preserve"> </v>
      </c>
    </row>
    <row r="369" spans="3:14" x14ac:dyDescent="0.25">
      <c r="C369" s="19"/>
      <c r="D369" s="19"/>
      <c r="F369" s="17" t="str">
        <f t="shared" si="9"/>
        <v xml:space="preserve"> </v>
      </c>
      <c r="J369" s="18"/>
      <c r="K369" s="18"/>
      <c r="M369" s="17" t="str">
        <f t="shared" si="10"/>
        <v xml:space="preserve"> </v>
      </c>
      <c r="N369" s="2" t="str">
        <f t="shared" si="12"/>
        <v xml:space="preserve"> </v>
      </c>
    </row>
    <row r="370" spans="3:14" x14ac:dyDescent="0.25">
      <c r="C370" s="19"/>
      <c r="D370" s="19"/>
      <c r="F370" s="17" t="str">
        <f t="shared" si="9"/>
        <v xml:space="preserve"> </v>
      </c>
      <c r="J370" s="18"/>
      <c r="K370" s="18"/>
      <c r="M370" s="17" t="str">
        <f t="shared" si="10"/>
        <v xml:space="preserve"> </v>
      </c>
      <c r="N370" s="2" t="str">
        <f t="shared" si="12"/>
        <v xml:space="preserve"> </v>
      </c>
    </row>
    <row r="371" spans="3:14" x14ac:dyDescent="0.25">
      <c r="C371" s="19"/>
      <c r="D371" s="19"/>
      <c r="F371" s="17" t="str">
        <f t="shared" si="9"/>
        <v xml:space="preserve"> </v>
      </c>
      <c r="J371" s="18"/>
      <c r="K371" s="18"/>
      <c r="M371" s="17" t="str">
        <f t="shared" si="10"/>
        <v xml:space="preserve"> </v>
      </c>
      <c r="N371" s="2" t="str">
        <f t="shared" si="12"/>
        <v xml:space="preserve"> </v>
      </c>
    </row>
    <row r="372" spans="3:14" x14ac:dyDescent="0.25">
      <c r="C372" s="19"/>
      <c r="D372" s="19"/>
      <c r="F372" s="17" t="str">
        <f t="shared" si="9"/>
        <v xml:space="preserve"> </v>
      </c>
      <c r="J372" s="18"/>
      <c r="K372" s="18"/>
      <c r="M372" s="17" t="str">
        <f t="shared" si="10"/>
        <v xml:space="preserve"> </v>
      </c>
      <c r="N372" s="2" t="str">
        <f t="shared" si="12"/>
        <v xml:space="preserve"> </v>
      </c>
    </row>
    <row r="373" spans="3:14" x14ac:dyDescent="0.25">
      <c r="C373" s="19"/>
      <c r="D373" s="19"/>
      <c r="F373" s="17" t="str">
        <f t="shared" si="9"/>
        <v xml:space="preserve"> </v>
      </c>
      <c r="J373" s="18"/>
      <c r="K373" s="18"/>
      <c r="M373" s="17" t="str">
        <f t="shared" si="10"/>
        <v xml:space="preserve"> </v>
      </c>
      <c r="N373" s="2" t="str">
        <f t="shared" si="12"/>
        <v xml:space="preserve"> </v>
      </c>
    </row>
    <row r="374" spans="3:14" x14ac:dyDescent="0.25">
      <c r="C374" s="19"/>
      <c r="D374" s="19"/>
      <c r="F374" s="17" t="str">
        <f t="shared" si="9"/>
        <v xml:space="preserve"> </v>
      </c>
      <c r="J374" s="18"/>
      <c r="K374" s="18"/>
      <c r="M374" s="17" t="str">
        <f t="shared" si="10"/>
        <v xml:space="preserve"> </v>
      </c>
      <c r="N374" s="2" t="str">
        <f t="shared" si="12"/>
        <v xml:space="preserve"> </v>
      </c>
    </row>
    <row r="375" spans="3:14" x14ac:dyDescent="0.25">
      <c r="C375" s="19"/>
      <c r="D375" s="19"/>
      <c r="F375" s="17" t="str">
        <f t="shared" si="9"/>
        <v xml:space="preserve"> </v>
      </c>
      <c r="J375" s="18"/>
      <c r="K375" s="18"/>
      <c r="M375" s="17" t="str">
        <f t="shared" si="10"/>
        <v xml:space="preserve"> </v>
      </c>
      <c r="N375" s="2" t="str">
        <f t="shared" si="12"/>
        <v xml:space="preserve"> </v>
      </c>
    </row>
    <row r="376" spans="3:14" x14ac:dyDescent="0.25">
      <c r="C376" s="19"/>
      <c r="D376" s="19"/>
      <c r="F376" s="17" t="str">
        <f t="shared" si="9"/>
        <v xml:space="preserve"> </v>
      </c>
      <c r="J376" s="18"/>
      <c r="K376" s="18"/>
      <c r="M376" s="17" t="str">
        <f t="shared" si="10"/>
        <v xml:space="preserve"> </v>
      </c>
      <c r="N376" s="2" t="str">
        <f t="shared" si="12"/>
        <v xml:space="preserve"> </v>
      </c>
    </row>
    <row r="377" spans="3:14" x14ac:dyDescent="0.25">
      <c r="C377" s="19"/>
      <c r="D377" s="19"/>
      <c r="F377" s="17" t="str">
        <f t="shared" si="9"/>
        <v xml:space="preserve"> </v>
      </c>
      <c r="J377" s="18"/>
      <c r="K377" s="18"/>
      <c r="M377" s="17" t="str">
        <f t="shared" si="10"/>
        <v xml:space="preserve"> </v>
      </c>
      <c r="N377" s="2" t="str">
        <f t="shared" si="12"/>
        <v xml:space="preserve"> </v>
      </c>
    </row>
    <row r="378" spans="3:14" x14ac:dyDescent="0.25">
      <c r="C378" s="19"/>
      <c r="D378" s="19"/>
      <c r="F378" s="17" t="str">
        <f t="shared" si="9"/>
        <v xml:space="preserve"> </v>
      </c>
      <c r="J378" s="18"/>
      <c r="K378" s="18"/>
      <c r="M378" s="17" t="str">
        <f t="shared" si="10"/>
        <v xml:space="preserve"> </v>
      </c>
      <c r="N378" s="2" t="str">
        <f t="shared" si="12"/>
        <v xml:space="preserve"> </v>
      </c>
    </row>
    <row r="379" spans="3:14" x14ac:dyDescent="0.25">
      <c r="C379" s="19"/>
      <c r="D379" s="19"/>
      <c r="F379" s="17" t="str">
        <f t="shared" si="9"/>
        <v xml:space="preserve"> </v>
      </c>
      <c r="J379" s="18"/>
      <c r="K379" s="18"/>
      <c r="M379" s="17" t="str">
        <f t="shared" si="10"/>
        <v xml:space="preserve"> </v>
      </c>
      <c r="N379" s="2" t="str">
        <f t="shared" si="12"/>
        <v xml:space="preserve"> </v>
      </c>
    </row>
    <row r="380" spans="3:14" x14ac:dyDescent="0.25">
      <c r="C380" s="19"/>
      <c r="D380" s="19"/>
      <c r="F380" s="17" t="str">
        <f t="shared" ref="F380:F400" si="13">IF(C380&gt;0,IF(D380&gt;0,D380-C380, "ENTER #")," ")</f>
        <v xml:space="preserve"> </v>
      </c>
      <c r="J380" s="18"/>
      <c r="K380" s="18"/>
      <c r="M380" s="17" t="str">
        <f t="shared" ref="M380:M400" si="14">IF(J380&gt;0,IF(K380&gt;0,K380-J380, "ENTER #")," ")</f>
        <v xml:space="preserve"> </v>
      </c>
      <c r="N380" s="2" t="str">
        <f t="shared" si="12"/>
        <v xml:space="preserve"> </v>
      </c>
    </row>
    <row r="381" spans="3:14" x14ac:dyDescent="0.25">
      <c r="C381" s="19"/>
      <c r="D381" s="19"/>
      <c r="F381" s="17" t="str">
        <f t="shared" si="13"/>
        <v xml:space="preserve"> </v>
      </c>
      <c r="J381" s="18"/>
      <c r="K381" s="18"/>
      <c r="M381" s="17" t="str">
        <f t="shared" si="14"/>
        <v xml:space="preserve"> </v>
      </c>
      <c r="N381" s="2" t="str">
        <f t="shared" si="12"/>
        <v xml:space="preserve"> </v>
      </c>
    </row>
    <row r="382" spans="3:14" x14ac:dyDescent="0.25">
      <c r="C382" s="19"/>
      <c r="D382" s="19"/>
      <c r="F382" s="17" t="str">
        <f t="shared" si="13"/>
        <v xml:space="preserve"> </v>
      </c>
      <c r="J382" s="18"/>
      <c r="K382" s="18"/>
      <c r="M382" s="17" t="str">
        <f t="shared" si="14"/>
        <v xml:space="preserve"> </v>
      </c>
      <c r="N382" s="2" t="str">
        <f t="shared" si="12"/>
        <v xml:space="preserve"> </v>
      </c>
    </row>
    <row r="383" spans="3:14" x14ac:dyDescent="0.25">
      <c r="C383" s="19"/>
      <c r="D383" s="19"/>
      <c r="F383" s="17" t="str">
        <f t="shared" si="13"/>
        <v xml:space="preserve"> </v>
      </c>
      <c r="J383" s="18"/>
      <c r="K383" s="18"/>
      <c r="M383" s="17" t="str">
        <f t="shared" si="14"/>
        <v xml:space="preserve"> </v>
      </c>
      <c r="N383" s="2" t="str">
        <f t="shared" si="12"/>
        <v xml:space="preserve"> </v>
      </c>
    </row>
    <row r="384" spans="3:14" x14ac:dyDescent="0.25">
      <c r="C384" s="19"/>
      <c r="D384" s="19"/>
      <c r="F384" s="17" t="str">
        <f t="shared" si="13"/>
        <v xml:space="preserve"> </v>
      </c>
      <c r="J384" s="18"/>
      <c r="K384" s="18"/>
      <c r="M384" s="17" t="str">
        <f t="shared" si="14"/>
        <v xml:space="preserve"> </v>
      </c>
      <c r="N384" s="2" t="str">
        <f t="shared" si="12"/>
        <v xml:space="preserve"> </v>
      </c>
    </row>
    <row r="385" spans="3:14" x14ac:dyDescent="0.25">
      <c r="C385" s="19"/>
      <c r="D385" s="19"/>
      <c r="F385" s="17" t="str">
        <f t="shared" si="13"/>
        <v xml:space="preserve"> </v>
      </c>
      <c r="J385" s="18"/>
      <c r="K385" s="18"/>
      <c r="M385" s="17" t="str">
        <f t="shared" si="14"/>
        <v xml:space="preserve"> </v>
      </c>
      <c r="N385" s="2" t="str">
        <f t="shared" si="12"/>
        <v xml:space="preserve"> </v>
      </c>
    </row>
    <row r="386" spans="3:14" x14ac:dyDescent="0.25">
      <c r="C386" s="19"/>
      <c r="D386" s="19"/>
      <c r="F386" s="17" t="str">
        <f t="shared" si="13"/>
        <v xml:space="preserve"> </v>
      </c>
      <c r="J386" s="18"/>
      <c r="K386" s="18"/>
      <c r="M386" s="17" t="str">
        <f t="shared" si="14"/>
        <v xml:space="preserve"> </v>
      </c>
      <c r="N386" s="2" t="str">
        <f t="shared" si="12"/>
        <v xml:space="preserve"> </v>
      </c>
    </row>
    <row r="387" spans="3:14" x14ac:dyDescent="0.25">
      <c r="C387" s="19"/>
      <c r="D387" s="19"/>
      <c r="F387" s="17" t="str">
        <f t="shared" si="13"/>
        <v xml:space="preserve"> </v>
      </c>
      <c r="J387" s="18"/>
      <c r="K387" s="18"/>
      <c r="M387" s="17" t="str">
        <f t="shared" si="14"/>
        <v xml:space="preserve"> </v>
      </c>
      <c r="N387" s="2" t="str">
        <f t="shared" si="12"/>
        <v xml:space="preserve"> </v>
      </c>
    </row>
    <row r="388" spans="3:14" x14ac:dyDescent="0.25">
      <c r="C388" s="19"/>
      <c r="D388" s="19"/>
      <c r="F388" s="17" t="str">
        <f t="shared" si="13"/>
        <v xml:space="preserve"> </v>
      </c>
      <c r="J388" s="18"/>
      <c r="K388" s="18"/>
      <c r="M388" s="17" t="str">
        <f t="shared" si="14"/>
        <v xml:space="preserve"> </v>
      </c>
      <c r="N388" s="2" t="str">
        <f t="shared" si="12"/>
        <v xml:space="preserve"> </v>
      </c>
    </row>
    <row r="389" spans="3:14" x14ac:dyDescent="0.25">
      <c r="C389" s="19"/>
      <c r="D389" s="19"/>
      <c r="F389" s="17" t="str">
        <f t="shared" si="13"/>
        <v xml:space="preserve"> </v>
      </c>
      <c r="J389" s="18"/>
      <c r="K389" s="18"/>
      <c r="M389" s="17" t="str">
        <f t="shared" si="14"/>
        <v xml:space="preserve"> </v>
      </c>
      <c r="N389" s="2" t="str">
        <f t="shared" si="12"/>
        <v xml:space="preserve"> </v>
      </c>
    </row>
    <row r="390" spans="3:14" x14ac:dyDescent="0.25">
      <c r="C390" s="19"/>
      <c r="D390" s="19"/>
      <c r="F390" s="17" t="str">
        <f t="shared" si="13"/>
        <v xml:space="preserve"> </v>
      </c>
      <c r="J390" s="18"/>
      <c r="K390" s="18"/>
      <c r="M390" s="17" t="str">
        <f t="shared" si="14"/>
        <v xml:space="preserve"> </v>
      </c>
      <c r="N390" s="2" t="str">
        <f t="shared" si="12"/>
        <v xml:space="preserve"> </v>
      </c>
    </row>
    <row r="391" spans="3:14" x14ac:dyDescent="0.25">
      <c r="C391" s="19"/>
      <c r="D391" s="19"/>
      <c r="F391" s="17" t="str">
        <f t="shared" si="13"/>
        <v xml:space="preserve"> </v>
      </c>
      <c r="J391" s="18"/>
      <c r="K391" s="18"/>
      <c r="M391" s="17" t="str">
        <f t="shared" si="14"/>
        <v xml:space="preserve"> </v>
      </c>
      <c r="N391" s="2" t="str">
        <f t="shared" si="12"/>
        <v xml:space="preserve"> </v>
      </c>
    </row>
    <row r="392" spans="3:14" x14ac:dyDescent="0.25">
      <c r="C392" s="19"/>
      <c r="D392" s="19"/>
      <c r="F392" s="17" t="str">
        <f t="shared" si="13"/>
        <v xml:space="preserve"> </v>
      </c>
      <c r="J392" s="18"/>
      <c r="K392" s="18"/>
      <c r="M392" s="17" t="str">
        <f t="shared" si="14"/>
        <v xml:space="preserve"> </v>
      </c>
      <c r="N392" s="2" t="str">
        <f t="shared" si="12"/>
        <v xml:space="preserve"> </v>
      </c>
    </row>
    <row r="393" spans="3:14" x14ac:dyDescent="0.25">
      <c r="C393" s="19"/>
      <c r="D393" s="19"/>
      <c r="F393" s="17" t="str">
        <f t="shared" si="13"/>
        <v xml:space="preserve"> </v>
      </c>
      <c r="J393" s="18"/>
      <c r="K393" s="18"/>
      <c r="M393" s="17" t="str">
        <f t="shared" si="14"/>
        <v xml:space="preserve"> </v>
      </c>
      <c r="N393" s="2" t="str">
        <f t="shared" si="12"/>
        <v xml:space="preserve"> </v>
      </c>
    </row>
    <row r="394" spans="3:14" x14ac:dyDescent="0.25">
      <c r="C394" s="19"/>
      <c r="D394" s="19"/>
      <c r="F394" s="17" t="str">
        <f t="shared" si="13"/>
        <v xml:space="preserve"> </v>
      </c>
      <c r="J394" s="18"/>
      <c r="K394" s="18"/>
      <c r="M394" s="17" t="str">
        <f t="shared" si="14"/>
        <v xml:space="preserve"> </v>
      </c>
      <c r="N394" s="2" t="str">
        <f t="shared" si="12"/>
        <v xml:space="preserve"> </v>
      </c>
    </row>
    <row r="395" spans="3:14" x14ac:dyDescent="0.25">
      <c r="C395" s="19"/>
      <c r="D395" s="19"/>
      <c r="F395" s="17" t="str">
        <f t="shared" si="13"/>
        <v xml:space="preserve"> </v>
      </c>
      <c r="J395" s="18"/>
      <c r="K395" s="18"/>
      <c r="M395" s="17" t="str">
        <f t="shared" si="14"/>
        <v xml:space="preserve"> </v>
      </c>
      <c r="N395" s="2" t="str">
        <f t="shared" si="12"/>
        <v xml:space="preserve"> </v>
      </c>
    </row>
    <row r="396" spans="3:14" x14ac:dyDescent="0.25">
      <c r="C396" s="19"/>
      <c r="D396" s="19"/>
      <c r="F396" s="17" t="str">
        <f t="shared" si="13"/>
        <v xml:space="preserve"> </v>
      </c>
      <c r="J396" s="18"/>
      <c r="K396" s="18"/>
      <c r="M396" s="17" t="str">
        <f t="shared" si="14"/>
        <v xml:space="preserve"> </v>
      </c>
      <c r="N396" s="2" t="str">
        <f t="shared" si="12"/>
        <v xml:space="preserve"> </v>
      </c>
    </row>
    <row r="397" spans="3:14" x14ac:dyDescent="0.25">
      <c r="C397" s="19"/>
      <c r="D397" s="19"/>
      <c r="F397" s="17" t="str">
        <f t="shared" si="13"/>
        <v xml:space="preserve"> </v>
      </c>
      <c r="J397" s="18"/>
      <c r="K397" s="18"/>
      <c r="M397" s="17" t="str">
        <f t="shared" si="14"/>
        <v xml:space="preserve"> </v>
      </c>
      <c r="N397" s="2" t="str">
        <f t="shared" si="12"/>
        <v xml:space="preserve"> </v>
      </c>
    </row>
    <row r="398" spans="3:14" x14ac:dyDescent="0.25">
      <c r="C398" s="19"/>
      <c r="D398" s="19"/>
      <c r="F398" s="17" t="str">
        <f t="shared" si="13"/>
        <v xml:space="preserve"> </v>
      </c>
      <c r="J398" s="18"/>
      <c r="K398" s="18"/>
      <c r="M398" s="17" t="str">
        <f t="shared" si="14"/>
        <v xml:space="preserve"> </v>
      </c>
      <c r="N398" s="2" t="str">
        <f t="shared" si="12"/>
        <v xml:space="preserve"> </v>
      </c>
    </row>
    <row r="399" spans="3:14" x14ac:dyDescent="0.25">
      <c r="C399" s="19"/>
      <c r="D399" s="19"/>
      <c r="F399" s="17" t="str">
        <f t="shared" si="13"/>
        <v xml:space="preserve"> </v>
      </c>
      <c r="J399" s="18"/>
      <c r="K399" s="18"/>
      <c r="M399" s="17" t="str">
        <f t="shared" si="14"/>
        <v xml:space="preserve"> </v>
      </c>
      <c r="N399" s="2" t="str">
        <f t="shared" ref="N399:N430" si="15">IF(C399&gt;0,ROUND(((J399-I399)*F399)/5280,2)," ")</f>
        <v xml:space="preserve"> </v>
      </c>
    </row>
    <row r="400" spans="3:14" x14ac:dyDescent="0.25">
      <c r="C400" s="19"/>
      <c r="D400" s="19"/>
      <c r="F400" s="17" t="str">
        <f t="shared" si="13"/>
        <v xml:space="preserve"> </v>
      </c>
      <c r="J400" s="18"/>
      <c r="K400" s="18"/>
      <c r="M400" s="17" t="str">
        <f t="shared" si="14"/>
        <v xml:space="preserve"> </v>
      </c>
      <c r="N400" s="2" t="str">
        <f t="shared" si="15"/>
        <v xml:space="preserve"> </v>
      </c>
    </row>
    <row r="401" spans="14:14" x14ac:dyDescent="0.25">
      <c r="N401" s="2" t="str">
        <f t="shared" si="15"/>
        <v xml:space="preserve"> </v>
      </c>
    </row>
    <row r="402" spans="14:14" x14ac:dyDescent="0.25">
      <c r="N402" s="2" t="str">
        <f t="shared" si="15"/>
        <v xml:space="preserve"> </v>
      </c>
    </row>
    <row r="403" spans="14:14" x14ac:dyDescent="0.25">
      <c r="N403" s="2" t="str">
        <f t="shared" si="15"/>
        <v xml:space="preserve"> </v>
      </c>
    </row>
    <row r="404" spans="14:14" x14ac:dyDescent="0.25">
      <c r="N404" s="2" t="str">
        <f t="shared" si="15"/>
        <v xml:space="preserve"> </v>
      </c>
    </row>
    <row r="405" spans="14:14" x14ac:dyDescent="0.25">
      <c r="N405" s="2" t="str">
        <f t="shared" si="15"/>
        <v xml:space="preserve"> </v>
      </c>
    </row>
    <row r="406" spans="14:14" x14ac:dyDescent="0.25">
      <c r="N406" s="2" t="str">
        <f t="shared" si="15"/>
        <v xml:space="preserve"> </v>
      </c>
    </row>
    <row r="407" spans="14:14" x14ac:dyDescent="0.25">
      <c r="N407" s="2" t="str">
        <f t="shared" si="15"/>
        <v xml:space="preserve"> </v>
      </c>
    </row>
    <row r="408" spans="14:14" x14ac:dyDescent="0.25">
      <c r="N408" s="2" t="str">
        <f t="shared" si="15"/>
        <v xml:space="preserve"> </v>
      </c>
    </row>
    <row r="409" spans="14:14" x14ac:dyDescent="0.25">
      <c r="N409" s="2" t="str">
        <f t="shared" si="15"/>
        <v xml:space="preserve"> </v>
      </c>
    </row>
    <row r="410" spans="14:14" x14ac:dyDescent="0.25">
      <c r="N410" s="2" t="str">
        <f t="shared" si="15"/>
        <v xml:space="preserve"> </v>
      </c>
    </row>
    <row r="411" spans="14:14" x14ac:dyDescent="0.25">
      <c r="N411" s="2" t="str">
        <f t="shared" si="15"/>
        <v xml:space="preserve"> </v>
      </c>
    </row>
    <row r="412" spans="14:14" x14ac:dyDescent="0.25">
      <c r="N412" s="2" t="str">
        <f t="shared" si="15"/>
        <v xml:space="preserve"> </v>
      </c>
    </row>
    <row r="413" spans="14:14" x14ac:dyDescent="0.25">
      <c r="N413" s="2" t="str">
        <f t="shared" si="15"/>
        <v xml:space="preserve"> </v>
      </c>
    </row>
    <row r="414" spans="14:14" x14ac:dyDescent="0.25">
      <c r="N414" s="2" t="str">
        <f t="shared" si="15"/>
        <v xml:space="preserve"> </v>
      </c>
    </row>
    <row r="415" spans="14:14" x14ac:dyDescent="0.25">
      <c r="N415" s="2" t="str">
        <f t="shared" si="15"/>
        <v xml:space="preserve"> </v>
      </c>
    </row>
    <row r="416" spans="14:14" x14ac:dyDescent="0.25">
      <c r="N416" s="2" t="str">
        <f t="shared" si="15"/>
        <v xml:space="preserve"> </v>
      </c>
    </row>
    <row r="417" spans="14:14" x14ac:dyDescent="0.25">
      <c r="N417" s="2" t="str">
        <f t="shared" si="15"/>
        <v xml:space="preserve"> </v>
      </c>
    </row>
    <row r="418" spans="14:14" x14ac:dyDescent="0.25">
      <c r="N418" s="2" t="str">
        <f t="shared" si="15"/>
        <v xml:space="preserve"> </v>
      </c>
    </row>
    <row r="419" spans="14:14" x14ac:dyDescent="0.25">
      <c r="N419" s="2" t="str">
        <f t="shared" si="15"/>
        <v xml:space="preserve"> </v>
      </c>
    </row>
    <row r="420" spans="14:14" x14ac:dyDescent="0.25">
      <c r="N420" s="2" t="str">
        <f t="shared" si="15"/>
        <v xml:space="preserve"> </v>
      </c>
    </row>
    <row r="421" spans="14:14" x14ac:dyDescent="0.25">
      <c r="N421" s="2" t="str">
        <f t="shared" si="15"/>
        <v xml:space="preserve"> </v>
      </c>
    </row>
    <row r="422" spans="14:14" x14ac:dyDescent="0.25">
      <c r="N422" s="2" t="str">
        <f t="shared" si="15"/>
        <v xml:space="preserve"> </v>
      </c>
    </row>
    <row r="423" spans="14:14" x14ac:dyDescent="0.25">
      <c r="N423" s="2" t="str">
        <f t="shared" si="15"/>
        <v xml:space="preserve"> </v>
      </c>
    </row>
    <row r="424" spans="14:14" x14ac:dyDescent="0.25">
      <c r="N424" s="2" t="str">
        <f t="shared" si="15"/>
        <v xml:space="preserve"> </v>
      </c>
    </row>
    <row r="425" spans="14:14" x14ac:dyDescent="0.25">
      <c r="N425" s="2" t="str">
        <f t="shared" si="15"/>
        <v xml:space="preserve"> </v>
      </c>
    </row>
    <row r="426" spans="14:14" x14ac:dyDescent="0.25">
      <c r="N426" s="2" t="str">
        <f t="shared" si="15"/>
        <v xml:space="preserve"> </v>
      </c>
    </row>
    <row r="427" spans="14:14" x14ac:dyDescent="0.25">
      <c r="N427" s="2" t="str">
        <f t="shared" si="15"/>
        <v xml:space="preserve"> </v>
      </c>
    </row>
    <row r="428" spans="14:14" x14ac:dyDescent="0.25">
      <c r="N428" s="2" t="str">
        <f t="shared" si="15"/>
        <v xml:space="preserve"> </v>
      </c>
    </row>
    <row r="429" spans="14:14" x14ac:dyDescent="0.25">
      <c r="N429" s="2" t="str">
        <f t="shared" si="15"/>
        <v xml:space="preserve"> </v>
      </c>
    </row>
    <row r="430" spans="14:14" x14ac:dyDescent="0.25">
      <c r="N430" s="2" t="str">
        <f t="shared" si="15"/>
        <v xml:space="preserve"> </v>
      </c>
    </row>
    <row r="431" spans="14:14" x14ac:dyDescent="0.25">
      <c r="N431" s="2" t="str">
        <f t="shared" ref="N431:N441" si="16">IF(C431&gt;0,ROUND(((J431-I431)*F431)/5280,2)," ")</f>
        <v xml:space="preserve"> </v>
      </c>
    </row>
    <row r="432" spans="14:14" x14ac:dyDescent="0.25">
      <c r="N432" s="2" t="str">
        <f t="shared" si="16"/>
        <v xml:space="preserve"> </v>
      </c>
    </row>
    <row r="433" spans="14:14" x14ac:dyDescent="0.25">
      <c r="N433" s="2" t="str">
        <f t="shared" si="16"/>
        <v xml:space="preserve"> </v>
      </c>
    </row>
    <row r="434" spans="14:14" x14ac:dyDescent="0.25">
      <c r="N434" s="2" t="str">
        <f t="shared" si="16"/>
        <v xml:space="preserve"> </v>
      </c>
    </row>
    <row r="435" spans="14:14" x14ac:dyDescent="0.25">
      <c r="N435" s="2" t="str">
        <f t="shared" si="16"/>
        <v xml:space="preserve"> </v>
      </c>
    </row>
    <row r="436" spans="14:14" x14ac:dyDescent="0.25">
      <c r="N436" s="2" t="str">
        <f t="shared" si="16"/>
        <v xml:space="preserve"> </v>
      </c>
    </row>
    <row r="437" spans="14:14" x14ac:dyDescent="0.25">
      <c r="N437" s="2" t="str">
        <f t="shared" si="16"/>
        <v xml:space="preserve"> </v>
      </c>
    </row>
    <row r="438" spans="14:14" x14ac:dyDescent="0.25">
      <c r="N438" s="2" t="str">
        <f t="shared" si="16"/>
        <v xml:space="preserve"> </v>
      </c>
    </row>
    <row r="439" spans="14:14" x14ac:dyDescent="0.25">
      <c r="N439" s="2" t="str">
        <f t="shared" si="16"/>
        <v xml:space="preserve"> </v>
      </c>
    </row>
    <row r="440" spans="14:14" x14ac:dyDescent="0.25">
      <c r="N440" s="2" t="str">
        <f t="shared" si="16"/>
        <v xml:space="preserve"> </v>
      </c>
    </row>
    <row r="441" spans="14:14" x14ac:dyDescent="0.25">
      <c r="N441" s="2" t="str">
        <f t="shared" si="16"/>
        <v xml:space="preserve"> </v>
      </c>
    </row>
  </sheetData>
  <mergeCells count="30">
    <mergeCell ref="C38:D38"/>
    <mergeCell ref="J42:K42"/>
    <mergeCell ref="J43:K43"/>
    <mergeCell ref="P25:S25"/>
    <mergeCell ref="Q26:S26"/>
    <mergeCell ref="Q27:S27"/>
    <mergeCell ref="Q28:S28"/>
    <mergeCell ref="AG25:AI25"/>
    <mergeCell ref="S45:T45"/>
    <mergeCell ref="S46:T46"/>
    <mergeCell ref="W78:X78"/>
    <mergeCell ref="W79:X79"/>
    <mergeCell ref="AG24:AI24"/>
    <mergeCell ref="R8:Y8"/>
    <mergeCell ref="S12:Y12"/>
    <mergeCell ref="B13:H13"/>
    <mergeCell ref="I13:O13"/>
    <mergeCell ref="U13:W13"/>
    <mergeCell ref="U14:W14"/>
    <mergeCell ref="B15:E15"/>
    <mergeCell ref="I15:L15"/>
    <mergeCell ref="S18:Y18"/>
    <mergeCell ref="U19:W19"/>
    <mergeCell ref="U20:W20"/>
    <mergeCell ref="AE1:AM2"/>
    <mergeCell ref="B2:O3"/>
    <mergeCell ref="I5:J5"/>
    <mergeCell ref="B7:H7"/>
    <mergeCell ref="I7:O7"/>
    <mergeCell ref="T7:V7"/>
  </mergeCells>
  <phoneticPr fontId="1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1798B-BD3A-4B5A-ADDA-EDA4DA443F0E}">
  <dimension ref="B1:AO441"/>
  <sheetViews>
    <sheetView zoomScale="80" zoomScaleNormal="80" workbookViewId="0">
      <selection activeCell="T25" sqref="T25"/>
    </sheetView>
  </sheetViews>
  <sheetFormatPr defaultRowHeight="15" x14ac:dyDescent="0.25"/>
  <cols>
    <col min="1" max="1" width="8.7109375" customWidth="1"/>
    <col min="2" max="2" width="23.85546875" customWidth="1"/>
    <col min="3" max="3" width="27.7109375" style="16" customWidth="1"/>
    <col min="4" max="4" width="12.140625" style="16" customWidth="1"/>
    <col min="5" max="5" width="3.7109375" customWidth="1"/>
    <col min="7" max="7" width="9.140625" style="2"/>
    <col min="8" max="8" width="27.42578125" customWidth="1"/>
    <col min="9" max="9" width="24.140625" style="16" customWidth="1"/>
    <col min="10" max="10" width="24.42578125" style="15" customWidth="1"/>
    <col min="11" max="11" width="16.140625" style="15" customWidth="1"/>
    <col min="12" max="12" width="3.28515625" customWidth="1"/>
    <col min="14" max="14" width="9.140625" style="2"/>
    <col min="15" max="15" width="26.5703125" customWidth="1"/>
    <col min="16" max="16" width="12.7109375" customWidth="1"/>
    <col min="19" max="19" width="9" customWidth="1"/>
    <col min="20" max="20" width="9.140625" customWidth="1"/>
    <col min="21" max="21" width="8.42578125" customWidth="1"/>
    <col min="22" max="22" width="9.7109375" customWidth="1"/>
    <col min="23" max="23" width="9.140625" customWidth="1"/>
    <col min="24" max="24" width="5.140625" customWidth="1"/>
    <col min="25" max="25" width="12.140625" customWidth="1"/>
    <col min="26" max="26" width="5.7109375" customWidth="1"/>
    <col min="28" max="28" width="5" customWidth="1"/>
    <col min="29" max="29" width="12.28515625" customWidth="1"/>
    <col min="30" max="30" width="4" customWidth="1"/>
    <col min="35" max="35" width="8" customWidth="1"/>
    <col min="36" max="36" width="8.85546875" customWidth="1"/>
    <col min="37" max="37" width="7.85546875" customWidth="1"/>
  </cols>
  <sheetData>
    <row r="1" spans="2:39" x14ac:dyDescent="0.25">
      <c r="AE1" s="143" t="s">
        <v>38</v>
      </c>
      <c r="AF1" s="144"/>
      <c r="AG1" s="144"/>
      <c r="AH1" s="144"/>
      <c r="AI1" s="144"/>
      <c r="AJ1" s="144"/>
      <c r="AK1" s="144"/>
      <c r="AL1" s="144"/>
      <c r="AM1" s="145"/>
    </row>
    <row r="2" spans="2:39" x14ac:dyDescent="0.25">
      <c r="B2" s="149" t="s">
        <v>37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AE2" s="146"/>
      <c r="AF2" s="147"/>
      <c r="AG2" s="147"/>
      <c r="AH2" s="147"/>
      <c r="AI2" s="147"/>
      <c r="AJ2" s="147"/>
      <c r="AK2" s="147"/>
      <c r="AL2" s="147"/>
      <c r="AM2" s="148"/>
    </row>
    <row r="3" spans="2:39" x14ac:dyDescent="0.25"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AE3" s="78"/>
      <c r="AF3" s="77"/>
      <c r="AG3" s="77"/>
      <c r="AH3" s="77"/>
      <c r="AI3" s="77"/>
      <c r="AJ3" s="77"/>
      <c r="AK3" s="77"/>
      <c r="AL3" s="77"/>
      <c r="AM3" s="76"/>
    </row>
    <row r="4" spans="2:39" x14ac:dyDescent="0.25">
      <c r="AE4" s="66"/>
      <c r="AF4" s="75" t="s">
        <v>36</v>
      </c>
      <c r="AL4" s="69">
        <f>SUM(AL5:AL6)</f>
        <v>0</v>
      </c>
      <c r="AM4" s="62" t="s">
        <v>28</v>
      </c>
    </row>
    <row r="5" spans="2:39" x14ac:dyDescent="0.25">
      <c r="B5" s="75"/>
      <c r="G5" s="74"/>
      <c r="H5" s="73" t="s">
        <v>35</v>
      </c>
      <c r="I5" s="153">
        <f>(SUM(G8:G12)+SUM(N8:N12))-F15-M15</f>
        <v>2.48</v>
      </c>
      <c r="J5" s="153"/>
      <c r="K5" s="72"/>
      <c r="AE5" s="66"/>
      <c r="AG5" t="s">
        <v>30</v>
      </c>
      <c r="AI5" s="64"/>
      <c r="AJ5" t="s">
        <v>6</v>
      </c>
      <c r="AK5" s="63" t="s">
        <v>8</v>
      </c>
      <c r="AL5">
        <f>AI5/5280</f>
        <v>0</v>
      </c>
      <c r="AM5" s="62" t="s">
        <v>28</v>
      </c>
    </row>
    <row r="6" spans="2:39" ht="15.75" thickBot="1" x14ac:dyDescent="0.3">
      <c r="AE6" s="66"/>
      <c r="AG6" t="s">
        <v>29</v>
      </c>
      <c r="AI6" s="64"/>
      <c r="AJ6" t="s">
        <v>6</v>
      </c>
      <c r="AK6" s="63" t="s">
        <v>8</v>
      </c>
      <c r="AL6">
        <f>AI6/5280</f>
        <v>0</v>
      </c>
      <c r="AM6" s="62" t="s">
        <v>28</v>
      </c>
    </row>
    <row r="7" spans="2:39" ht="15.75" thickBot="1" x14ac:dyDescent="0.3">
      <c r="B7" s="154" t="s">
        <v>34</v>
      </c>
      <c r="C7" s="155"/>
      <c r="D7" s="155"/>
      <c r="E7" s="155"/>
      <c r="F7" s="155"/>
      <c r="G7" s="155"/>
      <c r="H7" s="156"/>
      <c r="I7" s="157" t="s">
        <v>33</v>
      </c>
      <c r="J7" s="158"/>
      <c r="K7" s="158"/>
      <c r="L7" s="158"/>
      <c r="M7" s="158"/>
      <c r="N7" s="158"/>
      <c r="O7" s="159"/>
      <c r="R7" s="54"/>
      <c r="S7" s="54"/>
      <c r="T7" s="160"/>
      <c r="U7" s="160"/>
      <c r="V7" s="160"/>
      <c r="W7" s="31"/>
      <c r="X7" s="31"/>
      <c r="Y7" s="31"/>
      <c r="Z7" s="31"/>
      <c r="AA7" s="31"/>
      <c r="AB7" s="31"/>
      <c r="AE7" s="66"/>
      <c r="AM7" s="62"/>
    </row>
    <row r="8" spans="2:39" x14ac:dyDescent="0.25">
      <c r="B8" s="19" t="s">
        <v>104</v>
      </c>
      <c r="C8" s="19">
        <v>23</v>
      </c>
      <c r="D8" s="22">
        <v>6821</v>
      </c>
      <c r="F8" s="22">
        <f>D8-C8</f>
        <v>6798</v>
      </c>
      <c r="G8" s="31">
        <f>IF(C8&gt;-1,ROUND(((D8-C8))/5280,2)," ")</f>
        <v>1.29</v>
      </c>
      <c r="H8" s="71"/>
      <c r="I8" s="19" t="s">
        <v>104</v>
      </c>
      <c r="J8" s="19">
        <v>23</v>
      </c>
      <c r="K8" s="22">
        <v>6821</v>
      </c>
      <c r="M8" s="22">
        <f>K8-J8</f>
        <v>6798</v>
      </c>
      <c r="N8" s="2">
        <f>IF(C8&gt;-1,ROUND(((K8-J8))/5280,2)," ")</f>
        <v>1.29</v>
      </c>
      <c r="R8" s="161" t="s">
        <v>32</v>
      </c>
      <c r="S8" s="161"/>
      <c r="T8" s="161"/>
      <c r="U8" s="161"/>
      <c r="V8" s="161"/>
      <c r="W8" s="161"/>
      <c r="X8" s="161"/>
      <c r="Y8" s="161"/>
      <c r="Z8" s="31"/>
      <c r="AA8" s="31"/>
      <c r="AB8" s="31"/>
      <c r="AE8" s="66"/>
      <c r="AM8" s="62"/>
    </row>
    <row r="9" spans="2:39" x14ac:dyDescent="0.25">
      <c r="B9" s="19"/>
      <c r="C9" s="18"/>
      <c r="D9" s="22"/>
      <c r="F9" s="67"/>
      <c r="G9" s="31" t="str">
        <f>IF(C9&gt;0,ROUND(((D9-C9))/5280,2)," ")</f>
        <v xml:space="preserve"> </v>
      </c>
      <c r="H9" s="62"/>
      <c r="I9" s="19"/>
      <c r="J9" s="18"/>
      <c r="K9" s="22"/>
      <c r="M9" s="67"/>
      <c r="N9" s="2" t="str">
        <f>IF(C9&gt;0,ROUND(((K9-J9))/5280,2)," ")</f>
        <v xml:space="preserve"> </v>
      </c>
      <c r="AE9" s="66"/>
      <c r="AF9" s="70" t="s">
        <v>31</v>
      </c>
      <c r="AL9" s="69">
        <f>SUM(AL10:AL11)</f>
        <v>0</v>
      </c>
      <c r="AM9" s="62" t="s">
        <v>28</v>
      </c>
    </row>
    <row r="10" spans="2:39" x14ac:dyDescent="0.25">
      <c r="B10" s="19"/>
      <c r="C10" s="22"/>
      <c r="D10" s="22"/>
      <c r="F10" s="67"/>
      <c r="G10" s="31" t="str">
        <f>IF(C10&gt;0,ROUND(((C10-B10))/5280,2)," ")</f>
        <v xml:space="preserve"> </v>
      </c>
      <c r="I10" s="68"/>
      <c r="J10" s="18"/>
      <c r="K10" s="18"/>
      <c r="M10" s="67"/>
      <c r="N10" s="2" t="str">
        <f>IF(C10&gt;0,ROUND(((J10-I10))/5280,2)," ")</f>
        <v xml:space="preserve"> </v>
      </c>
      <c r="AE10" s="66"/>
      <c r="AG10" s="65" t="s">
        <v>30</v>
      </c>
      <c r="AH10" s="65"/>
      <c r="AI10" s="64"/>
      <c r="AJ10" t="s">
        <v>6</v>
      </c>
      <c r="AK10" s="63" t="s">
        <v>8</v>
      </c>
      <c r="AL10">
        <f>AI10/5280</f>
        <v>0</v>
      </c>
      <c r="AM10" s="62" t="s">
        <v>28</v>
      </c>
    </row>
    <row r="11" spans="2:39" x14ac:dyDescent="0.25">
      <c r="B11" s="19"/>
      <c r="C11" s="22"/>
      <c r="D11" s="22"/>
      <c r="F11" s="67"/>
      <c r="G11" s="31" t="str">
        <f>IF(C11&gt;0,ROUND(((C11-B11))/5280,2)," ")</f>
        <v xml:space="preserve"> </v>
      </c>
      <c r="I11" s="68"/>
      <c r="J11" s="18"/>
      <c r="K11" s="18"/>
      <c r="M11" s="67"/>
      <c r="N11" s="2" t="str">
        <f>IF(C11&gt;0,ROUND(((J11-I11))/5280,2)," ")</f>
        <v xml:space="preserve"> </v>
      </c>
      <c r="AE11" s="66"/>
      <c r="AG11" s="65" t="s">
        <v>29</v>
      </c>
      <c r="AH11" s="65"/>
      <c r="AI11" s="64"/>
      <c r="AJ11" t="s">
        <v>6</v>
      </c>
      <c r="AK11" s="63" t="s">
        <v>8</v>
      </c>
      <c r="AL11">
        <f>AI11/5280</f>
        <v>0</v>
      </c>
      <c r="AM11" s="62" t="s">
        <v>28</v>
      </c>
    </row>
    <row r="12" spans="2:39" x14ac:dyDescent="0.25">
      <c r="B12" s="16"/>
      <c r="F12" s="2"/>
      <c r="G12" s="31" t="str">
        <f>IF(C12&gt;0,ROUND(((C12-B12)*F12)/5280,2)," ")</f>
        <v xml:space="preserve"> </v>
      </c>
      <c r="I12" s="61"/>
      <c r="M12" s="2"/>
      <c r="N12" s="2" t="str">
        <f>IF(C12&gt;0,ROUND(((J12-I12)*F12)/5280,2)," ")</f>
        <v xml:space="preserve"> </v>
      </c>
      <c r="S12" s="162" t="s">
        <v>27</v>
      </c>
      <c r="T12" s="162"/>
      <c r="U12" s="162"/>
      <c r="V12" s="162"/>
      <c r="W12" s="162"/>
      <c r="X12" s="162"/>
      <c r="Y12" s="162"/>
      <c r="Z12" s="16"/>
      <c r="AA12" s="16"/>
      <c r="AB12" s="16"/>
      <c r="AC12" s="16"/>
      <c r="AE12" s="45"/>
      <c r="AF12" s="60"/>
      <c r="AG12" s="60"/>
      <c r="AH12" s="60"/>
      <c r="AI12" s="60"/>
      <c r="AJ12" s="60"/>
      <c r="AK12" s="60"/>
      <c r="AL12" s="60"/>
      <c r="AM12" s="59"/>
    </row>
    <row r="13" spans="2:39" x14ac:dyDescent="0.25">
      <c r="B13" s="163" t="s">
        <v>26</v>
      </c>
      <c r="C13" s="164"/>
      <c r="D13" s="164"/>
      <c r="E13" s="164"/>
      <c r="F13" s="164"/>
      <c r="G13" s="164"/>
      <c r="H13" s="165"/>
      <c r="I13" s="163" t="s">
        <v>26</v>
      </c>
      <c r="J13" s="164"/>
      <c r="K13" s="164"/>
      <c r="L13" s="164"/>
      <c r="M13" s="164"/>
      <c r="N13" s="164"/>
      <c r="O13" s="165"/>
      <c r="S13" s="54" t="s">
        <v>23</v>
      </c>
      <c r="T13" s="54"/>
      <c r="U13" s="166" t="e">
        <f>ROUND(AA51,1)</f>
        <v>#VALUE!</v>
      </c>
      <c r="V13" s="166"/>
      <c r="W13" s="166"/>
      <c r="X13" s="31"/>
      <c r="Y13" s="31"/>
      <c r="Z13" s="31"/>
      <c r="AA13" s="31"/>
      <c r="AB13" s="31"/>
      <c r="AC13" s="31"/>
    </row>
    <row r="14" spans="2:39" x14ac:dyDescent="0.25">
      <c r="B14" s="2"/>
      <c r="C14" s="57"/>
      <c r="D14" s="57"/>
      <c r="E14" s="2"/>
      <c r="F14" s="2"/>
      <c r="H14" s="2"/>
      <c r="I14" s="56"/>
      <c r="J14" s="55"/>
      <c r="K14" s="55"/>
      <c r="L14" s="2"/>
      <c r="M14" s="2"/>
      <c r="O14" s="2"/>
      <c r="S14" s="54"/>
      <c r="T14" s="54"/>
      <c r="U14" s="160"/>
      <c r="V14" s="160"/>
      <c r="W14" s="160"/>
      <c r="X14" s="31"/>
      <c r="Y14" s="31"/>
      <c r="Z14" s="31"/>
      <c r="AA14" s="31"/>
      <c r="AB14" s="31"/>
      <c r="AC14" s="31"/>
    </row>
    <row r="15" spans="2:39" x14ac:dyDescent="0.25">
      <c r="B15" s="167" t="s">
        <v>25</v>
      </c>
      <c r="C15" s="167"/>
      <c r="D15" s="167"/>
      <c r="E15" s="167"/>
      <c r="F15" s="58">
        <f>ROUND(SUM(F17:F400)/5280,2)</f>
        <v>0.06</v>
      </c>
      <c r="G15" s="58"/>
      <c r="H15" s="2"/>
      <c r="I15" s="168" t="s">
        <v>25</v>
      </c>
      <c r="J15" s="167"/>
      <c r="K15" s="167"/>
      <c r="L15" s="167"/>
      <c r="M15" s="58">
        <f>ROUND(SUM(M17:M400)/5280,2)</f>
        <v>0.04</v>
      </c>
      <c r="N15" s="58"/>
      <c r="O15" s="2"/>
    </row>
    <row r="16" spans="2:39" x14ac:dyDescent="0.25">
      <c r="B16" s="2"/>
      <c r="C16" s="57"/>
      <c r="D16" s="57"/>
      <c r="E16" s="2"/>
      <c r="F16" s="2"/>
      <c r="H16" s="2"/>
      <c r="I16" s="56"/>
      <c r="J16" s="55"/>
      <c r="K16" s="55"/>
      <c r="L16" s="2"/>
      <c r="M16" s="2"/>
      <c r="O16" s="2"/>
    </row>
    <row r="17" spans="2:41" ht="15" customHeight="1" x14ac:dyDescent="0.25">
      <c r="B17" s="16"/>
      <c r="C17" s="22" t="s">
        <v>122</v>
      </c>
      <c r="D17" s="22">
        <v>2775</v>
      </c>
      <c r="E17" s="2"/>
      <c r="F17" s="17">
        <v>21.7</v>
      </c>
      <c r="G17" s="21"/>
      <c r="I17" s="20"/>
      <c r="J17" s="22"/>
      <c r="K17" s="22"/>
      <c r="L17" s="2"/>
      <c r="M17" s="17"/>
      <c r="N17" s="21"/>
    </row>
    <row r="18" spans="2:41" x14ac:dyDescent="0.25">
      <c r="B18" s="16"/>
      <c r="C18" s="22" t="s">
        <v>122</v>
      </c>
      <c r="D18" s="22">
        <v>2925</v>
      </c>
      <c r="E18" s="2"/>
      <c r="F18" s="17">
        <v>44.55</v>
      </c>
      <c r="G18" s="21"/>
      <c r="I18" s="20"/>
      <c r="J18" s="22"/>
      <c r="K18" s="22"/>
      <c r="L18" s="2"/>
      <c r="M18" s="17"/>
      <c r="S18" s="169" t="s">
        <v>24</v>
      </c>
      <c r="T18" s="169"/>
      <c r="U18" s="169"/>
      <c r="V18" s="169"/>
      <c r="W18" s="169"/>
      <c r="X18" s="169"/>
      <c r="Y18" s="169"/>
    </row>
    <row r="19" spans="2:41" x14ac:dyDescent="0.25">
      <c r="B19" s="16"/>
      <c r="C19" s="22" t="s">
        <v>122</v>
      </c>
      <c r="D19" s="22">
        <v>4300</v>
      </c>
      <c r="E19" s="2"/>
      <c r="F19" s="17">
        <v>35.68</v>
      </c>
      <c r="G19" s="21"/>
      <c r="H19" s="23"/>
      <c r="I19" s="115"/>
      <c r="J19" s="22"/>
      <c r="K19" s="22"/>
      <c r="L19" s="2"/>
      <c r="M19" s="17"/>
      <c r="O19" s="23"/>
      <c r="P19" s="115"/>
      <c r="S19" s="54" t="s">
        <v>23</v>
      </c>
      <c r="T19" s="54"/>
      <c r="U19" s="166">
        <f>ROUND(AC85,1)</f>
        <v>6.1</v>
      </c>
      <c r="V19" s="166"/>
      <c r="W19" s="166"/>
      <c r="X19" s="31"/>
      <c r="Y19" s="31"/>
    </row>
    <row r="20" spans="2:41" x14ac:dyDescent="0.25">
      <c r="C20" s="22" t="s">
        <v>127</v>
      </c>
      <c r="D20" s="22">
        <v>5500</v>
      </c>
      <c r="E20" s="2"/>
      <c r="F20" s="17">
        <v>102</v>
      </c>
      <c r="G20" s="21"/>
      <c r="H20" s="116"/>
      <c r="I20" s="115"/>
      <c r="J20" s="22" t="s">
        <v>122</v>
      </c>
      <c r="K20" s="22">
        <v>4550</v>
      </c>
      <c r="M20" s="17">
        <v>40.200000000000003</v>
      </c>
      <c r="O20" s="116"/>
      <c r="P20" s="115"/>
      <c r="S20" s="54" t="s">
        <v>22</v>
      </c>
      <c r="T20" s="54"/>
      <c r="U20" s="166">
        <f>ROUND(AC90,1)</f>
        <v>9</v>
      </c>
      <c r="V20" s="166"/>
      <c r="W20" s="166"/>
    </row>
    <row r="21" spans="2:41" x14ac:dyDescent="0.25">
      <c r="C21" s="22" t="s">
        <v>122</v>
      </c>
      <c r="D21" s="22">
        <v>5849</v>
      </c>
      <c r="F21" s="17">
        <v>104.679</v>
      </c>
      <c r="G21" s="21"/>
      <c r="H21" s="116"/>
      <c r="I21" s="115"/>
      <c r="J21" s="22" t="s">
        <v>123</v>
      </c>
      <c r="K21" s="22"/>
      <c r="M21" s="17">
        <v>79</v>
      </c>
      <c r="O21" s="116"/>
      <c r="P21" s="115"/>
    </row>
    <row r="22" spans="2:41" x14ac:dyDescent="0.25">
      <c r="C22" s="22"/>
      <c r="D22" s="22"/>
      <c r="F22" s="17"/>
      <c r="G22" s="21"/>
      <c r="H22" s="116"/>
      <c r="I22" s="115"/>
      <c r="J22" s="22" t="s">
        <v>127</v>
      </c>
      <c r="K22" s="22">
        <v>5500</v>
      </c>
      <c r="M22" s="17">
        <v>101.68</v>
      </c>
      <c r="O22" s="116"/>
      <c r="P22" s="115"/>
    </row>
    <row r="23" spans="2:41" x14ac:dyDescent="0.25">
      <c r="C23" s="22"/>
      <c r="D23" s="22"/>
      <c r="F23" s="17"/>
      <c r="G23" s="21"/>
      <c r="I23" s="20"/>
      <c r="J23" s="22"/>
      <c r="K23" s="22"/>
      <c r="M23" s="17"/>
    </row>
    <row r="24" spans="2:41" x14ac:dyDescent="0.25">
      <c r="C24" s="22"/>
      <c r="D24" s="22"/>
      <c r="F24" s="17"/>
      <c r="G24" s="21"/>
      <c r="I24" s="20"/>
      <c r="J24" s="22"/>
      <c r="K24" s="22"/>
      <c r="M24" s="17"/>
      <c r="AE24" s="54"/>
      <c r="AF24" s="54"/>
      <c r="AG24" s="160"/>
      <c r="AH24" s="160"/>
      <c r="AI24" s="160"/>
      <c r="AJ24" s="31"/>
      <c r="AK24" s="31"/>
      <c r="AL24" s="31"/>
      <c r="AM24" s="31"/>
      <c r="AN24" s="31"/>
      <c r="AO24" s="31"/>
    </row>
    <row r="25" spans="2:41" x14ac:dyDescent="0.25">
      <c r="C25" s="22"/>
      <c r="D25" s="22"/>
      <c r="F25" s="17"/>
      <c r="G25" s="21"/>
      <c r="I25" s="20"/>
      <c r="J25" s="22"/>
      <c r="K25" s="22"/>
      <c r="M25" s="17"/>
      <c r="P25" s="162"/>
      <c r="Q25" s="162"/>
      <c r="R25" s="162"/>
      <c r="S25" s="162"/>
      <c r="AE25" s="54"/>
      <c r="AF25" s="54"/>
      <c r="AG25" s="160"/>
      <c r="AH25" s="160"/>
      <c r="AI25" s="160"/>
      <c r="AJ25" s="31"/>
      <c r="AK25" s="31"/>
      <c r="AL25" s="31"/>
      <c r="AM25" s="31"/>
      <c r="AN25" s="31"/>
      <c r="AO25" s="31"/>
    </row>
    <row r="26" spans="2:41" x14ac:dyDescent="0.25">
      <c r="C26" s="22"/>
      <c r="D26" s="22"/>
      <c r="F26" s="17"/>
      <c r="G26" s="21"/>
      <c r="I26" s="20"/>
      <c r="J26" s="22"/>
      <c r="K26" s="22"/>
      <c r="M26" s="17"/>
      <c r="Q26" s="176"/>
      <c r="R26" s="176"/>
      <c r="S26" s="176"/>
      <c r="AE26" s="16"/>
      <c r="AF26" s="16"/>
      <c r="AH26" s="2"/>
      <c r="AI26" s="31"/>
      <c r="AJ26" s="31"/>
      <c r="AK26" s="31"/>
      <c r="AL26" s="31"/>
      <c r="AM26" s="31"/>
      <c r="AN26" s="31"/>
      <c r="AO26" s="31"/>
    </row>
    <row r="27" spans="2:41" x14ac:dyDescent="0.25">
      <c r="C27" s="22"/>
      <c r="D27" s="22"/>
      <c r="F27" s="17"/>
      <c r="G27" s="21"/>
      <c r="I27" s="20"/>
      <c r="J27" s="22"/>
      <c r="K27" s="22"/>
      <c r="M27" s="17"/>
      <c r="Q27" s="176"/>
      <c r="R27" s="176"/>
      <c r="S27" s="176"/>
    </row>
    <row r="28" spans="2:41" x14ac:dyDescent="0.25">
      <c r="C28" s="22"/>
      <c r="D28" s="22"/>
      <c r="F28" s="17"/>
      <c r="G28" s="21"/>
      <c r="I28" s="20"/>
      <c r="J28" s="22"/>
      <c r="K28" s="22"/>
      <c r="M28" s="17"/>
      <c r="Q28" s="176"/>
      <c r="R28" s="176"/>
      <c r="S28" s="176"/>
    </row>
    <row r="29" spans="2:41" x14ac:dyDescent="0.25">
      <c r="C29" s="22"/>
      <c r="D29" s="22"/>
      <c r="F29" s="17"/>
      <c r="G29" s="21"/>
      <c r="I29" s="20"/>
      <c r="J29" s="22"/>
      <c r="K29" s="22"/>
      <c r="M29" s="17"/>
    </row>
    <row r="30" spans="2:41" x14ac:dyDescent="0.25">
      <c r="C30" s="22"/>
      <c r="D30" s="22"/>
      <c r="F30" s="17"/>
      <c r="G30" s="21"/>
      <c r="I30" s="20"/>
      <c r="J30" s="22"/>
      <c r="K30" s="22"/>
      <c r="M30" s="17"/>
    </row>
    <row r="31" spans="2:41" x14ac:dyDescent="0.25">
      <c r="C31" s="22"/>
      <c r="D31" s="22"/>
      <c r="F31" s="17"/>
      <c r="G31" s="21"/>
      <c r="I31" s="20"/>
      <c r="J31" s="22"/>
      <c r="K31" s="22"/>
      <c r="M31" s="17"/>
    </row>
    <row r="32" spans="2:41" ht="15.75" thickBot="1" x14ac:dyDescent="0.3">
      <c r="C32" s="22"/>
      <c r="D32" s="22"/>
      <c r="F32" s="17"/>
      <c r="G32" s="21"/>
      <c r="I32" s="20"/>
      <c r="J32" s="22"/>
      <c r="K32" s="22"/>
      <c r="M32" s="17"/>
    </row>
    <row r="33" spans="3:27" x14ac:dyDescent="0.25">
      <c r="C33" s="22"/>
      <c r="D33" s="22"/>
      <c r="F33" s="17"/>
      <c r="G33" s="21"/>
      <c r="I33" s="20"/>
      <c r="J33" s="82"/>
      <c r="K33" s="22"/>
      <c r="M33" s="17"/>
      <c r="P33" s="43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1"/>
    </row>
    <row r="34" spans="3:27" x14ac:dyDescent="0.25">
      <c r="C34" s="22"/>
      <c r="D34" s="22"/>
      <c r="F34" s="17"/>
      <c r="G34" s="21"/>
      <c r="I34" s="20"/>
      <c r="J34" s="82"/>
      <c r="K34" s="22"/>
      <c r="M34" s="17"/>
      <c r="P34" s="34"/>
      <c r="Q34" s="47" t="s">
        <v>21</v>
      </c>
      <c r="R34" s="46" t="e">
        <f>U38/12</f>
        <v>#VALUE!</v>
      </c>
      <c r="AA34" s="40"/>
    </row>
    <row r="35" spans="3:27" x14ac:dyDescent="0.25">
      <c r="C35" s="22"/>
      <c r="D35" s="22"/>
      <c r="F35" s="17"/>
      <c r="G35" s="21"/>
      <c r="I35" s="20"/>
      <c r="J35" s="82"/>
      <c r="K35" s="22"/>
      <c r="M35" s="17"/>
      <c r="P35" s="34"/>
      <c r="Q35" s="45"/>
      <c r="R35" s="50" t="s">
        <v>9</v>
      </c>
      <c r="AA35" s="40"/>
    </row>
    <row r="36" spans="3:27" x14ac:dyDescent="0.25">
      <c r="C36" s="22"/>
      <c r="D36" s="22"/>
      <c r="F36" s="17"/>
      <c r="G36" s="21"/>
      <c r="I36" s="20"/>
      <c r="J36" s="82"/>
      <c r="K36" s="22"/>
      <c r="M36" s="17"/>
      <c r="P36" s="34"/>
      <c r="AA36" s="40"/>
    </row>
    <row r="37" spans="3:27" x14ac:dyDescent="0.25">
      <c r="C37" s="107"/>
      <c r="D37" s="107"/>
      <c r="F37" s="17"/>
      <c r="G37" s="21"/>
      <c r="I37" s="20"/>
      <c r="J37" s="22"/>
      <c r="K37" s="22"/>
      <c r="M37" s="17"/>
      <c r="P37" s="34"/>
      <c r="R37" s="53">
        <v>0.32400000000000001</v>
      </c>
      <c r="AA37" s="40"/>
    </row>
    <row r="38" spans="3:27" ht="15" customHeight="1" x14ac:dyDescent="0.25">
      <c r="C38" s="175"/>
      <c r="D38" s="175"/>
      <c r="F38" s="17"/>
      <c r="G38" s="21"/>
      <c r="I38" s="20"/>
      <c r="J38" s="22"/>
      <c r="K38" s="22"/>
      <c r="M38" s="17"/>
      <c r="P38" s="34"/>
      <c r="R38" s="2"/>
      <c r="U38" s="53" t="s">
        <v>41</v>
      </c>
      <c r="AA38" s="40"/>
    </row>
    <row r="39" spans="3:27" ht="15" customHeight="1" x14ac:dyDescent="0.25">
      <c r="C39" s="22"/>
      <c r="D39" s="22"/>
      <c r="F39" s="17"/>
      <c r="G39" s="21"/>
      <c r="I39" s="20"/>
      <c r="J39" s="22"/>
      <c r="K39" s="22"/>
      <c r="M39" s="17"/>
      <c r="P39" s="34"/>
      <c r="S39" s="2"/>
      <c r="AA39" s="40"/>
    </row>
    <row r="40" spans="3:27" x14ac:dyDescent="0.25">
      <c r="C40" s="22"/>
      <c r="D40" s="22"/>
      <c r="F40" s="17"/>
      <c r="G40" s="21"/>
      <c r="I40" s="20"/>
      <c r="J40" s="22"/>
      <c r="K40" s="22"/>
      <c r="M40" s="17"/>
      <c r="P40" s="34"/>
      <c r="AA40" s="40"/>
    </row>
    <row r="41" spans="3:27" x14ac:dyDescent="0.25">
      <c r="C41" s="22"/>
      <c r="D41" s="22"/>
      <c r="F41" s="17"/>
      <c r="G41" s="21"/>
      <c r="I41" s="20"/>
      <c r="J41" s="107"/>
      <c r="K41" s="107"/>
      <c r="M41" s="17"/>
      <c r="P41" s="34"/>
      <c r="AA41" s="40"/>
    </row>
    <row r="42" spans="3:27" x14ac:dyDescent="0.25">
      <c r="C42" s="22"/>
      <c r="D42" s="22"/>
      <c r="F42" s="17"/>
      <c r="G42" s="21"/>
      <c r="I42" s="20"/>
      <c r="J42" s="175"/>
      <c r="K42" s="175"/>
      <c r="M42" s="17"/>
      <c r="P42" s="34"/>
      <c r="S42" s="53">
        <v>0.248</v>
      </c>
      <c r="AA42" s="40"/>
    </row>
    <row r="43" spans="3:27" x14ac:dyDescent="0.25">
      <c r="C43" s="22"/>
      <c r="D43" s="22"/>
      <c r="F43" s="17"/>
      <c r="G43" s="21"/>
      <c r="I43" s="20"/>
      <c r="J43" s="175"/>
      <c r="K43" s="175"/>
      <c r="M43" s="17"/>
      <c r="P43" s="34"/>
      <c r="AA43" s="40"/>
    </row>
    <row r="44" spans="3:27" x14ac:dyDescent="0.25">
      <c r="C44" s="22"/>
      <c r="D44" s="22"/>
      <c r="F44" s="17"/>
      <c r="G44" s="21"/>
      <c r="I44" s="20"/>
      <c r="J44" s="22"/>
      <c r="K44" s="22"/>
      <c r="M44" s="17"/>
      <c r="P44" s="34"/>
      <c r="AA44" s="40"/>
    </row>
    <row r="45" spans="3:27" x14ac:dyDescent="0.25">
      <c r="C45" s="22"/>
      <c r="D45" s="22"/>
      <c r="F45" s="17"/>
      <c r="G45" s="21"/>
      <c r="I45" s="20"/>
      <c r="J45" s="22"/>
      <c r="K45" s="22"/>
      <c r="M45" s="17"/>
      <c r="P45" s="34"/>
      <c r="R45" s="47" t="s">
        <v>20</v>
      </c>
      <c r="S45" s="170" t="s">
        <v>9</v>
      </c>
      <c r="T45" s="171"/>
      <c r="AA45" s="40"/>
    </row>
    <row r="46" spans="3:27" x14ac:dyDescent="0.25">
      <c r="C46" s="22"/>
      <c r="D46" s="22"/>
      <c r="F46" s="17"/>
      <c r="G46" s="21"/>
      <c r="I46" s="20"/>
      <c r="J46" s="22"/>
      <c r="K46" s="22"/>
      <c r="M46" s="17"/>
      <c r="P46" s="34"/>
      <c r="R46" s="45"/>
      <c r="S46" s="172">
        <f>R37</f>
        <v>0.32400000000000001</v>
      </c>
      <c r="T46" s="173"/>
      <c r="AA46" s="40"/>
    </row>
    <row r="47" spans="3:27" ht="15.75" thickBot="1" x14ac:dyDescent="0.3">
      <c r="C47" s="22"/>
      <c r="D47" s="22"/>
      <c r="F47" s="17"/>
      <c r="G47" s="21"/>
      <c r="I47" s="20"/>
      <c r="J47" s="22"/>
      <c r="K47" s="22"/>
      <c r="M47" s="17"/>
      <c r="P47" s="28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44"/>
    </row>
    <row r="48" spans="3:27" x14ac:dyDescent="0.25">
      <c r="C48" s="22"/>
      <c r="D48" s="22"/>
      <c r="F48" s="17"/>
      <c r="G48" s="21"/>
      <c r="I48" s="20"/>
      <c r="J48" s="22"/>
      <c r="K48" s="22"/>
      <c r="M48" s="17"/>
      <c r="P48" s="34"/>
      <c r="AA48" s="40"/>
    </row>
    <row r="49" spans="3:36" x14ac:dyDescent="0.25">
      <c r="C49" s="22"/>
      <c r="D49" s="22"/>
      <c r="F49" s="17"/>
      <c r="G49" s="21"/>
      <c r="I49" s="20"/>
      <c r="J49" s="22"/>
      <c r="K49" s="22"/>
      <c r="M49" s="17"/>
      <c r="P49" s="34"/>
      <c r="Q49" s="37" t="s">
        <v>19</v>
      </c>
      <c r="R49" t="s">
        <v>14</v>
      </c>
      <c r="AA49" s="40"/>
    </row>
    <row r="50" spans="3:36" x14ac:dyDescent="0.25">
      <c r="C50" s="22"/>
      <c r="D50" s="22"/>
      <c r="F50" s="17"/>
      <c r="I50" s="20"/>
      <c r="J50" s="24"/>
      <c r="K50" s="22"/>
      <c r="M50" s="17"/>
      <c r="P50" s="34"/>
      <c r="AA50" s="40"/>
    </row>
    <row r="51" spans="3:36" x14ac:dyDescent="0.25">
      <c r="C51" s="22"/>
      <c r="D51" s="22"/>
      <c r="F51" s="17"/>
      <c r="G51" s="21"/>
      <c r="I51" s="20"/>
      <c r="J51" s="22"/>
      <c r="K51" s="22"/>
      <c r="M51" s="17"/>
      <c r="P51" s="34"/>
      <c r="R51" s="2" t="s">
        <v>11</v>
      </c>
      <c r="S51" s="2">
        <f>S42</f>
        <v>0.248</v>
      </c>
      <c r="T51" s="2" t="s">
        <v>9</v>
      </c>
      <c r="U51" s="2" t="e">
        <f>U38/12</f>
        <v>#VALUE!</v>
      </c>
      <c r="V51" s="32" t="s">
        <v>8</v>
      </c>
      <c r="W51" s="4" t="e">
        <f>(0.5*S42)*(U38/12)</f>
        <v>#VALUE!</v>
      </c>
      <c r="X51" s="4" t="s">
        <v>9</v>
      </c>
      <c r="Y51" s="39">
        <f>I5</f>
        <v>2.48</v>
      </c>
      <c r="Z51" s="30" t="s">
        <v>8</v>
      </c>
      <c r="AA51" s="52" t="e">
        <f>(W51*(Y51*5280))/27</f>
        <v>#VALUE!</v>
      </c>
      <c r="AB51" s="4"/>
      <c r="AC51" s="4"/>
      <c r="AD51" s="4"/>
      <c r="AE51" s="4"/>
      <c r="AF51" s="4"/>
    </row>
    <row r="52" spans="3:36" ht="15.75" thickBot="1" x14ac:dyDescent="0.3">
      <c r="C52" s="22"/>
      <c r="D52" s="22"/>
      <c r="F52" s="17"/>
      <c r="G52" s="21"/>
      <c r="I52" s="20"/>
      <c r="J52" s="22"/>
      <c r="K52" s="22"/>
      <c r="M52" s="17"/>
      <c r="P52" s="28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44"/>
      <c r="AE52" s="2"/>
      <c r="AF52" s="2"/>
      <c r="AG52" s="2"/>
      <c r="AH52" s="2"/>
      <c r="AI52" s="2"/>
      <c r="AJ52" s="2"/>
    </row>
    <row r="53" spans="3:36" ht="15.75" customHeight="1" thickBot="1" x14ac:dyDescent="0.3">
      <c r="C53" s="22"/>
      <c r="D53" s="22"/>
      <c r="F53" s="17"/>
      <c r="G53" s="21"/>
      <c r="I53" s="20"/>
      <c r="J53" s="24"/>
      <c r="K53" s="22"/>
      <c r="M53" s="17"/>
    </row>
    <row r="54" spans="3:36" x14ac:dyDescent="0.25">
      <c r="C54" s="22"/>
      <c r="D54" s="22"/>
      <c r="F54" s="17"/>
      <c r="G54" s="21"/>
      <c r="I54" s="20"/>
      <c r="J54" s="22"/>
      <c r="K54" s="22"/>
      <c r="M54" s="17"/>
      <c r="N54" s="21"/>
      <c r="P54" s="43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1"/>
    </row>
    <row r="55" spans="3:36" x14ac:dyDescent="0.25">
      <c r="C55" s="24"/>
      <c r="D55" s="22"/>
      <c r="F55" s="17"/>
      <c r="G55" s="21"/>
      <c r="I55" s="20"/>
      <c r="J55" s="22"/>
      <c r="K55" s="22"/>
      <c r="M55" s="17"/>
      <c r="N55" s="21"/>
      <c r="P55" s="34"/>
      <c r="U55" s="47" t="s">
        <v>18</v>
      </c>
      <c r="V55" s="46" t="s">
        <v>9</v>
      </c>
      <c r="AC55" s="40"/>
    </row>
    <row r="56" spans="3:36" x14ac:dyDescent="0.25">
      <c r="C56" s="22"/>
      <c r="D56" s="22"/>
      <c r="F56" s="17"/>
      <c r="G56" s="21"/>
      <c r="I56" s="20"/>
      <c r="J56" s="22"/>
      <c r="K56" s="22"/>
      <c r="M56" s="17"/>
      <c r="N56" s="21"/>
      <c r="P56" s="34"/>
      <c r="U56" s="45"/>
      <c r="V56" s="46">
        <f>(Y59/12)</f>
        <v>8.3333333333333329E-2</v>
      </c>
      <c r="AC56" s="40"/>
    </row>
    <row r="57" spans="3:36" x14ac:dyDescent="0.25">
      <c r="C57" s="22"/>
      <c r="D57" s="22"/>
      <c r="F57" s="17"/>
      <c r="G57" s="21"/>
      <c r="I57" s="20"/>
      <c r="J57" s="22"/>
      <c r="K57" s="22"/>
      <c r="M57" s="17"/>
      <c r="P57" s="34"/>
      <c r="Q57" s="47" t="s">
        <v>17</v>
      </c>
      <c r="R57" s="46">
        <f>(Y59+Y68)/12</f>
        <v>0.22916666666666666</v>
      </c>
      <c r="AC57" s="40"/>
    </row>
    <row r="58" spans="3:36" x14ac:dyDescent="0.25">
      <c r="C58" s="22"/>
      <c r="D58" s="22"/>
      <c r="F58" s="17"/>
      <c r="G58" s="21"/>
      <c r="I58" s="20"/>
      <c r="J58" s="22"/>
      <c r="K58" s="22"/>
      <c r="M58" s="17"/>
      <c r="P58" s="34"/>
      <c r="Q58" s="45"/>
      <c r="R58" s="50" t="s">
        <v>9</v>
      </c>
      <c r="AC58" s="40"/>
    </row>
    <row r="59" spans="3:36" x14ac:dyDescent="0.25">
      <c r="C59" s="22"/>
      <c r="D59" s="22"/>
      <c r="F59" s="17"/>
      <c r="G59" s="21"/>
      <c r="I59" s="20"/>
      <c r="J59" s="22"/>
      <c r="K59" s="22"/>
      <c r="M59" s="17"/>
      <c r="P59" s="34"/>
      <c r="Y59" s="51">
        <v>1</v>
      </c>
      <c r="AC59" s="40"/>
    </row>
    <row r="60" spans="3:36" ht="15" customHeight="1" x14ac:dyDescent="0.25">
      <c r="C60" s="22"/>
      <c r="D60" s="22"/>
      <c r="F60" s="17"/>
      <c r="G60" s="21"/>
      <c r="I60" s="20"/>
      <c r="J60" s="22"/>
      <c r="K60" s="22"/>
      <c r="M60" s="17"/>
      <c r="P60" s="34"/>
      <c r="AC60" s="40"/>
    </row>
    <row r="61" spans="3:36" x14ac:dyDescent="0.25">
      <c r="C61" s="24"/>
      <c r="D61" s="22"/>
      <c r="F61" s="17"/>
      <c r="G61" s="21"/>
      <c r="I61" s="20"/>
      <c r="J61" s="24"/>
      <c r="K61" s="22"/>
      <c r="M61" s="17"/>
      <c r="P61" s="34"/>
      <c r="S61" s="48">
        <f>R57/SIN(RADIANS(40))</f>
        <v>0.35652004365551121</v>
      </c>
      <c r="AC61" s="40"/>
    </row>
    <row r="62" spans="3:36" x14ac:dyDescent="0.25">
      <c r="C62" s="22"/>
      <c r="D62" s="22"/>
      <c r="F62" s="17"/>
      <c r="G62" s="21"/>
      <c r="I62" s="20"/>
      <c r="J62" s="22"/>
      <c r="K62" s="22"/>
      <c r="M62" s="17"/>
      <c r="P62" s="34"/>
      <c r="V62" s="48">
        <f>V56*COS(RADIANS(40))</f>
        <v>6.3837036926581492E-2</v>
      </c>
      <c r="AC62" s="40"/>
    </row>
    <row r="63" spans="3:36" x14ac:dyDescent="0.25">
      <c r="C63" s="22"/>
      <c r="D63" s="22"/>
      <c r="F63" s="17"/>
      <c r="G63" s="21"/>
      <c r="I63" s="20"/>
      <c r="J63" s="22"/>
      <c r="K63" s="22"/>
      <c r="M63" s="17"/>
      <c r="P63" s="34"/>
      <c r="AC63" s="40"/>
    </row>
    <row r="64" spans="3:36" x14ac:dyDescent="0.25">
      <c r="C64" s="22"/>
      <c r="D64" s="22"/>
      <c r="F64" s="17"/>
      <c r="G64" s="21"/>
      <c r="I64" s="20"/>
      <c r="J64" s="22"/>
      <c r="K64" s="22"/>
      <c r="M64" s="17"/>
      <c r="P64" s="34"/>
      <c r="AC64" s="40"/>
    </row>
    <row r="65" spans="3:29" x14ac:dyDescent="0.25">
      <c r="C65" s="22"/>
      <c r="D65" s="22"/>
      <c r="F65" s="17"/>
      <c r="G65" s="21"/>
      <c r="I65" s="20"/>
      <c r="J65" s="22"/>
      <c r="K65" s="22"/>
      <c r="M65" s="17"/>
      <c r="P65" s="34"/>
      <c r="AC65" s="40"/>
    </row>
    <row r="66" spans="3:29" x14ac:dyDescent="0.25">
      <c r="C66" s="22"/>
      <c r="D66" s="22"/>
      <c r="F66" s="17"/>
      <c r="G66" s="21"/>
      <c r="I66" s="20"/>
      <c r="J66" s="22"/>
      <c r="K66" s="22"/>
      <c r="M66" s="17"/>
      <c r="P66" s="34"/>
      <c r="V66" s="48">
        <f>T68/SIN(RADIANS(40))</f>
        <v>0.2268763914171435</v>
      </c>
      <c r="AC66" s="40"/>
    </row>
    <row r="67" spans="3:29" x14ac:dyDescent="0.25">
      <c r="C67" s="22"/>
      <c r="D67" s="22"/>
      <c r="F67" s="17"/>
      <c r="G67" s="21"/>
      <c r="I67" s="20"/>
      <c r="J67" s="22"/>
      <c r="K67" s="22"/>
      <c r="M67" s="17"/>
      <c r="P67" s="34"/>
      <c r="AC67" s="40"/>
    </row>
    <row r="68" spans="3:29" x14ac:dyDescent="0.25">
      <c r="C68" s="22"/>
      <c r="D68" s="22"/>
      <c r="F68" s="17"/>
      <c r="G68" s="21"/>
      <c r="I68" s="20"/>
      <c r="J68" s="22"/>
      <c r="K68" s="22"/>
      <c r="M68" s="17"/>
      <c r="P68" s="34"/>
      <c r="S68" s="47" t="s">
        <v>17</v>
      </c>
      <c r="T68" s="46">
        <f>Y68/12</f>
        <v>0.14583333333333334</v>
      </c>
      <c r="Y68" s="51">
        <v>1.75</v>
      </c>
      <c r="AC68" s="40"/>
    </row>
    <row r="69" spans="3:29" x14ac:dyDescent="0.25">
      <c r="C69" s="22"/>
      <c r="D69" s="22"/>
      <c r="F69" s="17"/>
      <c r="G69" s="21"/>
      <c r="I69" s="20"/>
      <c r="J69" s="22"/>
      <c r="K69" s="22"/>
      <c r="M69" s="17"/>
      <c r="P69" s="34"/>
      <c r="S69" s="45"/>
      <c r="T69" s="50" t="s">
        <v>9</v>
      </c>
      <c r="AC69" s="40"/>
    </row>
    <row r="70" spans="3:29" ht="15" customHeight="1" x14ac:dyDescent="0.25">
      <c r="C70" s="22"/>
      <c r="D70" s="22"/>
      <c r="F70" s="17"/>
      <c r="G70" s="21"/>
      <c r="I70" s="20"/>
      <c r="J70" s="22"/>
      <c r="K70" s="22"/>
      <c r="M70" s="17"/>
      <c r="N70" s="21"/>
      <c r="P70" s="34"/>
      <c r="AC70" s="40"/>
    </row>
    <row r="71" spans="3:29" x14ac:dyDescent="0.25">
      <c r="C71" s="22"/>
      <c r="D71" s="22"/>
      <c r="F71" s="17"/>
      <c r="G71" s="21"/>
      <c r="I71" s="20"/>
      <c r="J71" s="22"/>
      <c r="K71" s="22"/>
      <c r="M71" s="17"/>
      <c r="P71" s="34"/>
      <c r="AC71" s="40"/>
    </row>
    <row r="72" spans="3:29" x14ac:dyDescent="0.25">
      <c r="C72" s="22"/>
      <c r="D72" s="22"/>
      <c r="F72" s="17"/>
      <c r="G72" s="21"/>
      <c r="I72" s="20"/>
      <c r="J72" s="22"/>
      <c r="K72" s="22"/>
      <c r="M72" s="17"/>
      <c r="P72" s="34"/>
      <c r="AC72" s="40"/>
    </row>
    <row r="73" spans="3:29" x14ac:dyDescent="0.25">
      <c r="C73" s="22"/>
      <c r="D73" s="22"/>
      <c r="F73" s="17"/>
      <c r="G73" s="21"/>
      <c r="I73" s="20"/>
      <c r="J73" s="22"/>
      <c r="K73" s="22"/>
      <c r="M73" s="17"/>
      <c r="P73" s="34"/>
      <c r="AC73" s="40"/>
    </row>
    <row r="74" spans="3:29" x14ac:dyDescent="0.25">
      <c r="C74" s="22"/>
      <c r="D74" s="22"/>
      <c r="F74" s="17"/>
      <c r="G74" s="21"/>
      <c r="I74" s="20"/>
      <c r="J74" s="24"/>
      <c r="K74" s="22"/>
      <c r="M74" s="17"/>
      <c r="P74" s="34"/>
      <c r="Q74" s="49">
        <f>V74</f>
        <v>0.17379739891998897</v>
      </c>
      <c r="V74" s="48">
        <f>W79*COS(RADIANS(40))</f>
        <v>0.17379739891998897</v>
      </c>
      <c r="AC74" s="40"/>
    </row>
    <row r="75" spans="3:29" x14ac:dyDescent="0.25">
      <c r="C75" s="22"/>
      <c r="D75" s="22"/>
      <c r="F75" s="17"/>
      <c r="G75" s="21"/>
      <c r="I75" s="20"/>
      <c r="J75" s="22"/>
      <c r="K75" s="22"/>
      <c r="M75" s="17"/>
      <c r="P75" s="34"/>
      <c r="AC75" s="40"/>
    </row>
    <row r="76" spans="3:29" x14ac:dyDescent="0.25">
      <c r="C76" s="24"/>
      <c r="D76" s="22"/>
      <c r="F76" s="17"/>
      <c r="G76" s="21"/>
      <c r="I76" s="20"/>
      <c r="J76" s="24"/>
      <c r="K76" s="22"/>
      <c r="M76" s="17"/>
      <c r="P76" s="34"/>
      <c r="T76" s="48">
        <f>R79*COS(RADIANS(40))</f>
        <v>0.27311019830283984</v>
      </c>
      <c r="AC76" s="40"/>
    </row>
    <row r="77" spans="3:29" x14ac:dyDescent="0.25">
      <c r="C77" s="22"/>
      <c r="D77" s="22"/>
      <c r="F77" s="17"/>
      <c r="G77" s="21"/>
      <c r="I77" s="20"/>
      <c r="J77" s="22"/>
      <c r="K77" s="22"/>
      <c r="M77" s="17"/>
      <c r="P77" s="34"/>
      <c r="AC77" s="40"/>
    </row>
    <row r="78" spans="3:29" x14ac:dyDescent="0.25">
      <c r="C78" s="22"/>
      <c r="D78" s="22"/>
      <c r="F78" s="17"/>
      <c r="G78" s="21"/>
      <c r="I78" s="20"/>
      <c r="J78" s="22"/>
      <c r="K78" s="22"/>
      <c r="M78" s="17"/>
      <c r="P78" s="34"/>
      <c r="Q78" s="47" t="s">
        <v>16</v>
      </c>
      <c r="R78" s="46" t="s">
        <v>9</v>
      </c>
      <c r="S78" s="32"/>
      <c r="V78" s="47" t="s">
        <v>16</v>
      </c>
      <c r="W78" s="170" t="s">
        <v>9</v>
      </c>
      <c r="X78" s="171"/>
      <c r="AC78" s="40"/>
    </row>
    <row r="79" spans="3:29" x14ac:dyDescent="0.25">
      <c r="C79" s="22"/>
      <c r="D79" s="22"/>
      <c r="F79" s="17"/>
      <c r="G79" s="21"/>
      <c r="I79" s="20"/>
      <c r="J79" s="22"/>
      <c r="K79" s="22"/>
      <c r="M79" s="17"/>
      <c r="P79" s="34"/>
      <c r="Q79" s="45"/>
      <c r="R79" s="46">
        <f>S61</f>
        <v>0.35652004365551121</v>
      </c>
      <c r="V79" s="45"/>
      <c r="W79" s="174">
        <f>V66</f>
        <v>0.2268763914171435</v>
      </c>
      <c r="X79" s="173"/>
      <c r="AC79" s="40"/>
    </row>
    <row r="80" spans="3:29" x14ac:dyDescent="0.25">
      <c r="C80" s="22"/>
      <c r="D80" s="22"/>
      <c r="F80" s="17"/>
      <c r="G80" s="21"/>
      <c r="I80" s="20"/>
      <c r="J80" s="22"/>
      <c r="K80" s="22"/>
      <c r="M80" s="17"/>
      <c r="P80" s="34"/>
      <c r="AC80" s="40"/>
    </row>
    <row r="81" spans="3:30" ht="15.75" thickBot="1" x14ac:dyDescent="0.3">
      <c r="C81" s="22"/>
      <c r="D81" s="22"/>
      <c r="F81" s="17"/>
      <c r="G81" s="21"/>
      <c r="I81" s="20"/>
      <c r="J81" s="24"/>
      <c r="K81" s="22"/>
      <c r="M81" s="17"/>
      <c r="P81" s="28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44"/>
    </row>
    <row r="82" spans="3:30" x14ac:dyDescent="0.25">
      <c r="C82" s="22"/>
      <c r="D82" s="22"/>
      <c r="F82" s="17"/>
      <c r="G82" s="21"/>
      <c r="I82" s="20"/>
      <c r="J82" s="22"/>
      <c r="K82" s="22"/>
      <c r="M82" s="17"/>
      <c r="P82" s="43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1"/>
    </row>
    <row r="83" spans="3:30" x14ac:dyDescent="0.25">
      <c r="C83" s="22"/>
      <c r="D83" s="22"/>
      <c r="F83" s="17"/>
      <c r="G83" s="21"/>
      <c r="I83" s="20"/>
      <c r="J83" s="22"/>
      <c r="K83" s="22"/>
      <c r="M83" s="17"/>
      <c r="P83" s="34"/>
      <c r="Q83" s="37" t="s">
        <v>15</v>
      </c>
      <c r="T83" t="s">
        <v>14</v>
      </c>
      <c r="AC83" s="40"/>
    </row>
    <row r="84" spans="3:30" x14ac:dyDescent="0.25">
      <c r="C84" s="22"/>
      <c r="D84" s="22"/>
      <c r="F84" s="17"/>
      <c r="G84" s="21"/>
      <c r="I84" s="20"/>
      <c r="J84" s="22"/>
      <c r="K84" s="22"/>
      <c r="M84" s="17"/>
      <c r="P84" s="34"/>
      <c r="Q84" s="37"/>
      <c r="AC84" s="40"/>
    </row>
    <row r="85" spans="3:30" x14ac:dyDescent="0.25">
      <c r="C85" s="22"/>
      <c r="D85" s="22"/>
      <c r="F85" s="17"/>
      <c r="G85" s="21"/>
      <c r="I85" s="20"/>
      <c r="J85" s="22"/>
      <c r="K85" s="22"/>
      <c r="M85" s="17"/>
      <c r="P85" s="34"/>
      <c r="Q85" s="37"/>
      <c r="R85" s="2"/>
      <c r="S85" s="33"/>
      <c r="T85" s="2" t="s">
        <v>11</v>
      </c>
      <c r="U85" s="33">
        <f>V74</f>
        <v>0.17379739891998897</v>
      </c>
      <c r="V85" s="2" t="s">
        <v>9</v>
      </c>
      <c r="W85" s="2">
        <f>(Y68/12)</f>
        <v>0.14583333333333334</v>
      </c>
      <c r="X85" s="32" t="s">
        <v>8</v>
      </c>
      <c r="Y85" s="4">
        <f>(0.5*V74)*(Y68/12)</f>
        <v>1.2672727004582529E-2</v>
      </c>
      <c r="Z85" s="4" t="s">
        <v>9</v>
      </c>
      <c r="AA85" s="39">
        <f>I5</f>
        <v>2.48</v>
      </c>
      <c r="AB85" s="30" t="s">
        <v>8</v>
      </c>
      <c r="AC85" s="38">
        <f>(Y85*(AA85*5280))/27</f>
        <v>6.1459909810668689</v>
      </c>
      <c r="AD85" s="2"/>
    </row>
    <row r="86" spans="3:30" x14ac:dyDescent="0.25">
      <c r="C86" s="22"/>
      <c r="D86" s="22"/>
      <c r="F86" s="17"/>
      <c r="G86" s="21"/>
      <c r="I86" s="20"/>
      <c r="J86" s="22"/>
      <c r="K86" s="22"/>
      <c r="M86" s="17"/>
      <c r="P86" s="34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35"/>
      <c r="AD86" s="2"/>
    </row>
    <row r="87" spans="3:30" x14ac:dyDescent="0.25">
      <c r="C87" s="22"/>
      <c r="D87" s="22"/>
      <c r="F87" s="17"/>
      <c r="G87" s="21"/>
      <c r="I87" s="20"/>
      <c r="J87" s="22"/>
      <c r="K87" s="22"/>
      <c r="M87" s="17"/>
      <c r="P87" s="34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35"/>
      <c r="AD87" s="2"/>
    </row>
    <row r="88" spans="3:30" ht="18" x14ac:dyDescent="0.35">
      <c r="C88" s="24"/>
      <c r="D88" s="22"/>
      <c r="F88" s="17"/>
      <c r="G88" s="21"/>
      <c r="I88" s="20"/>
      <c r="J88" s="22"/>
      <c r="K88" s="22"/>
      <c r="M88" s="17"/>
      <c r="P88" s="34"/>
      <c r="Q88" s="37" t="s">
        <v>13</v>
      </c>
      <c r="R88" s="2"/>
      <c r="S88" s="2"/>
      <c r="T88" s="36" t="s">
        <v>12</v>
      </c>
      <c r="U88" s="2"/>
      <c r="V88" s="2"/>
      <c r="W88" s="2"/>
      <c r="X88" s="2"/>
      <c r="Y88" s="2"/>
      <c r="Z88" s="2"/>
      <c r="AA88" s="2"/>
      <c r="AB88" s="2"/>
      <c r="AC88" s="35"/>
      <c r="AD88" s="2"/>
    </row>
    <row r="89" spans="3:30" x14ac:dyDescent="0.25">
      <c r="C89" s="22"/>
      <c r="D89" s="22"/>
      <c r="F89" s="17"/>
      <c r="G89" s="21"/>
      <c r="I89" s="20"/>
      <c r="J89" s="22"/>
      <c r="K89" s="22"/>
      <c r="M89" s="17"/>
      <c r="P89" s="34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35"/>
      <c r="AD89" s="2"/>
    </row>
    <row r="90" spans="3:30" ht="15" customHeight="1" x14ac:dyDescent="0.25">
      <c r="C90" s="22"/>
      <c r="D90" s="22"/>
      <c r="F90" s="17"/>
      <c r="G90" s="21"/>
      <c r="I90" s="20"/>
      <c r="J90" s="22"/>
      <c r="K90" s="22"/>
      <c r="M90" s="17"/>
      <c r="P90" s="34"/>
      <c r="R90" s="2"/>
      <c r="S90" s="2"/>
      <c r="T90" s="2" t="s">
        <v>11</v>
      </c>
      <c r="U90" s="33">
        <f>S61</f>
        <v>0.35652004365551121</v>
      </c>
      <c r="V90" s="2" t="s">
        <v>10</v>
      </c>
      <c r="W90" s="33">
        <f>V66</f>
        <v>0.2268763914171435</v>
      </c>
      <c r="X90" s="2" t="s">
        <v>9</v>
      </c>
      <c r="Y90" s="33">
        <f>V62</f>
        <v>6.3837036926581492E-2</v>
      </c>
      <c r="Z90" s="32" t="s">
        <v>8</v>
      </c>
      <c r="AA90" s="31">
        <f>I5</f>
        <v>2.48</v>
      </c>
      <c r="AB90" s="30" t="s">
        <v>8</v>
      </c>
      <c r="AC90" s="29">
        <f>((0.5*(S61+V66)*V62)*(AA90*5280))/27</f>
        <v>9.030843890547235</v>
      </c>
      <c r="AD90" s="2"/>
    </row>
    <row r="91" spans="3:30" ht="15.75" thickBot="1" x14ac:dyDescent="0.3">
      <c r="C91" s="22"/>
      <c r="D91" s="22"/>
      <c r="F91" s="17"/>
      <c r="G91" s="21"/>
      <c r="I91" s="20"/>
      <c r="J91" s="24"/>
      <c r="K91" s="22"/>
      <c r="M91" s="17"/>
      <c r="P91" s="28"/>
      <c r="Q91" s="27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5"/>
      <c r="AD91" s="2"/>
    </row>
    <row r="92" spans="3:30" x14ac:dyDescent="0.25">
      <c r="C92" s="24"/>
      <c r="D92" s="22"/>
      <c r="F92" s="17"/>
      <c r="G92" s="21"/>
      <c r="I92" s="20"/>
      <c r="J92" s="22"/>
      <c r="K92" s="22"/>
      <c r="M92" s="17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3:30" x14ac:dyDescent="0.25">
      <c r="C93" s="22"/>
      <c r="D93" s="22"/>
      <c r="F93" s="17"/>
      <c r="G93" s="21"/>
      <c r="I93" s="20"/>
      <c r="J93" s="22"/>
      <c r="K93" s="22"/>
      <c r="M93" s="17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3:30" x14ac:dyDescent="0.25">
      <c r="C94" s="22"/>
      <c r="D94" s="22"/>
      <c r="F94" s="17"/>
      <c r="G94" s="21"/>
      <c r="I94" s="20"/>
      <c r="J94" s="22"/>
      <c r="K94" s="22"/>
      <c r="M94" s="17"/>
      <c r="N94" s="21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3:30" x14ac:dyDescent="0.25">
      <c r="C95" s="22"/>
      <c r="D95" s="22"/>
      <c r="F95" s="17"/>
      <c r="G95" s="21"/>
      <c r="I95" s="20"/>
      <c r="J95" s="22"/>
      <c r="K95" s="22"/>
      <c r="M95" s="17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3:30" x14ac:dyDescent="0.25">
      <c r="C96" s="22"/>
      <c r="D96" s="22"/>
      <c r="F96" s="17"/>
      <c r="G96" s="21"/>
      <c r="I96" s="20"/>
      <c r="J96" s="22"/>
      <c r="K96" s="22"/>
      <c r="M96" s="17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3:25" x14ac:dyDescent="0.25">
      <c r="C97" s="22"/>
      <c r="D97" s="22"/>
      <c r="F97" s="17"/>
      <c r="G97" s="21"/>
      <c r="I97" s="20"/>
      <c r="J97" s="22"/>
      <c r="K97" s="22"/>
      <c r="M97" s="17"/>
    </row>
    <row r="98" spans="3:25" ht="15" customHeight="1" x14ac:dyDescent="0.25">
      <c r="C98" s="22"/>
      <c r="D98" s="22"/>
      <c r="F98" s="17"/>
      <c r="G98" s="21"/>
      <c r="I98" s="20"/>
      <c r="J98" s="22"/>
      <c r="K98" s="22"/>
      <c r="M98" s="17"/>
    </row>
    <row r="99" spans="3:25" x14ac:dyDescent="0.25">
      <c r="C99" s="22"/>
      <c r="D99" s="22"/>
      <c r="F99" s="17"/>
      <c r="G99" s="21"/>
      <c r="I99" s="20"/>
      <c r="J99" s="22"/>
      <c r="K99" s="22"/>
      <c r="M99" s="17"/>
    </row>
    <row r="100" spans="3:25" x14ac:dyDescent="0.25">
      <c r="C100" s="22"/>
      <c r="D100" s="22"/>
      <c r="F100" s="17"/>
      <c r="G100" s="21"/>
      <c r="I100" s="20"/>
      <c r="J100" s="22"/>
      <c r="K100" s="22"/>
      <c r="M100" s="17"/>
      <c r="Q100" s="23"/>
      <c r="S100" s="23"/>
    </row>
    <row r="101" spans="3:25" x14ac:dyDescent="0.25">
      <c r="C101" s="22"/>
      <c r="D101" s="22"/>
      <c r="F101" s="17"/>
      <c r="G101" s="21"/>
      <c r="I101" s="20"/>
      <c r="J101" s="22"/>
      <c r="K101" s="22"/>
      <c r="M101" s="17"/>
      <c r="U101" s="23"/>
      <c r="V101" s="23"/>
      <c r="Y101" s="23"/>
    </row>
    <row r="102" spans="3:25" x14ac:dyDescent="0.25">
      <c r="C102" s="24"/>
      <c r="D102" s="22"/>
      <c r="F102" s="17"/>
      <c r="G102" s="21"/>
      <c r="I102" s="20"/>
      <c r="J102" s="22"/>
      <c r="K102" s="22"/>
      <c r="M102" s="17"/>
    </row>
    <row r="103" spans="3:25" x14ac:dyDescent="0.25">
      <c r="C103" s="22"/>
      <c r="D103" s="22"/>
      <c r="F103" s="17"/>
      <c r="G103" s="21"/>
      <c r="I103" s="20"/>
      <c r="J103" s="22"/>
      <c r="K103" s="22"/>
      <c r="M103" s="17"/>
      <c r="Y103" s="23"/>
    </row>
    <row r="104" spans="3:25" x14ac:dyDescent="0.25">
      <c r="C104" s="22"/>
      <c r="D104" s="22"/>
      <c r="F104" s="17"/>
      <c r="G104" s="21"/>
      <c r="I104" s="20"/>
      <c r="J104" s="22"/>
      <c r="K104" s="22"/>
      <c r="M104" s="17"/>
    </row>
    <row r="105" spans="3:25" x14ac:dyDescent="0.25">
      <c r="C105" s="22"/>
      <c r="D105" s="22"/>
      <c r="F105" s="17"/>
      <c r="G105" s="21"/>
      <c r="I105" s="20"/>
      <c r="J105" s="22"/>
      <c r="K105" s="22"/>
      <c r="M105" s="17"/>
    </row>
    <row r="106" spans="3:25" x14ac:dyDescent="0.25">
      <c r="C106" s="22"/>
      <c r="D106" s="22"/>
      <c r="F106" s="17"/>
      <c r="G106" s="21"/>
      <c r="I106" s="20"/>
      <c r="J106" s="22"/>
      <c r="K106" s="22"/>
      <c r="M106" s="17"/>
    </row>
    <row r="107" spans="3:25" x14ac:dyDescent="0.25">
      <c r="C107" s="22"/>
      <c r="D107" s="22"/>
      <c r="F107" s="17"/>
      <c r="G107" s="21"/>
      <c r="I107" s="20"/>
      <c r="J107" s="22"/>
      <c r="K107" s="22"/>
      <c r="M107" s="17"/>
    </row>
    <row r="108" spans="3:25" x14ac:dyDescent="0.25">
      <c r="C108" s="22"/>
      <c r="D108" s="22"/>
      <c r="F108" s="17"/>
      <c r="G108" s="21"/>
      <c r="I108" s="20"/>
      <c r="J108" s="22"/>
      <c r="K108" s="22"/>
      <c r="M108" s="17"/>
    </row>
    <row r="109" spans="3:25" ht="15" customHeight="1" x14ac:dyDescent="0.25">
      <c r="C109" s="22"/>
      <c r="D109" s="22"/>
      <c r="F109" s="17"/>
      <c r="G109" s="21"/>
      <c r="I109" s="20"/>
      <c r="J109" s="22"/>
      <c r="K109" s="22"/>
      <c r="M109" s="17"/>
    </row>
    <row r="110" spans="3:25" ht="14.25" customHeight="1" x14ac:dyDescent="0.25">
      <c r="C110" s="22"/>
      <c r="D110" s="22"/>
      <c r="F110" s="17"/>
      <c r="G110" s="21"/>
      <c r="I110" s="20"/>
      <c r="J110" s="22"/>
      <c r="K110" s="22"/>
      <c r="M110" s="17"/>
    </row>
    <row r="111" spans="3:25" ht="15" customHeight="1" x14ac:dyDescent="0.25">
      <c r="C111" s="22"/>
      <c r="D111" s="22"/>
      <c r="F111" s="17"/>
      <c r="G111" s="21"/>
      <c r="I111" s="20"/>
      <c r="J111" s="22"/>
      <c r="K111" s="22"/>
      <c r="M111" s="17"/>
    </row>
    <row r="112" spans="3:25" x14ac:dyDescent="0.25">
      <c r="C112" s="22"/>
      <c r="D112" s="22"/>
      <c r="F112" s="17"/>
      <c r="G112" s="21"/>
      <c r="I112" s="20"/>
      <c r="J112" s="22"/>
      <c r="K112" s="22"/>
      <c r="M112" s="17"/>
    </row>
    <row r="113" spans="3:13" x14ac:dyDescent="0.25">
      <c r="C113" s="22"/>
      <c r="D113" s="22"/>
      <c r="F113" s="17"/>
      <c r="G113" s="21"/>
      <c r="I113" s="20"/>
      <c r="J113" s="22"/>
      <c r="K113" s="22"/>
      <c r="M113" s="17"/>
    </row>
    <row r="114" spans="3:13" x14ac:dyDescent="0.25">
      <c r="C114" s="22"/>
      <c r="D114" s="22"/>
      <c r="F114" s="17"/>
      <c r="G114" s="21"/>
      <c r="I114" s="20"/>
      <c r="J114" s="22"/>
      <c r="K114" s="22"/>
      <c r="M114" s="17"/>
    </row>
    <row r="115" spans="3:13" x14ac:dyDescent="0.25">
      <c r="C115" s="22"/>
      <c r="D115" s="22"/>
      <c r="F115" s="17"/>
      <c r="G115" s="21"/>
      <c r="I115" s="20"/>
      <c r="J115" s="22"/>
      <c r="K115" s="22"/>
      <c r="M115" s="17"/>
    </row>
    <row r="116" spans="3:13" x14ac:dyDescent="0.25">
      <c r="C116" s="22"/>
      <c r="D116" s="22"/>
      <c r="F116" s="17"/>
      <c r="G116" s="21"/>
      <c r="I116" s="20"/>
      <c r="J116" s="22"/>
      <c r="K116" s="22"/>
      <c r="M116" s="17"/>
    </row>
    <row r="117" spans="3:13" x14ac:dyDescent="0.25">
      <c r="C117" s="22"/>
      <c r="D117" s="22"/>
      <c r="F117" s="17"/>
      <c r="G117" s="21"/>
      <c r="I117" s="20"/>
      <c r="J117" s="22"/>
      <c r="K117" s="22"/>
      <c r="M117" s="17"/>
    </row>
    <row r="118" spans="3:13" x14ac:dyDescent="0.25">
      <c r="C118" s="22"/>
      <c r="D118" s="22"/>
      <c r="F118" s="17"/>
      <c r="G118" s="21"/>
      <c r="I118" s="20"/>
      <c r="J118" s="22"/>
      <c r="K118" s="22"/>
      <c r="M118" s="17"/>
    </row>
    <row r="119" spans="3:13" x14ac:dyDescent="0.25">
      <c r="C119" s="22"/>
      <c r="D119" s="22"/>
      <c r="F119" s="17"/>
      <c r="G119" s="21"/>
      <c r="I119" s="20"/>
      <c r="J119" s="22"/>
      <c r="K119" s="22"/>
      <c r="M119" s="17"/>
    </row>
    <row r="120" spans="3:13" x14ac:dyDescent="0.25">
      <c r="C120" s="22"/>
      <c r="D120" s="22"/>
      <c r="F120" s="17"/>
      <c r="G120" s="21"/>
      <c r="I120" s="20"/>
      <c r="J120" s="22"/>
      <c r="K120" s="22"/>
      <c r="M120" s="17"/>
    </row>
    <row r="121" spans="3:13" x14ac:dyDescent="0.25">
      <c r="C121" s="22"/>
      <c r="D121" s="22"/>
      <c r="F121" s="17"/>
      <c r="G121" s="21"/>
      <c r="I121" s="20"/>
      <c r="J121" s="22"/>
      <c r="K121" s="22"/>
      <c r="M121" s="17"/>
    </row>
    <row r="122" spans="3:13" x14ac:dyDescent="0.25">
      <c r="C122" s="22"/>
      <c r="D122" s="22"/>
      <c r="F122" s="17"/>
      <c r="G122" s="21"/>
      <c r="I122" s="20"/>
      <c r="J122" s="22"/>
      <c r="K122" s="22"/>
      <c r="M122" s="17"/>
    </row>
    <row r="123" spans="3:13" x14ac:dyDescent="0.25">
      <c r="C123" s="22"/>
      <c r="D123" s="22"/>
      <c r="F123" s="17"/>
      <c r="G123" s="21"/>
      <c r="I123" s="20"/>
      <c r="J123" s="22"/>
      <c r="K123" s="22"/>
      <c r="M123" s="17"/>
    </row>
    <row r="124" spans="3:13" x14ac:dyDescent="0.25">
      <c r="C124" s="22"/>
      <c r="D124" s="22"/>
      <c r="F124" s="17"/>
      <c r="G124" s="21"/>
      <c r="I124" s="20"/>
      <c r="J124" s="22"/>
      <c r="K124" s="22"/>
      <c r="M124" s="17" t="str">
        <f t="shared" ref="M124:M187" si="0">IF(J124&gt;0,IF(K124&gt;0,K124-J124, "ENTER #")," ")</f>
        <v xml:space="preserve"> </v>
      </c>
    </row>
    <row r="125" spans="3:13" x14ac:dyDescent="0.25">
      <c r="C125" s="22"/>
      <c r="D125" s="22"/>
      <c r="F125" s="17"/>
      <c r="G125" s="21"/>
      <c r="I125" s="20"/>
      <c r="J125" s="22"/>
      <c r="K125" s="22"/>
      <c r="M125" s="17" t="str">
        <f t="shared" si="0"/>
        <v xml:space="preserve"> </v>
      </c>
    </row>
    <row r="126" spans="3:13" x14ac:dyDescent="0.25">
      <c r="C126" s="22"/>
      <c r="D126" s="22"/>
      <c r="F126" s="17"/>
      <c r="G126" s="21"/>
      <c r="I126" s="20"/>
      <c r="J126" s="22"/>
      <c r="K126" s="22"/>
      <c r="M126" s="17" t="str">
        <f t="shared" si="0"/>
        <v xml:space="preserve"> </v>
      </c>
    </row>
    <row r="127" spans="3:13" x14ac:dyDescent="0.25">
      <c r="C127" s="22"/>
      <c r="D127" s="22"/>
      <c r="F127" s="17"/>
      <c r="G127" s="21"/>
      <c r="I127" s="20"/>
      <c r="J127" s="22"/>
      <c r="K127" s="22"/>
      <c r="M127" s="17" t="str">
        <f t="shared" si="0"/>
        <v xml:space="preserve"> </v>
      </c>
    </row>
    <row r="128" spans="3:13" x14ac:dyDescent="0.25">
      <c r="C128" s="19"/>
      <c r="D128" s="19"/>
      <c r="F128" s="17"/>
      <c r="G128" s="21"/>
      <c r="I128" s="20"/>
      <c r="J128" s="22"/>
      <c r="K128" s="22"/>
      <c r="M128" s="17" t="str">
        <f t="shared" si="0"/>
        <v xml:space="preserve"> </v>
      </c>
    </row>
    <row r="129" spans="3:13" x14ac:dyDescent="0.25">
      <c r="C129" s="19"/>
      <c r="D129" s="19"/>
      <c r="F129" s="17"/>
      <c r="G129" s="21"/>
      <c r="I129" s="20"/>
      <c r="J129" s="22"/>
      <c r="K129" s="22"/>
      <c r="M129" s="17" t="str">
        <f t="shared" si="0"/>
        <v xml:space="preserve"> </v>
      </c>
    </row>
    <row r="130" spans="3:13" x14ac:dyDescent="0.25">
      <c r="C130" s="19"/>
      <c r="D130" s="19"/>
      <c r="F130" s="17"/>
      <c r="G130" s="21"/>
      <c r="I130" s="20"/>
      <c r="J130" s="22"/>
      <c r="K130" s="22"/>
      <c r="M130" s="17" t="str">
        <f t="shared" si="0"/>
        <v xml:space="preserve"> </v>
      </c>
    </row>
    <row r="131" spans="3:13" x14ac:dyDescent="0.25">
      <c r="C131" s="19"/>
      <c r="D131" s="19"/>
      <c r="F131" s="17"/>
      <c r="G131" s="21"/>
      <c r="I131" s="20"/>
      <c r="J131" s="22"/>
      <c r="K131" s="22"/>
      <c r="M131" s="17" t="str">
        <f t="shared" si="0"/>
        <v xml:space="preserve"> </v>
      </c>
    </row>
    <row r="132" spans="3:13" x14ac:dyDescent="0.25">
      <c r="C132" s="19"/>
      <c r="D132" s="19"/>
      <c r="F132" s="17"/>
      <c r="G132" s="21"/>
      <c r="I132" s="20"/>
      <c r="J132" s="22"/>
      <c r="K132" s="22"/>
      <c r="M132" s="17" t="str">
        <f t="shared" si="0"/>
        <v xml:space="preserve"> </v>
      </c>
    </row>
    <row r="133" spans="3:13" x14ac:dyDescent="0.25">
      <c r="C133" s="19"/>
      <c r="D133" s="19"/>
      <c r="F133" s="17"/>
      <c r="G133" s="21"/>
      <c r="I133" s="20"/>
      <c r="J133" s="18"/>
      <c r="K133" s="18"/>
      <c r="M133" s="17" t="str">
        <f t="shared" si="0"/>
        <v xml:space="preserve"> </v>
      </c>
    </row>
    <row r="134" spans="3:13" x14ac:dyDescent="0.25">
      <c r="C134" s="19"/>
      <c r="D134" s="19"/>
      <c r="F134" s="17"/>
      <c r="G134" s="21"/>
      <c r="I134" s="20"/>
      <c r="J134" s="18"/>
      <c r="K134" s="18"/>
      <c r="M134" s="17" t="str">
        <f t="shared" si="0"/>
        <v xml:space="preserve"> </v>
      </c>
    </row>
    <row r="135" spans="3:13" x14ac:dyDescent="0.25">
      <c r="C135" s="19"/>
      <c r="D135" s="19"/>
      <c r="F135" s="17"/>
      <c r="G135" s="21"/>
      <c r="I135" s="20"/>
      <c r="J135" s="18"/>
      <c r="K135" s="18"/>
      <c r="M135" s="17" t="str">
        <f t="shared" si="0"/>
        <v xml:space="preserve"> </v>
      </c>
    </row>
    <row r="136" spans="3:13" x14ac:dyDescent="0.25">
      <c r="C136" s="19"/>
      <c r="D136" s="19"/>
      <c r="F136" s="17"/>
      <c r="G136" s="21"/>
      <c r="I136" s="20"/>
      <c r="J136" s="18"/>
      <c r="K136" s="18"/>
      <c r="M136" s="17" t="str">
        <f t="shared" si="0"/>
        <v xml:space="preserve"> </v>
      </c>
    </row>
    <row r="137" spans="3:13" x14ac:dyDescent="0.25">
      <c r="C137" s="19"/>
      <c r="D137" s="19"/>
      <c r="F137" s="17"/>
      <c r="G137" s="21"/>
      <c r="I137" s="20"/>
      <c r="J137" s="18"/>
      <c r="K137" s="18"/>
      <c r="M137" s="17" t="str">
        <f t="shared" si="0"/>
        <v xml:space="preserve"> </v>
      </c>
    </row>
    <row r="138" spans="3:13" x14ac:dyDescent="0.25">
      <c r="C138" s="19"/>
      <c r="D138" s="19"/>
      <c r="F138" s="17"/>
      <c r="G138" s="21"/>
      <c r="I138" s="20"/>
      <c r="J138" s="18"/>
      <c r="K138" s="18"/>
      <c r="M138" s="17" t="str">
        <f t="shared" si="0"/>
        <v xml:space="preserve"> </v>
      </c>
    </row>
    <row r="139" spans="3:13" x14ac:dyDescent="0.25">
      <c r="C139" s="19"/>
      <c r="D139" s="19"/>
      <c r="F139" s="17"/>
      <c r="G139" s="21"/>
      <c r="I139" s="20"/>
      <c r="J139" s="18"/>
      <c r="K139" s="18"/>
      <c r="M139" s="17" t="str">
        <f t="shared" si="0"/>
        <v xml:space="preserve"> </v>
      </c>
    </row>
    <row r="140" spans="3:13" x14ac:dyDescent="0.25">
      <c r="C140" s="19"/>
      <c r="D140" s="19"/>
      <c r="F140" s="17"/>
      <c r="G140" s="21"/>
      <c r="I140" s="20"/>
      <c r="J140" s="18"/>
      <c r="K140" s="18"/>
      <c r="M140" s="17" t="str">
        <f t="shared" si="0"/>
        <v xml:space="preserve"> </v>
      </c>
    </row>
    <row r="141" spans="3:13" ht="15" customHeight="1" x14ac:dyDescent="0.25">
      <c r="C141" s="19"/>
      <c r="D141" s="19"/>
      <c r="F141" s="17"/>
      <c r="G141" s="21"/>
      <c r="I141" s="20"/>
      <c r="J141" s="18"/>
      <c r="K141" s="18"/>
      <c r="M141" s="17" t="str">
        <f t="shared" si="0"/>
        <v xml:space="preserve"> </v>
      </c>
    </row>
    <row r="142" spans="3:13" x14ac:dyDescent="0.25">
      <c r="C142" s="19"/>
      <c r="D142" s="19"/>
      <c r="F142" s="17"/>
      <c r="G142" s="21"/>
      <c r="I142" s="20"/>
      <c r="J142" s="18"/>
      <c r="K142" s="18"/>
      <c r="M142" s="17" t="str">
        <f t="shared" si="0"/>
        <v xml:space="preserve"> </v>
      </c>
    </row>
    <row r="143" spans="3:13" x14ac:dyDescent="0.25">
      <c r="C143" s="19"/>
      <c r="D143" s="19"/>
      <c r="F143" s="17"/>
      <c r="G143" s="21"/>
      <c r="I143" s="20"/>
      <c r="J143" s="18"/>
      <c r="K143" s="18"/>
      <c r="M143" s="17" t="str">
        <f t="shared" si="0"/>
        <v xml:space="preserve"> </v>
      </c>
    </row>
    <row r="144" spans="3:13" x14ac:dyDescent="0.25">
      <c r="C144" s="19"/>
      <c r="D144" s="19"/>
      <c r="F144" s="17"/>
      <c r="G144" s="21"/>
      <c r="I144" s="20"/>
      <c r="J144" s="18"/>
      <c r="K144" s="18"/>
      <c r="M144" s="17" t="str">
        <f t="shared" si="0"/>
        <v xml:space="preserve"> </v>
      </c>
    </row>
    <row r="145" spans="3:13" x14ac:dyDescent="0.25">
      <c r="C145" s="19"/>
      <c r="D145" s="19"/>
      <c r="F145" s="17"/>
      <c r="G145" s="21"/>
      <c r="I145" s="20"/>
      <c r="J145" s="18"/>
      <c r="K145" s="18"/>
      <c r="M145" s="17" t="str">
        <f t="shared" si="0"/>
        <v xml:space="preserve"> </v>
      </c>
    </row>
    <row r="146" spans="3:13" x14ac:dyDescent="0.25">
      <c r="C146" s="19"/>
      <c r="D146" s="19"/>
      <c r="F146" s="17"/>
      <c r="G146" s="21"/>
      <c r="I146" s="20"/>
      <c r="J146" s="18"/>
      <c r="K146" s="18"/>
      <c r="M146" s="17" t="str">
        <f t="shared" si="0"/>
        <v xml:space="preserve"> </v>
      </c>
    </row>
    <row r="147" spans="3:13" x14ac:dyDescent="0.25">
      <c r="C147" s="19"/>
      <c r="D147" s="19"/>
      <c r="F147" s="17"/>
      <c r="G147" s="21"/>
      <c r="I147" s="20"/>
      <c r="J147" s="18"/>
      <c r="K147" s="18"/>
      <c r="M147" s="17" t="str">
        <f t="shared" si="0"/>
        <v xml:space="preserve"> </v>
      </c>
    </row>
    <row r="148" spans="3:13" x14ac:dyDescent="0.25">
      <c r="C148" s="19"/>
      <c r="D148" s="19"/>
      <c r="F148" s="17"/>
      <c r="G148" s="21"/>
      <c r="I148" s="20"/>
      <c r="J148" s="18"/>
      <c r="K148" s="18"/>
      <c r="M148" s="17" t="str">
        <f t="shared" si="0"/>
        <v xml:space="preserve"> </v>
      </c>
    </row>
    <row r="149" spans="3:13" x14ac:dyDescent="0.25">
      <c r="C149" s="19"/>
      <c r="D149" s="19"/>
      <c r="F149" s="17"/>
      <c r="G149" s="21"/>
      <c r="I149" s="20"/>
      <c r="J149" s="18"/>
      <c r="K149" s="18"/>
      <c r="M149" s="17" t="str">
        <f t="shared" si="0"/>
        <v xml:space="preserve"> </v>
      </c>
    </row>
    <row r="150" spans="3:13" x14ac:dyDescent="0.25">
      <c r="C150" s="19"/>
      <c r="D150" s="19"/>
      <c r="F150" s="17"/>
      <c r="G150" s="21"/>
      <c r="I150" s="20"/>
      <c r="J150" s="18"/>
      <c r="K150" s="18"/>
      <c r="M150" s="17" t="str">
        <f t="shared" si="0"/>
        <v xml:space="preserve"> </v>
      </c>
    </row>
    <row r="151" spans="3:13" x14ac:dyDescent="0.25">
      <c r="C151" s="19"/>
      <c r="D151" s="19"/>
      <c r="F151" s="17"/>
      <c r="G151" s="21"/>
      <c r="I151" s="20"/>
      <c r="J151" s="18"/>
      <c r="K151" s="18"/>
      <c r="M151" s="17" t="str">
        <f t="shared" si="0"/>
        <v xml:space="preserve"> </v>
      </c>
    </row>
    <row r="152" spans="3:13" x14ac:dyDescent="0.25">
      <c r="C152" s="19"/>
      <c r="D152" s="19"/>
      <c r="F152" s="17"/>
      <c r="G152" s="21"/>
      <c r="I152" s="20"/>
      <c r="J152" s="18"/>
      <c r="K152" s="18"/>
      <c r="M152" s="17" t="str">
        <f t="shared" si="0"/>
        <v xml:space="preserve"> </v>
      </c>
    </row>
    <row r="153" spans="3:13" x14ac:dyDescent="0.25">
      <c r="C153" s="19"/>
      <c r="D153" s="19"/>
      <c r="F153" s="17"/>
      <c r="G153" s="21"/>
      <c r="I153" s="20"/>
      <c r="J153" s="18"/>
      <c r="K153" s="18"/>
      <c r="M153" s="17" t="str">
        <f t="shared" si="0"/>
        <v xml:space="preserve"> </v>
      </c>
    </row>
    <row r="154" spans="3:13" x14ac:dyDescent="0.25">
      <c r="C154" s="19"/>
      <c r="D154" s="19"/>
      <c r="F154" s="17"/>
      <c r="G154" s="21"/>
      <c r="I154" s="20"/>
      <c r="J154" s="18"/>
      <c r="K154" s="18"/>
      <c r="M154" s="17" t="str">
        <f t="shared" si="0"/>
        <v xml:space="preserve"> </v>
      </c>
    </row>
    <row r="155" spans="3:13" x14ac:dyDescent="0.25">
      <c r="C155" s="19"/>
      <c r="D155" s="19"/>
      <c r="F155" s="17"/>
      <c r="G155" s="21"/>
      <c r="I155" s="20"/>
      <c r="J155" s="18"/>
      <c r="K155" s="18"/>
      <c r="M155" s="17" t="str">
        <f t="shared" si="0"/>
        <v xml:space="preserve"> </v>
      </c>
    </row>
    <row r="156" spans="3:13" ht="15" customHeight="1" x14ac:dyDescent="0.25">
      <c r="C156" s="19"/>
      <c r="D156" s="19"/>
      <c r="F156" s="17"/>
      <c r="G156" s="21"/>
      <c r="I156" s="20"/>
      <c r="J156" s="18"/>
      <c r="K156" s="18"/>
      <c r="M156" s="17" t="str">
        <f t="shared" si="0"/>
        <v xml:space="preserve"> </v>
      </c>
    </row>
    <row r="157" spans="3:13" x14ac:dyDescent="0.25">
      <c r="C157" s="19"/>
      <c r="D157" s="19"/>
      <c r="F157" s="17"/>
      <c r="G157" s="21"/>
      <c r="I157" s="20"/>
      <c r="J157" s="18"/>
      <c r="K157" s="18"/>
      <c r="M157" s="17" t="str">
        <f t="shared" si="0"/>
        <v xml:space="preserve"> </v>
      </c>
    </row>
    <row r="158" spans="3:13" x14ac:dyDescent="0.25">
      <c r="C158" s="19"/>
      <c r="D158" s="19"/>
      <c r="F158" s="17"/>
      <c r="G158" s="21"/>
      <c r="I158" s="20"/>
      <c r="J158" s="18"/>
      <c r="K158" s="18"/>
      <c r="M158" s="17" t="str">
        <f t="shared" si="0"/>
        <v xml:space="preserve"> </v>
      </c>
    </row>
    <row r="159" spans="3:13" x14ac:dyDescent="0.25">
      <c r="C159" s="19"/>
      <c r="D159" s="19"/>
      <c r="F159" s="17"/>
      <c r="G159" s="21"/>
      <c r="I159" s="20"/>
      <c r="J159" s="18"/>
      <c r="K159" s="18"/>
      <c r="M159" s="17" t="str">
        <f t="shared" si="0"/>
        <v xml:space="preserve"> </v>
      </c>
    </row>
    <row r="160" spans="3:13" x14ac:dyDescent="0.25">
      <c r="C160" s="19"/>
      <c r="D160" s="19"/>
      <c r="F160" s="17"/>
      <c r="G160" s="21"/>
      <c r="I160" s="20"/>
      <c r="J160" s="18"/>
      <c r="K160" s="18"/>
      <c r="M160" s="17" t="str">
        <f t="shared" si="0"/>
        <v xml:space="preserve"> </v>
      </c>
    </row>
    <row r="161" spans="3:13" x14ac:dyDescent="0.25">
      <c r="C161" s="19"/>
      <c r="D161" s="19"/>
      <c r="F161" s="17"/>
      <c r="G161" s="21"/>
      <c r="I161" s="20"/>
      <c r="J161" s="18"/>
      <c r="K161" s="18"/>
      <c r="M161" s="17" t="str">
        <f t="shared" si="0"/>
        <v xml:space="preserve"> </v>
      </c>
    </row>
    <row r="162" spans="3:13" x14ac:dyDescent="0.25">
      <c r="C162" s="19"/>
      <c r="D162" s="19"/>
      <c r="F162" s="17"/>
      <c r="G162" s="21"/>
      <c r="I162" s="20"/>
      <c r="J162" s="18"/>
      <c r="K162" s="18"/>
      <c r="M162" s="17" t="str">
        <f t="shared" si="0"/>
        <v xml:space="preserve"> </v>
      </c>
    </row>
    <row r="163" spans="3:13" x14ac:dyDescent="0.25">
      <c r="C163" s="19"/>
      <c r="D163" s="19"/>
      <c r="F163" s="17"/>
      <c r="G163" s="21"/>
      <c r="I163" s="20"/>
      <c r="J163" s="18"/>
      <c r="K163" s="18"/>
      <c r="M163" s="17" t="str">
        <f t="shared" si="0"/>
        <v xml:space="preserve"> </v>
      </c>
    </row>
    <row r="164" spans="3:13" x14ac:dyDescent="0.25">
      <c r="C164" s="19"/>
      <c r="D164" s="19"/>
      <c r="F164" s="17"/>
      <c r="G164" s="21"/>
      <c r="I164" s="20"/>
      <c r="J164" s="18"/>
      <c r="K164" s="18"/>
      <c r="M164" s="17" t="str">
        <f t="shared" si="0"/>
        <v xml:space="preserve"> </v>
      </c>
    </row>
    <row r="165" spans="3:13" x14ac:dyDescent="0.25">
      <c r="C165" s="19"/>
      <c r="D165" s="19"/>
      <c r="F165" s="17"/>
      <c r="G165" s="21"/>
      <c r="I165" s="20"/>
      <c r="J165" s="18"/>
      <c r="K165" s="18"/>
      <c r="M165" s="17" t="str">
        <f t="shared" si="0"/>
        <v xml:space="preserve"> </v>
      </c>
    </row>
    <row r="166" spans="3:13" x14ac:dyDescent="0.25">
      <c r="C166" s="19"/>
      <c r="D166" s="19"/>
      <c r="F166" s="17"/>
      <c r="G166" s="21"/>
      <c r="I166" s="20"/>
      <c r="J166" s="18"/>
      <c r="K166" s="18"/>
      <c r="M166" s="17" t="str">
        <f t="shared" si="0"/>
        <v xml:space="preserve"> </v>
      </c>
    </row>
    <row r="167" spans="3:13" x14ac:dyDescent="0.25">
      <c r="C167" s="19"/>
      <c r="D167" s="19"/>
      <c r="F167" s="17"/>
      <c r="G167" s="21"/>
      <c r="I167" s="20"/>
      <c r="J167" s="18"/>
      <c r="K167" s="18"/>
      <c r="M167" s="17" t="str">
        <f t="shared" si="0"/>
        <v xml:space="preserve"> </v>
      </c>
    </row>
    <row r="168" spans="3:13" x14ac:dyDescent="0.25">
      <c r="C168" s="19"/>
      <c r="D168" s="19"/>
      <c r="F168" s="17"/>
      <c r="G168" s="21"/>
      <c r="I168" s="20"/>
      <c r="J168" s="18"/>
      <c r="K168" s="18"/>
      <c r="M168" s="17" t="str">
        <f t="shared" si="0"/>
        <v xml:space="preserve"> </v>
      </c>
    </row>
    <row r="169" spans="3:13" x14ac:dyDescent="0.25">
      <c r="C169" s="19"/>
      <c r="D169" s="19"/>
      <c r="F169" s="17"/>
      <c r="G169" s="21"/>
      <c r="I169" s="20"/>
      <c r="J169" s="18"/>
      <c r="K169" s="18"/>
      <c r="M169" s="17" t="str">
        <f t="shared" si="0"/>
        <v xml:space="preserve"> </v>
      </c>
    </row>
    <row r="170" spans="3:13" x14ac:dyDescent="0.25">
      <c r="C170" s="19"/>
      <c r="D170" s="19"/>
      <c r="F170" s="17"/>
      <c r="G170" s="21"/>
      <c r="I170" s="20"/>
      <c r="J170" s="18"/>
      <c r="K170" s="18"/>
      <c r="M170" s="17" t="str">
        <f t="shared" si="0"/>
        <v xml:space="preserve"> </v>
      </c>
    </row>
    <row r="171" spans="3:13" x14ac:dyDescent="0.25">
      <c r="C171" s="19"/>
      <c r="D171" s="19"/>
      <c r="F171" s="17"/>
      <c r="G171" s="21"/>
      <c r="I171" s="20"/>
      <c r="J171" s="18"/>
      <c r="K171" s="18"/>
      <c r="M171" s="17" t="str">
        <f t="shared" si="0"/>
        <v xml:space="preserve"> </v>
      </c>
    </row>
    <row r="172" spans="3:13" x14ac:dyDescent="0.25">
      <c r="C172" s="19"/>
      <c r="D172" s="19"/>
      <c r="F172" s="17"/>
      <c r="G172" s="21"/>
      <c r="I172" s="20"/>
      <c r="J172" s="18"/>
      <c r="K172" s="18"/>
      <c r="M172" s="17" t="str">
        <f t="shared" si="0"/>
        <v xml:space="preserve"> </v>
      </c>
    </row>
    <row r="173" spans="3:13" x14ac:dyDescent="0.25">
      <c r="C173" s="19"/>
      <c r="D173" s="19"/>
      <c r="F173" s="17"/>
      <c r="G173" s="21"/>
      <c r="I173" s="20"/>
      <c r="J173" s="18"/>
      <c r="K173" s="18"/>
      <c r="M173" s="17" t="str">
        <f t="shared" si="0"/>
        <v xml:space="preserve"> </v>
      </c>
    </row>
    <row r="174" spans="3:13" x14ac:dyDescent="0.25">
      <c r="C174" s="19"/>
      <c r="D174" s="19"/>
      <c r="F174" s="17"/>
      <c r="G174" s="21"/>
      <c r="I174" s="20"/>
      <c r="J174" s="18"/>
      <c r="K174" s="18"/>
      <c r="M174" s="17" t="str">
        <f t="shared" si="0"/>
        <v xml:space="preserve"> </v>
      </c>
    </row>
    <row r="175" spans="3:13" x14ac:dyDescent="0.25">
      <c r="C175" s="19"/>
      <c r="D175" s="19"/>
      <c r="F175" s="17"/>
      <c r="G175" s="21"/>
      <c r="I175" s="20"/>
      <c r="J175" s="18"/>
      <c r="K175" s="18"/>
      <c r="M175" s="17" t="str">
        <f t="shared" si="0"/>
        <v xml:space="preserve"> </v>
      </c>
    </row>
    <row r="176" spans="3:13" x14ac:dyDescent="0.25">
      <c r="C176" s="19"/>
      <c r="D176" s="19"/>
      <c r="F176" s="17"/>
      <c r="G176" s="21"/>
      <c r="I176" s="20"/>
      <c r="J176" s="18"/>
      <c r="K176" s="18"/>
      <c r="M176" s="17" t="str">
        <f t="shared" si="0"/>
        <v xml:space="preserve"> </v>
      </c>
    </row>
    <row r="177" spans="3:13" x14ac:dyDescent="0.25">
      <c r="C177" s="19"/>
      <c r="D177" s="19"/>
      <c r="F177" s="17"/>
      <c r="G177" s="21"/>
      <c r="I177" s="20"/>
      <c r="J177" s="18"/>
      <c r="K177" s="18"/>
      <c r="M177" s="17" t="str">
        <f t="shared" si="0"/>
        <v xml:space="preserve"> </v>
      </c>
    </row>
    <row r="178" spans="3:13" x14ac:dyDescent="0.25">
      <c r="C178" s="19"/>
      <c r="D178" s="19"/>
      <c r="F178" s="17"/>
      <c r="G178" s="21"/>
      <c r="I178" s="20"/>
      <c r="J178" s="18"/>
      <c r="K178" s="18"/>
      <c r="M178" s="17" t="str">
        <f t="shared" si="0"/>
        <v xml:space="preserve"> </v>
      </c>
    </row>
    <row r="179" spans="3:13" x14ac:dyDescent="0.25">
      <c r="C179" s="19"/>
      <c r="D179" s="19"/>
      <c r="F179" s="17"/>
      <c r="G179" s="21"/>
      <c r="I179" s="20"/>
      <c r="J179" s="18"/>
      <c r="K179" s="18"/>
      <c r="M179" s="17" t="str">
        <f t="shared" si="0"/>
        <v xml:space="preserve"> </v>
      </c>
    </row>
    <row r="180" spans="3:13" x14ac:dyDescent="0.25">
      <c r="C180" s="19"/>
      <c r="D180" s="19"/>
      <c r="F180" s="17"/>
      <c r="G180" s="21"/>
      <c r="I180" s="20"/>
      <c r="J180" s="18"/>
      <c r="K180" s="18"/>
      <c r="M180" s="17" t="str">
        <f t="shared" si="0"/>
        <v xml:space="preserve"> </v>
      </c>
    </row>
    <row r="181" spans="3:13" x14ac:dyDescent="0.25">
      <c r="C181" s="19"/>
      <c r="D181" s="19"/>
      <c r="F181" s="17"/>
      <c r="G181" s="21"/>
      <c r="I181" s="20"/>
      <c r="J181" s="18"/>
      <c r="K181" s="18"/>
      <c r="M181" s="17" t="str">
        <f t="shared" si="0"/>
        <v xml:space="preserve"> </v>
      </c>
    </row>
    <row r="182" spans="3:13" x14ac:dyDescent="0.25">
      <c r="C182" s="19"/>
      <c r="D182" s="19"/>
      <c r="F182" s="17"/>
      <c r="G182" s="21"/>
      <c r="I182" s="20"/>
      <c r="J182" s="18"/>
      <c r="K182" s="18"/>
      <c r="M182" s="17" t="str">
        <f t="shared" si="0"/>
        <v xml:space="preserve"> </v>
      </c>
    </row>
    <row r="183" spans="3:13" x14ac:dyDescent="0.25">
      <c r="C183" s="19"/>
      <c r="D183" s="19"/>
      <c r="F183" s="17"/>
      <c r="G183" s="21"/>
      <c r="I183" s="20"/>
      <c r="J183" s="18"/>
      <c r="K183" s="18"/>
      <c r="M183" s="17" t="str">
        <f t="shared" si="0"/>
        <v xml:space="preserve"> </v>
      </c>
    </row>
    <row r="184" spans="3:13" x14ac:dyDescent="0.25">
      <c r="C184" s="19"/>
      <c r="D184" s="19"/>
      <c r="F184" s="17"/>
      <c r="G184" s="21"/>
      <c r="I184" s="20"/>
      <c r="J184" s="18"/>
      <c r="K184" s="18"/>
      <c r="M184" s="17" t="str">
        <f t="shared" si="0"/>
        <v xml:space="preserve"> </v>
      </c>
    </row>
    <row r="185" spans="3:13" x14ac:dyDescent="0.25">
      <c r="C185" s="19"/>
      <c r="D185" s="19"/>
      <c r="F185" s="17"/>
      <c r="G185" s="21"/>
      <c r="I185" s="20"/>
      <c r="J185" s="18"/>
      <c r="K185" s="18"/>
      <c r="M185" s="17" t="str">
        <f t="shared" si="0"/>
        <v xml:space="preserve"> </v>
      </c>
    </row>
    <row r="186" spans="3:13" x14ac:dyDescent="0.25">
      <c r="C186" s="19"/>
      <c r="D186" s="19"/>
      <c r="F186" s="17"/>
      <c r="G186" s="21"/>
      <c r="I186" s="20"/>
      <c r="J186" s="18"/>
      <c r="K186" s="18"/>
      <c r="M186" s="17" t="str">
        <f t="shared" si="0"/>
        <v xml:space="preserve"> </v>
      </c>
    </row>
    <row r="187" spans="3:13" x14ac:dyDescent="0.25">
      <c r="C187" s="19"/>
      <c r="D187" s="19"/>
      <c r="F187" s="17"/>
      <c r="G187" s="21"/>
      <c r="I187" s="20"/>
      <c r="J187" s="18"/>
      <c r="K187" s="18"/>
      <c r="M187" s="17" t="str">
        <f t="shared" si="0"/>
        <v xml:space="preserve"> </v>
      </c>
    </row>
    <row r="188" spans="3:13" x14ac:dyDescent="0.25">
      <c r="C188" s="19"/>
      <c r="D188" s="19"/>
      <c r="F188" s="17" t="str">
        <f t="shared" ref="F188:F251" si="1">IF(C188&gt;0,IF(D188&gt;0,D188-C188, "ENTER #")," ")</f>
        <v xml:space="preserve"> </v>
      </c>
      <c r="G188" s="21"/>
      <c r="I188" s="20"/>
      <c r="J188" s="18"/>
      <c r="K188" s="18"/>
      <c r="M188" s="17" t="str">
        <f t="shared" ref="M188:M251" si="2">IF(J188&gt;0,IF(K188&gt;0,K188-J188, "ENTER #")," ")</f>
        <v xml:space="preserve"> </v>
      </c>
    </row>
    <row r="189" spans="3:13" x14ac:dyDescent="0.25">
      <c r="C189" s="19"/>
      <c r="D189" s="19"/>
      <c r="F189" s="17" t="str">
        <f t="shared" si="1"/>
        <v xml:space="preserve"> </v>
      </c>
      <c r="G189" s="21"/>
      <c r="I189" s="20"/>
      <c r="J189" s="18"/>
      <c r="K189" s="18"/>
      <c r="M189" s="17" t="str">
        <f t="shared" si="2"/>
        <v xml:space="preserve"> </v>
      </c>
    </row>
    <row r="190" spans="3:13" x14ac:dyDescent="0.25">
      <c r="C190" s="19"/>
      <c r="D190" s="19"/>
      <c r="F190" s="17" t="str">
        <f t="shared" si="1"/>
        <v xml:space="preserve"> </v>
      </c>
      <c r="G190" s="21"/>
      <c r="I190" s="20"/>
      <c r="J190" s="18"/>
      <c r="K190" s="18"/>
      <c r="M190" s="17" t="str">
        <f t="shared" si="2"/>
        <v xml:space="preserve"> </v>
      </c>
    </row>
    <row r="191" spans="3:13" x14ac:dyDescent="0.25">
      <c r="C191" s="19"/>
      <c r="D191" s="19"/>
      <c r="F191" s="17" t="str">
        <f t="shared" si="1"/>
        <v xml:space="preserve"> </v>
      </c>
      <c r="G191" s="21"/>
      <c r="I191" s="20"/>
      <c r="J191" s="18"/>
      <c r="K191" s="18"/>
      <c r="M191" s="17" t="str">
        <f t="shared" si="2"/>
        <v xml:space="preserve"> </v>
      </c>
    </row>
    <row r="192" spans="3:13" x14ac:dyDescent="0.25">
      <c r="C192" s="19"/>
      <c r="D192" s="19"/>
      <c r="F192" s="17" t="str">
        <f t="shared" si="1"/>
        <v xml:space="preserve"> </v>
      </c>
      <c r="G192" s="21"/>
      <c r="I192" s="20"/>
      <c r="J192" s="18"/>
      <c r="K192" s="18"/>
      <c r="M192" s="17" t="str">
        <f t="shared" si="2"/>
        <v xml:space="preserve"> </v>
      </c>
    </row>
    <row r="193" spans="3:13" x14ac:dyDescent="0.25">
      <c r="C193" s="19"/>
      <c r="D193" s="19"/>
      <c r="F193" s="17" t="str">
        <f t="shared" si="1"/>
        <v xml:space="preserve"> </v>
      </c>
      <c r="G193" s="21"/>
      <c r="I193" s="20"/>
      <c r="J193" s="18"/>
      <c r="K193" s="18"/>
      <c r="M193" s="17" t="str">
        <f t="shared" si="2"/>
        <v xml:space="preserve"> </v>
      </c>
    </row>
    <row r="194" spans="3:13" x14ac:dyDescent="0.25">
      <c r="C194" s="19"/>
      <c r="D194" s="19"/>
      <c r="F194" s="17" t="str">
        <f t="shared" si="1"/>
        <v xml:space="preserve"> </v>
      </c>
      <c r="G194" s="21"/>
      <c r="I194" s="20"/>
      <c r="J194" s="18"/>
      <c r="K194" s="18"/>
      <c r="M194" s="17" t="str">
        <f t="shared" si="2"/>
        <v xml:space="preserve"> </v>
      </c>
    </row>
    <row r="195" spans="3:13" x14ac:dyDescent="0.25">
      <c r="C195" s="19"/>
      <c r="D195" s="19"/>
      <c r="F195" s="17" t="str">
        <f t="shared" si="1"/>
        <v xml:space="preserve"> </v>
      </c>
      <c r="G195" s="21"/>
      <c r="I195" s="20"/>
      <c r="J195" s="18"/>
      <c r="K195" s="18"/>
      <c r="M195" s="17" t="str">
        <f t="shared" si="2"/>
        <v xml:space="preserve"> </v>
      </c>
    </row>
    <row r="196" spans="3:13" x14ac:dyDescent="0.25">
      <c r="C196" s="19"/>
      <c r="D196" s="19"/>
      <c r="F196" s="17" t="str">
        <f t="shared" si="1"/>
        <v xml:space="preserve"> </v>
      </c>
      <c r="G196" s="21"/>
      <c r="I196" s="20"/>
      <c r="J196" s="18"/>
      <c r="K196" s="18"/>
      <c r="M196" s="17" t="str">
        <f t="shared" si="2"/>
        <v xml:space="preserve"> </v>
      </c>
    </row>
    <row r="197" spans="3:13" x14ac:dyDescent="0.25">
      <c r="C197" s="19"/>
      <c r="D197" s="19"/>
      <c r="F197" s="17" t="str">
        <f t="shared" si="1"/>
        <v xml:space="preserve"> </v>
      </c>
      <c r="G197" s="21"/>
      <c r="I197" s="20"/>
      <c r="J197" s="18"/>
      <c r="K197" s="18"/>
      <c r="M197" s="17" t="str">
        <f t="shared" si="2"/>
        <v xml:space="preserve"> </v>
      </c>
    </row>
    <row r="198" spans="3:13" x14ac:dyDescent="0.25">
      <c r="C198" s="19"/>
      <c r="D198" s="19"/>
      <c r="F198" s="17" t="str">
        <f t="shared" si="1"/>
        <v xml:space="preserve"> </v>
      </c>
      <c r="G198" s="21"/>
      <c r="I198" s="20"/>
      <c r="J198" s="18"/>
      <c r="K198" s="18"/>
      <c r="M198" s="17" t="str">
        <f t="shared" si="2"/>
        <v xml:space="preserve"> </v>
      </c>
    </row>
    <row r="199" spans="3:13" x14ac:dyDescent="0.25">
      <c r="C199" s="19"/>
      <c r="D199" s="19"/>
      <c r="F199" s="17" t="str">
        <f t="shared" si="1"/>
        <v xml:space="preserve"> </v>
      </c>
      <c r="G199" s="21"/>
      <c r="I199" s="20"/>
      <c r="J199" s="18"/>
      <c r="K199" s="18"/>
      <c r="M199" s="17" t="str">
        <f t="shared" si="2"/>
        <v xml:space="preserve"> </v>
      </c>
    </row>
    <row r="200" spans="3:13" x14ac:dyDescent="0.25">
      <c r="C200" s="19"/>
      <c r="D200" s="19"/>
      <c r="F200" s="17" t="str">
        <f t="shared" si="1"/>
        <v xml:space="preserve"> </v>
      </c>
      <c r="G200" s="21"/>
      <c r="I200" s="20"/>
      <c r="J200" s="18"/>
      <c r="K200" s="18"/>
      <c r="M200" s="17" t="str">
        <f t="shared" si="2"/>
        <v xml:space="preserve"> </v>
      </c>
    </row>
    <row r="201" spans="3:13" x14ac:dyDescent="0.25">
      <c r="C201" s="19"/>
      <c r="D201" s="19"/>
      <c r="F201" s="17" t="str">
        <f t="shared" si="1"/>
        <v xml:space="preserve"> </v>
      </c>
      <c r="G201" s="21"/>
      <c r="I201" s="20"/>
      <c r="J201" s="18"/>
      <c r="K201" s="18"/>
      <c r="M201" s="17" t="str">
        <f t="shared" si="2"/>
        <v xml:space="preserve"> </v>
      </c>
    </row>
    <row r="202" spans="3:13" x14ac:dyDescent="0.25">
      <c r="C202" s="19"/>
      <c r="D202" s="19"/>
      <c r="F202" s="17" t="str">
        <f t="shared" si="1"/>
        <v xml:space="preserve"> </v>
      </c>
      <c r="G202" s="21"/>
      <c r="I202" s="20"/>
      <c r="J202" s="18"/>
      <c r="K202" s="18"/>
      <c r="M202" s="17" t="str">
        <f t="shared" si="2"/>
        <v xml:space="preserve"> </v>
      </c>
    </row>
    <row r="203" spans="3:13" x14ac:dyDescent="0.25">
      <c r="C203" s="19"/>
      <c r="D203" s="19"/>
      <c r="F203" s="17" t="str">
        <f t="shared" si="1"/>
        <v xml:space="preserve"> </v>
      </c>
      <c r="G203" s="21"/>
      <c r="I203" s="20"/>
      <c r="J203" s="18"/>
      <c r="K203" s="18"/>
      <c r="M203" s="17" t="str">
        <f t="shared" si="2"/>
        <v xml:space="preserve"> </v>
      </c>
    </row>
    <row r="204" spans="3:13" x14ac:dyDescent="0.25">
      <c r="C204" s="19"/>
      <c r="D204" s="19"/>
      <c r="F204" s="17" t="str">
        <f t="shared" si="1"/>
        <v xml:space="preserve"> </v>
      </c>
      <c r="G204" s="21"/>
      <c r="I204" s="20"/>
      <c r="J204" s="18"/>
      <c r="K204" s="18"/>
      <c r="M204" s="17" t="str">
        <f t="shared" si="2"/>
        <v xml:space="preserve"> </v>
      </c>
    </row>
    <row r="205" spans="3:13" x14ac:dyDescent="0.25">
      <c r="C205" s="19"/>
      <c r="D205" s="19"/>
      <c r="F205" s="17" t="str">
        <f t="shared" si="1"/>
        <v xml:space="preserve"> </v>
      </c>
      <c r="G205" s="21"/>
      <c r="I205" s="20"/>
      <c r="J205" s="18"/>
      <c r="K205" s="18"/>
      <c r="M205" s="17" t="str">
        <f t="shared" si="2"/>
        <v xml:space="preserve"> </v>
      </c>
    </row>
    <row r="206" spans="3:13" x14ac:dyDescent="0.25">
      <c r="C206" s="19"/>
      <c r="D206" s="19"/>
      <c r="F206" s="17" t="str">
        <f t="shared" si="1"/>
        <v xml:space="preserve"> </v>
      </c>
      <c r="G206" s="21"/>
      <c r="I206" s="20"/>
      <c r="J206" s="18"/>
      <c r="K206" s="18"/>
      <c r="M206" s="17" t="str">
        <f t="shared" si="2"/>
        <v xml:space="preserve"> </v>
      </c>
    </row>
    <row r="207" spans="3:13" x14ac:dyDescent="0.25">
      <c r="C207" s="19"/>
      <c r="D207" s="19"/>
      <c r="F207" s="17" t="str">
        <f t="shared" si="1"/>
        <v xml:space="preserve"> </v>
      </c>
      <c r="G207" s="21"/>
      <c r="I207" s="20"/>
      <c r="J207" s="18"/>
      <c r="K207" s="18"/>
      <c r="M207" s="17" t="str">
        <f t="shared" si="2"/>
        <v xml:space="preserve"> </v>
      </c>
    </row>
    <row r="208" spans="3:13" x14ac:dyDescent="0.25">
      <c r="C208" s="19"/>
      <c r="D208" s="19"/>
      <c r="F208" s="17" t="str">
        <f t="shared" si="1"/>
        <v xml:space="preserve"> </v>
      </c>
      <c r="G208" s="21"/>
      <c r="I208" s="20"/>
      <c r="J208" s="18"/>
      <c r="K208" s="18"/>
      <c r="M208" s="17" t="str">
        <f t="shared" si="2"/>
        <v xml:space="preserve"> </v>
      </c>
    </row>
    <row r="209" spans="3:13" x14ac:dyDescent="0.25">
      <c r="C209" s="19"/>
      <c r="D209" s="19"/>
      <c r="F209" s="17" t="str">
        <f t="shared" si="1"/>
        <v xml:space="preserve"> </v>
      </c>
      <c r="G209" s="21"/>
      <c r="I209" s="20"/>
      <c r="J209" s="18"/>
      <c r="K209" s="18"/>
      <c r="M209" s="17" t="str">
        <f t="shared" si="2"/>
        <v xml:space="preserve"> </v>
      </c>
    </row>
    <row r="210" spans="3:13" x14ac:dyDescent="0.25">
      <c r="C210" s="19"/>
      <c r="D210" s="19"/>
      <c r="F210" s="17" t="str">
        <f t="shared" si="1"/>
        <v xml:space="preserve"> </v>
      </c>
      <c r="G210" s="21"/>
      <c r="I210" s="20"/>
      <c r="J210" s="18"/>
      <c r="K210" s="18"/>
      <c r="M210" s="17" t="str">
        <f t="shared" si="2"/>
        <v xml:space="preserve"> </v>
      </c>
    </row>
    <row r="211" spans="3:13" x14ac:dyDescent="0.25">
      <c r="C211" s="19"/>
      <c r="D211" s="19"/>
      <c r="F211" s="17" t="str">
        <f t="shared" si="1"/>
        <v xml:space="preserve"> </v>
      </c>
      <c r="G211" s="21"/>
      <c r="I211" s="20"/>
      <c r="J211" s="18"/>
      <c r="K211" s="18"/>
      <c r="M211" s="17" t="str">
        <f t="shared" si="2"/>
        <v xml:space="preserve"> </v>
      </c>
    </row>
    <row r="212" spans="3:13" x14ac:dyDescent="0.25">
      <c r="C212" s="19"/>
      <c r="D212" s="19"/>
      <c r="F212" s="17" t="str">
        <f t="shared" si="1"/>
        <v xml:space="preserve"> </v>
      </c>
      <c r="G212" s="21"/>
      <c r="I212" s="20"/>
      <c r="J212" s="18"/>
      <c r="K212" s="18"/>
      <c r="M212" s="17" t="str">
        <f t="shared" si="2"/>
        <v xml:space="preserve"> </v>
      </c>
    </row>
    <row r="213" spans="3:13" x14ac:dyDescent="0.25">
      <c r="C213" s="19"/>
      <c r="D213" s="19"/>
      <c r="F213" s="17" t="str">
        <f t="shared" si="1"/>
        <v xml:space="preserve"> </v>
      </c>
      <c r="G213" s="21"/>
      <c r="I213" s="20"/>
      <c r="J213" s="18"/>
      <c r="K213" s="18"/>
      <c r="M213" s="17" t="str">
        <f t="shared" si="2"/>
        <v xml:space="preserve"> </v>
      </c>
    </row>
    <row r="214" spans="3:13" x14ac:dyDescent="0.25">
      <c r="C214" s="19"/>
      <c r="D214" s="19"/>
      <c r="F214" s="17" t="str">
        <f t="shared" si="1"/>
        <v xml:space="preserve"> </v>
      </c>
      <c r="G214" s="21"/>
      <c r="I214" s="20"/>
      <c r="J214" s="18"/>
      <c r="K214" s="18"/>
      <c r="M214" s="17" t="str">
        <f t="shared" si="2"/>
        <v xml:space="preserve"> </v>
      </c>
    </row>
    <row r="215" spans="3:13" x14ac:dyDescent="0.25">
      <c r="C215" s="19"/>
      <c r="D215" s="19"/>
      <c r="F215" s="17" t="str">
        <f t="shared" si="1"/>
        <v xml:space="preserve"> </v>
      </c>
      <c r="G215" s="21"/>
      <c r="I215" s="20"/>
      <c r="J215" s="18"/>
      <c r="K215" s="18"/>
      <c r="M215" s="17" t="str">
        <f t="shared" si="2"/>
        <v xml:space="preserve"> </v>
      </c>
    </row>
    <row r="216" spans="3:13" x14ac:dyDescent="0.25">
      <c r="C216" s="19"/>
      <c r="D216" s="19"/>
      <c r="F216" s="17" t="str">
        <f t="shared" si="1"/>
        <v xml:space="preserve"> </v>
      </c>
      <c r="G216" s="21"/>
      <c r="I216" s="20"/>
      <c r="J216" s="18"/>
      <c r="K216" s="18"/>
      <c r="M216" s="17" t="str">
        <f t="shared" si="2"/>
        <v xml:space="preserve"> </v>
      </c>
    </row>
    <row r="217" spans="3:13" x14ac:dyDescent="0.25">
      <c r="C217" s="19"/>
      <c r="D217" s="19"/>
      <c r="F217" s="17" t="str">
        <f t="shared" si="1"/>
        <v xml:space="preserve"> </v>
      </c>
      <c r="G217" s="21"/>
      <c r="I217" s="20"/>
      <c r="J217" s="18"/>
      <c r="K217" s="18"/>
      <c r="M217" s="17" t="str">
        <f t="shared" si="2"/>
        <v xml:space="preserve"> </v>
      </c>
    </row>
    <row r="218" spans="3:13" x14ac:dyDescent="0.25">
      <c r="C218" s="19"/>
      <c r="D218" s="19"/>
      <c r="F218" s="17" t="str">
        <f t="shared" si="1"/>
        <v xml:space="preserve"> </v>
      </c>
      <c r="G218" s="21"/>
      <c r="I218" s="20"/>
      <c r="J218" s="18"/>
      <c r="K218" s="18"/>
      <c r="M218" s="17" t="str">
        <f t="shared" si="2"/>
        <v xml:space="preserve"> </v>
      </c>
    </row>
    <row r="219" spans="3:13" x14ac:dyDescent="0.25">
      <c r="C219" s="19"/>
      <c r="D219" s="19"/>
      <c r="F219" s="17" t="str">
        <f t="shared" si="1"/>
        <v xml:space="preserve"> </v>
      </c>
      <c r="G219" s="21"/>
      <c r="I219" s="20"/>
      <c r="J219" s="18"/>
      <c r="K219" s="18"/>
      <c r="M219" s="17" t="str">
        <f t="shared" si="2"/>
        <v xml:space="preserve"> </v>
      </c>
    </row>
    <row r="220" spans="3:13" x14ac:dyDescent="0.25">
      <c r="C220" s="19"/>
      <c r="D220" s="19"/>
      <c r="F220" s="17" t="str">
        <f t="shared" si="1"/>
        <v xml:space="preserve"> </v>
      </c>
      <c r="G220" s="21"/>
      <c r="I220" s="20"/>
      <c r="J220" s="18"/>
      <c r="K220" s="18"/>
      <c r="M220" s="17" t="str">
        <f t="shared" si="2"/>
        <v xml:space="preserve"> </v>
      </c>
    </row>
    <row r="221" spans="3:13" x14ac:dyDescent="0.25">
      <c r="C221" s="19"/>
      <c r="D221" s="19"/>
      <c r="F221" s="17" t="str">
        <f t="shared" si="1"/>
        <v xml:space="preserve"> </v>
      </c>
      <c r="G221" s="21"/>
      <c r="I221" s="20"/>
      <c r="J221" s="18"/>
      <c r="K221" s="18"/>
      <c r="M221" s="17" t="str">
        <f t="shared" si="2"/>
        <v xml:space="preserve"> </v>
      </c>
    </row>
    <row r="222" spans="3:13" x14ac:dyDescent="0.25">
      <c r="C222" s="19"/>
      <c r="D222" s="19"/>
      <c r="F222" s="17" t="str">
        <f t="shared" si="1"/>
        <v xml:space="preserve"> </v>
      </c>
      <c r="G222" s="21"/>
      <c r="I222" s="20"/>
      <c r="J222" s="18"/>
      <c r="K222" s="18"/>
      <c r="M222" s="17" t="str">
        <f t="shared" si="2"/>
        <v xml:space="preserve"> </v>
      </c>
    </row>
    <row r="223" spans="3:13" x14ac:dyDescent="0.25">
      <c r="C223" s="19"/>
      <c r="D223" s="19"/>
      <c r="F223" s="17" t="str">
        <f t="shared" si="1"/>
        <v xml:space="preserve"> </v>
      </c>
      <c r="G223" s="21"/>
      <c r="I223" s="20"/>
      <c r="J223" s="18"/>
      <c r="K223" s="18"/>
      <c r="M223" s="17" t="str">
        <f t="shared" si="2"/>
        <v xml:space="preserve"> </v>
      </c>
    </row>
    <row r="224" spans="3:13" x14ac:dyDescent="0.25">
      <c r="C224" s="19"/>
      <c r="D224" s="19"/>
      <c r="F224" s="17" t="str">
        <f t="shared" si="1"/>
        <v xml:space="preserve"> </v>
      </c>
      <c r="G224" s="21"/>
      <c r="I224" s="20"/>
      <c r="J224" s="18"/>
      <c r="K224" s="18"/>
      <c r="M224" s="17" t="str">
        <f t="shared" si="2"/>
        <v xml:space="preserve"> </v>
      </c>
    </row>
    <row r="225" spans="3:14" x14ac:dyDescent="0.25">
      <c r="C225" s="19"/>
      <c r="D225" s="19"/>
      <c r="F225" s="17" t="str">
        <f t="shared" si="1"/>
        <v xml:space="preserve"> </v>
      </c>
      <c r="G225" s="21"/>
      <c r="I225" s="20"/>
      <c r="J225" s="18"/>
      <c r="K225" s="18"/>
      <c r="M225" s="17" t="str">
        <f t="shared" si="2"/>
        <v xml:space="preserve"> </v>
      </c>
    </row>
    <row r="226" spans="3:14" x14ac:dyDescent="0.25">
      <c r="C226" s="19"/>
      <c r="D226" s="19"/>
      <c r="F226" s="17" t="str">
        <f t="shared" si="1"/>
        <v xml:space="preserve"> </v>
      </c>
      <c r="G226" s="21"/>
      <c r="I226" s="20"/>
      <c r="J226" s="18"/>
      <c r="K226" s="18"/>
      <c r="M226" s="17" t="str">
        <f t="shared" si="2"/>
        <v xml:space="preserve"> </v>
      </c>
    </row>
    <row r="227" spans="3:14" x14ac:dyDescent="0.25">
      <c r="C227" s="19"/>
      <c r="D227" s="19"/>
      <c r="F227" s="17" t="str">
        <f t="shared" si="1"/>
        <v xml:space="preserve"> </v>
      </c>
      <c r="G227" s="21"/>
      <c r="I227" s="20"/>
      <c r="J227" s="18"/>
      <c r="K227" s="18"/>
      <c r="M227" s="17" t="str">
        <f t="shared" si="2"/>
        <v xml:space="preserve"> </v>
      </c>
    </row>
    <row r="228" spans="3:14" x14ac:dyDescent="0.25">
      <c r="C228" s="19"/>
      <c r="D228" s="19"/>
      <c r="F228" s="17" t="str">
        <f t="shared" si="1"/>
        <v xml:space="preserve"> </v>
      </c>
      <c r="G228" s="21"/>
      <c r="I228" s="20"/>
      <c r="J228" s="18"/>
      <c r="K228" s="18"/>
      <c r="M228" s="17" t="str">
        <f t="shared" si="2"/>
        <v xml:space="preserve"> </v>
      </c>
      <c r="N228" s="2" t="str">
        <f t="shared" ref="N228:N291" si="3">IF(J228&gt;0,ROUND(M228,2)," ")</f>
        <v xml:space="preserve"> </v>
      </c>
    </row>
    <row r="229" spans="3:14" x14ac:dyDescent="0.25">
      <c r="C229" s="19"/>
      <c r="D229" s="19"/>
      <c r="F229" s="17" t="str">
        <f t="shared" si="1"/>
        <v xml:space="preserve"> </v>
      </c>
      <c r="G229" s="21"/>
      <c r="I229" s="20"/>
      <c r="J229" s="18"/>
      <c r="K229" s="18"/>
      <c r="M229" s="17" t="str">
        <f t="shared" si="2"/>
        <v xml:space="preserve"> </v>
      </c>
      <c r="N229" s="2" t="str">
        <f t="shared" si="3"/>
        <v xml:space="preserve"> </v>
      </c>
    </row>
    <row r="230" spans="3:14" x14ac:dyDescent="0.25">
      <c r="C230" s="19"/>
      <c r="D230" s="19"/>
      <c r="F230" s="17" t="str">
        <f t="shared" si="1"/>
        <v xml:space="preserve"> </v>
      </c>
      <c r="G230" s="21"/>
      <c r="I230" s="20"/>
      <c r="J230" s="18"/>
      <c r="K230" s="18"/>
      <c r="M230" s="17" t="str">
        <f t="shared" si="2"/>
        <v xml:space="preserve"> </v>
      </c>
      <c r="N230" s="2" t="str">
        <f t="shared" si="3"/>
        <v xml:space="preserve"> </v>
      </c>
    </row>
    <row r="231" spans="3:14" x14ac:dyDescent="0.25">
      <c r="C231" s="19"/>
      <c r="D231" s="19"/>
      <c r="F231" s="17" t="str">
        <f t="shared" si="1"/>
        <v xml:space="preserve"> </v>
      </c>
      <c r="G231" s="21"/>
      <c r="I231" s="20"/>
      <c r="J231" s="18"/>
      <c r="K231" s="18"/>
      <c r="M231" s="17" t="str">
        <f t="shared" si="2"/>
        <v xml:space="preserve"> </v>
      </c>
      <c r="N231" s="2" t="str">
        <f t="shared" si="3"/>
        <v xml:space="preserve"> </v>
      </c>
    </row>
    <row r="232" spans="3:14" x14ac:dyDescent="0.25">
      <c r="C232" s="19"/>
      <c r="D232" s="19"/>
      <c r="F232" s="17" t="str">
        <f t="shared" si="1"/>
        <v xml:space="preserve"> </v>
      </c>
      <c r="G232" s="21"/>
      <c r="I232" s="20"/>
      <c r="J232" s="18"/>
      <c r="K232" s="18"/>
      <c r="M232" s="17" t="str">
        <f t="shared" si="2"/>
        <v xml:space="preserve"> </v>
      </c>
      <c r="N232" s="2" t="str">
        <f t="shared" si="3"/>
        <v xml:space="preserve"> </v>
      </c>
    </row>
    <row r="233" spans="3:14" x14ac:dyDescent="0.25">
      <c r="C233" s="19"/>
      <c r="D233" s="19"/>
      <c r="F233" s="17" t="str">
        <f t="shared" si="1"/>
        <v xml:space="preserve"> </v>
      </c>
      <c r="G233" s="21"/>
      <c r="I233" s="20"/>
      <c r="J233" s="18"/>
      <c r="K233" s="18"/>
      <c r="M233" s="17" t="str">
        <f t="shared" si="2"/>
        <v xml:space="preserve"> </v>
      </c>
      <c r="N233" s="2" t="str">
        <f t="shared" si="3"/>
        <v xml:space="preserve"> </v>
      </c>
    </row>
    <row r="234" spans="3:14" x14ac:dyDescent="0.25">
      <c r="C234" s="19"/>
      <c r="D234" s="19"/>
      <c r="F234" s="17" t="str">
        <f t="shared" si="1"/>
        <v xml:space="preserve"> </v>
      </c>
      <c r="G234" s="21"/>
      <c r="I234" s="20"/>
      <c r="J234" s="18"/>
      <c r="K234" s="18"/>
      <c r="M234" s="17" t="str">
        <f t="shared" si="2"/>
        <v xml:space="preserve"> </v>
      </c>
      <c r="N234" s="2" t="str">
        <f t="shared" si="3"/>
        <v xml:space="preserve"> </v>
      </c>
    </row>
    <row r="235" spans="3:14" x14ac:dyDescent="0.25">
      <c r="C235" s="19"/>
      <c r="D235" s="19"/>
      <c r="F235" s="17" t="str">
        <f t="shared" si="1"/>
        <v xml:space="preserve"> </v>
      </c>
      <c r="G235" s="21"/>
      <c r="I235" s="20"/>
      <c r="J235" s="18"/>
      <c r="K235" s="18"/>
      <c r="M235" s="17" t="str">
        <f t="shared" si="2"/>
        <v xml:space="preserve"> </v>
      </c>
      <c r="N235" s="2" t="str">
        <f t="shared" si="3"/>
        <v xml:space="preserve"> </v>
      </c>
    </row>
    <row r="236" spans="3:14" x14ac:dyDescent="0.25">
      <c r="C236" s="19"/>
      <c r="D236" s="19"/>
      <c r="F236" s="17" t="str">
        <f t="shared" si="1"/>
        <v xml:space="preserve"> </v>
      </c>
      <c r="G236" s="21"/>
      <c r="I236" s="20"/>
      <c r="J236" s="18"/>
      <c r="K236" s="18"/>
      <c r="M236" s="17" t="str">
        <f t="shared" si="2"/>
        <v xml:space="preserve"> </v>
      </c>
      <c r="N236" s="2" t="str">
        <f t="shared" si="3"/>
        <v xml:space="preserve"> </v>
      </c>
    </row>
    <row r="237" spans="3:14" x14ac:dyDescent="0.25">
      <c r="C237" s="19"/>
      <c r="D237" s="19"/>
      <c r="F237" s="17" t="str">
        <f t="shared" si="1"/>
        <v xml:space="preserve"> </v>
      </c>
      <c r="G237" s="21"/>
      <c r="I237" s="20"/>
      <c r="J237" s="18"/>
      <c r="K237" s="18"/>
      <c r="M237" s="17" t="str">
        <f t="shared" si="2"/>
        <v xml:space="preserve"> </v>
      </c>
      <c r="N237" s="2" t="str">
        <f t="shared" si="3"/>
        <v xml:space="preserve"> </v>
      </c>
    </row>
    <row r="238" spans="3:14" x14ac:dyDescent="0.25">
      <c r="C238" s="19"/>
      <c r="D238" s="19"/>
      <c r="F238" s="17" t="str">
        <f t="shared" si="1"/>
        <v xml:space="preserve"> </v>
      </c>
      <c r="G238" s="21"/>
      <c r="I238" s="20"/>
      <c r="J238" s="18"/>
      <c r="K238" s="18"/>
      <c r="M238" s="17" t="str">
        <f t="shared" si="2"/>
        <v xml:space="preserve"> </v>
      </c>
      <c r="N238" s="2" t="str">
        <f t="shared" si="3"/>
        <v xml:space="preserve"> </v>
      </c>
    </row>
    <row r="239" spans="3:14" x14ac:dyDescent="0.25">
      <c r="C239" s="19"/>
      <c r="D239" s="19"/>
      <c r="F239" s="17" t="str">
        <f t="shared" si="1"/>
        <v xml:space="preserve"> </v>
      </c>
      <c r="G239" s="21"/>
      <c r="I239" s="20"/>
      <c r="J239" s="18"/>
      <c r="K239" s="18"/>
      <c r="M239" s="17" t="str">
        <f t="shared" si="2"/>
        <v xml:space="preserve"> </v>
      </c>
      <c r="N239" s="2" t="str">
        <f t="shared" si="3"/>
        <v xml:space="preserve"> </v>
      </c>
    </row>
    <row r="240" spans="3:14" x14ac:dyDescent="0.25">
      <c r="C240" s="19"/>
      <c r="D240" s="19"/>
      <c r="F240" s="17" t="str">
        <f t="shared" si="1"/>
        <v xml:space="preserve"> </v>
      </c>
      <c r="G240" s="21"/>
      <c r="I240" s="20"/>
      <c r="J240" s="18"/>
      <c r="K240" s="18"/>
      <c r="M240" s="17" t="str">
        <f t="shared" si="2"/>
        <v xml:space="preserve"> </v>
      </c>
      <c r="N240" s="2" t="str">
        <f t="shared" si="3"/>
        <v xml:space="preserve"> </v>
      </c>
    </row>
    <row r="241" spans="3:14" x14ac:dyDescent="0.25">
      <c r="C241" s="19"/>
      <c r="D241" s="19"/>
      <c r="F241" s="17" t="str">
        <f t="shared" si="1"/>
        <v xml:space="preserve"> </v>
      </c>
      <c r="G241" s="21"/>
      <c r="I241" s="20"/>
      <c r="J241" s="18"/>
      <c r="K241" s="18"/>
      <c r="M241" s="17" t="str">
        <f t="shared" si="2"/>
        <v xml:space="preserve"> </v>
      </c>
      <c r="N241" s="2" t="str">
        <f t="shared" si="3"/>
        <v xml:space="preserve"> </v>
      </c>
    </row>
    <row r="242" spans="3:14" x14ac:dyDescent="0.25">
      <c r="C242" s="19"/>
      <c r="D242" s="19"/>
      <c r="F242" s="17" t="str">
        <f t="shared" si="1"/>
        <v xml:space="preserve"> </v>
      </c>
      <c r="G242" s="21"/>
      <c r="I242" s="20"/>
      <c r="J242" s="18"/>
      <c r="K242" s="18"/>
      <c r="M242" s="17" t="str">
        <f t="shared" si="2"/>
        <v xml:space="preserve"> </v>
      </c>
      <c r="N242" s="2" t="str">
        <f t="shared" si="3"/>
        <v xml:space="preserve"> </v>
      </c>
    </row>
    <row r="243" spans="3:14" x14ac:dyDescent="0.25">
      <c r="C243" s="19"/>
      <c r="D243" s="19"/>
      <c r="F243" s="17" t="str">
        <f t="shared" si="1"/>
        <v xml:space="preserve"> </v>
      </c>
      <c r="G243" s="21"/>
      <c r="I243" s="20"/>
      <c r="J243" s="18"/>
      <c r="K243" s="18"/>
      <c r="M243" s="17" t="str">
        <f t="shared" si="2"/>
        <v xml:space="preserve"> </v>
      </c>
      <c r="N243" s="2" t="str">
        <f t="shared" si="3"/>
        <v xml:space="preserve"> </v>
      </c>
    </row>
    <row r="244" spans="3:14" x14ac:dyDescent="0.25">
      <c r="C244" s="19"/>
      <c r="D244" s="19"/>
      <c r="F244" s="17" t="str">
        <f t="shared" si="1"/>
        <v xml:space="preserve"> </v>
      </c>
      <c r="G244" s="21"/>
      <c r="I244" s="20"/>
      <c r="J244" s="18"/>
      <c r="K244" s="18"/>
      <c r="M244" s="17" t="str">
        <f t="shared" si="2"/>
        <v xml:space="preserve"> </v>
      </c>
      <c r="N244" s="2" t="str">
        <f t="shared" si="3"/>
        <v xml:space="preserve"> </v>
      </c>
    </row>
    <row r="245" spans="3:14" x14ac:dyDescent="0.25">
      <c r="C245" s="19"/>
      <c r="D245" s="19"/>
      <c r="F245" s="17" t="str">
        <f t="shared" si="1"/>
        <v xml:space="preserve"> </v>
      </c>
      <c r="G245" s="21"/>
      <c r="I245" s="20"/>
      <c r="J245" s="18"/>
      <c r="K245" s="18"/>
      <c r="M245" s="17" t="str">
        <f t="shared" si="2"/>
        <v xml:space="preserve"> </v>
      </c>
      <c r="N245" s="2" t="str">
        <f t="shared" si="3"/>
        <v xml:space="preserve"> </v>
      </c>
    </row>
    <row r="246" spans="3:14" x14ac:dyDescent="0.25">
      <c r="C246" s="19"/>
      <c r="D246" s="19"/>
      <c r="F246" s="17" t="str">
        <f t="shared" si="1"/>
        <v xml:space="preserve"> </v>
      </c>
      <c r="G246" s="21"/>
      <c r="I246" s="20"/>
      <c r="J246" s="18"/>
      <c r="K246" s="18"/>
      <c r="M246" s="17" t="str">
        <f t="shared" si="2"/>
        <v xml:space="preserve"> </v>
      </c>
      <c r="N246" s="2" t="str">
        <f t="shared" si="3"/>
        <v xml:space="preserve"> </v>
      </c>
    </row>
    <row r="247" spans="3:14" x14ac:dyDescent="0.25">
      <c r="C247" s="19"/>
      <c r="D247" s="19"/>
      <c r="F247" s="17" t="str">
        <f t="shared" si="1"/>
        <v xml:space="preserve"> </v>
      </c>
      <c r="G247" s="21"/>
      <c r="I247" s="20"/>
      <c r="J247" s="18"/>
      <c r="K247" s="18"/>
      <c r="M247" s="17" t="str">
        <f t="shared" si="2"/>
        <v xml:space="preserve"> </v>
      </c>
      <c r="N247" s="2" t="str">
        <f t="shared" si="3"/>
        <v xml:space="preserve"> </v>
      </c>
    </row>
    <row r="248" spans="3:14" x14ac:dyDescent="0.25">
      <c r="C248" s="19"/>
      <c r="D248" s="19"/>
      <c r="F248" s="17" t="str">
        <f t="shared" si="1"/>
        <v xml:space="preserve"> </v>
      </c>
      <c r="G248" s="21"/>
      <c r="I248" s="20"/>
      <c r="J248" s="18"/>
      <c r="K248" s="18"/>
      <c r="M248" s="17" t="str">
        <f t="shared" si="2"/>
        <v xml:space="preserve"> </v>
      </c>
      <c r="N248" s="2" t="str">
        <f t="shared" si="3"/>
        <v xml:space="preserve"> </v>
      </c>
    </row>
    <row r="249" spans="3:14" x14ac:dyDescent="0.25">
      <c r="C249" s="19"/>
      <c r="D249" s="19"/>
      <c r="F249" s="17" t="str">
        <f t="shared" si="1"/>
        <v xml:space="preserve"> </v>
      </c>
      <c r="G249" s="21"/>
      <c r="I249" s="20"/>
      <c r="J249" s="18"/>
      <c r="K249" s="18"/>
      <c r="M249" s="17" t="str">
        <f t="shared" si="2"/>
        <v xml:space="preserve"> </v>
      </c>
      <c r="N249" s="2" t="str">
        <f t="shared" si="3"/>
        <v xml:space="preserve"> </v>
      </c>
    </row>
    <row r="250" spans="3:14" x14ac:dyDescent="0.25">
      <c r="C250" s="19"/>
      <c r="D250" s="19"/>
      <c r="F250" s="17" t="str">
        <f t="shared" si="1"/>
        <v xml:space="preserve"> </v>
      </c>
      <c r="G250" s="21"/>
      <c r="I250" s="20"/>
      <c r="J250" s="18"/>
      <c r="K250" s="18"/>
      <c r="M250" s="17" t="str">
        <f t="shared" si="2"/>
        <v xml:space="preserve"> </v>
      </c>
      <c r="N250" s="2" t="str">
        <f t="shared" si="3"/>
        <v xml:space="preserve"> </v>
      </c>
    </row>
    <row r="251" spans="3:14" x14ac:dyDescent="0.25">
      <c r="C251" s="19"/>
      <c r="D251" s="19"/>
      <c r="F251" s="17" t="str">
        <f t="shared" si="1"/>
        <v xml:space="preserve"> </v>
      </c>
      <c r="G251" s="21" t="str">
        <f>IF(C251&gt;0,ROUND(F251,2)," ")</f>
        <v xml:space="preserve"> </v>
      </c>
      <c r="I251" s="20"/>
      <c r="J251" s="18"/>
      <c r="K251" s="18"/>
      <c r="M251" s="17" t="str">
        <f t="shared" si="2"/>
        <v xml:space="preserve"> </v>
      </c>
      <c r="N251" s="2" t="str">
        <f t="shared" si="3"/>
        <v xml:space="preserve"> </v>
      </c>
    </row>
    <row r="252" spans="3:14" x14ac:dyDescent="0.25">
      <c r="C252" s="19"/>
      <c r="D252" s="19"/>
      <c r="F252" s="17" t="str">
        <f t="shared" ref="F252:F315" si="4">IF(C252&gt;0,IF(D252&gt;0,D252-C252, "ENTER #")," ")</f>
        <v xml:space="preserve"> </v>
      </c>
      <c r="G252" s="21" t="str">
        <f>IF(C252&gt;0,ROUND(F252,2)," ")</f>
        <v xml:space="preserve"> </v>
      </c>
      <c r="I252" s="20"/>
      <c r="J252" s="18"/>
      <c r="K252" s="18"/>
      <c r="M252" s="17" t="str">
        <f t="shared" ref="M252:M315" si="5">IF(J252&gt;0,IF(K252&gt;0,K252-J252, "ENTER #")," ")</f>
        <v xml:space="preserve"> </v>
      </c>
      <c r="N252" s="2" t="str">
        <f t="shared" si="3"/>
        <v xml:space="preserve"> </v>
      </c>
    </row>
    <row r="253" spans="3:14" x14ac:dyDescent="0.25">
      <c r="C253" s="19"/>
      <c r="D253" s="19"/>
      <c r="F253" s="17" t="str">
        <f t="shared" si="4"/>
        <v xml:space="preserve"> </v>
      </c>
      <c r="G253" s="21" t="str">
        <f>IF(C253&gt;0,ROUND(F253,2)," ")</f>
        <v xml:space="preserve"> </v>
      </c>
      <c r="I253" s="20"/>
      <c r="J253" s="18"/>
      <c r="K253" s="18"/>
      <c r="M253" s="17" t="str">
        <f t="shared" si="5"/>
        <v xml:space="preserve"> </v>
      </c>
      <c r="N253" s="2" t="str">
        <f t="shared" si="3"/>
        <v xml:space="preserve"> </v>
      </c>
    </row>
    <row r="254" spans="3:14" x14ac:dyDescent="0.25">
      <c r="C254" s="19"/>
      <c r="D254" s="19"/>
      <c r="F254" s="17" t="str">
        <f t="shared" si="4"/>
        <v xml:space="preserve"> </v>
      </c>
      <c r="G254" s="21" t="str">
        <f>IF(C254&gt;0,ROUND(F254,2)," ")</f>
        <v xml:space="preserve"> </v>
      </c>
      <c r="I254" s="20"/>
      <c r="J254" s="18"/>
      <c r="K254" s="18"/>
      <c r="M254" s="17" t="str">
        <f t="shared" si="5"/>
        <v xml:space="preserve"> </v>
      </c>
      <c r="N254" s="2" t="str">
        <f t="shared" si="3"/>
        <v xml:space="preserve"> </v>
      </c>
    </row>
    <row r="255" spans="3:14" x14ac:dyDescent="0.25">
      <c r="C255" s="19"/>
      <c r="D255" s="19"/>
      <c r="F255" s="17" t="str">
        <f t="shared" si="4"/>
        <v xml:space="preserve"> </v>
      </c>
      <c r="G255" s="21" t="str">
        <f>IF(C255&gt;0,ROUND(F255,2)," ")</f>
        <v xml:space="preserve"> </v>
      </c>
      <c r="I255" s="20"/>
      <c r="J255" s="18"/>
      <c r="K255" s="18"/>
      <c r="M255" s="17" t="str">
        <f t="shared" si="5"/>
        <v xml:space="preserve"> </v>
      </c>
      <c r="N255" s="2" t="str">
        <f t="shared" si="3"/>
        <v xml:space="preserve"> </v>
      </c>
    </row>
    <row r="256" spans="3:14" x14ac:dyDescent="0.25">
      <c r="C256" s="19"/>
      <c r="D256" s="19"/>
      <c r="F256" s="17" t="str">
        <f t="shared" si="4"/>
        <v xml:space="preserve"> </v>
      </c>
      <c r="I256" s="20"/>
      <c r="J256" s="18"/>
      <c r="K256" s="18"/>
      <c r="M256" s="17" t="str">
        <f t="shared" si="5"/>
        <v xml:space="preserve"> </v>
      </c>
      <c r="N256" s="2" t="str">
        <f t="shared" si="3"/>
        <v xml:space="preserve"> </v>
      </c>
    </row>
    <row r="257" spans="3:14" x14ac:dyDescent="0.25">
      <c r="C257" s="19"/>
      <c r="D257" s="19"/>
      <c r="F257" s="17" t="str">
        <f t="shared" si="4"/>
        <v xml:space="preserve"> </v>
      </c>
      <c r="I257" s="20"/>
      <c r="J257" s="18"/>
      <c r="K257" s="18"/>
      <c r="M257" s="17" t="str">
        <f t="shared" si="5"/>
        <v xml:space="preserve"> </v>
      </c>
      <c r="N257" s="2" t="str">
        <f t="shared" si="3"/>
        <v xml:space="preserve"> </v>
      </c>
    </row>
    <row r="258" spans="3:14" x14ac:dyDescent="0.25">
      <c r="C258" s="19"/>
      <c r="D258" s="19"/>
      <c r="F258" s="17" t="str">
        <f t="shared" si="4"/>
        <v xml:space="preserve"> </v>
      </c>
      <c r="I258" s="20"/>
      <c r="J258" s="18"/>
      <c r="K258" s="18"/>
      <c r="M258" s="17" t="str">
        <f t="shared" si="5"/>
        <v xml:space="preserve"> </v>
      </c>
      <c r="N258" s="2" t="str">
        <f t="shared" si="3"/>
        <v xml:space="preserve"> </v>
      </c>
    </row>
    <row r="259" spans="3:14" x14ac:dyDescent="0.25">
      <c r="C259" s="19"/>
      <c r="D259" s="19"/>
      <c r="F259" s="17" t="str">
        <f t="shared" si="4"/>
        <v xml:space="preserve"> </v>
      </c>
      <c r="I259" s="20"/>
      <c r="J259" s="18"/>
      <c r="K259" s="18"/>
      <c r="M259" s="17" t="str">
        <f t="shared" si="5"/>
        <v xml:space="preserve"> </v>
      </c>
      <c r="N259" s="2" t="str">
        <f t="shared" si="3"/>
        <v xml:space="preserve"> </v>
      </c>
    </row>
    <row r="260" spans="3:14" x14ac:dyDescent="0.25">
      <c r="C260" s="19"/>
      <c r="D260" s="19"/>
      <c r="F260" s="17" t="str">
        <f t="shared" si="4"/>
        <v xml:space="preserve"> </v>
      </c>
      <c r="I260" s="20"/>
      <c r="J260" s="18"/>
      <c r="K260" s="18"/>
      <c r="M260" s="17" t="str">
        <f t="shared" si="5"/>
        <v xml:space="preserve"> </v>
      </c>
      <c r="N260" s="2" t="str">
        <f t="shared" si="3"/>
        <v xml:space="preserve"> </v>
      </c>
    </row>
    <row r="261" spans="3:14" x14ac:dyDescent="0.25">
      <c r="C261" s="19"/>
      <c r="D261" s="19"/>
      <c r="F261" s="17" t="str">
        <f t="shared" si="4"/>
        <v xml:space="preserve"> </v>
      </c>
      <c r="I261" s="20"/>
      <c r="J261" s="18"/>
      <c r="K261" s="18"/>
      <c r="M261" s="17" t="str">
        <f t="shared" si="5"/>
        <v xml:space="preserve"> </v>
      </c>
      <c r="N261" s="2" t="str">
        <f t="shared" si="3"/>
        <v xml:space="preserve"> </v>
      </c>
    </row>
    <row r="262" spans="3:14" x14ac:dyDescent="0.25">
      <c r="C262" s="19"/>
      <c r="D262" s="19"/>
      <c r="F262" s="17" t="str">
        <f t="shared" si="4"/>
        <v xml:space="preserve"> </v>
      </c>
      <c r="I262" s="20"/>
      <c r="J262" s="18"/>
      <c r="K262" s="18"/>
      <c r="M262" s="17" t="str">
        <f t="shared" si="5"/>
        <v xml:space="preserve"> </v>
      </c>
      <c r="N262" s="2" t="str">
        <f t="shared" si="3"/>
        <v xml:space="preserve"> </v>
      </c>
    </row>
    <row r="263" spans="3:14" x14ac:dyDescent="0.25">
      <c r="C263" s="19"/>
      <c r="D263" s="19"/>
      <c r="F263" s="17" t="str">
        <f t="shared" si="4"/>
        <v xml:space="preserve"> </v>
      </c>
      <c r="I263" s="20"/>
      <c r="J263" s="18"/>
      <c r="K263" s="18"/>
      <c r="M263" s="17" t="str">
        <f t="shared" si="5"/>
        <v xml:space="preserve"> </v>
      </c>
      <c r="N263" s="2" t="str">
        <f t="shared" si="3"/>
        <v xml:space="preserve"> </v>
      </c>
    </row>
    <row r="264" spans="3:14" x14ac:dyDescent="0.25">
      <c r="C264" s="19"/>
      <c r="D264" s="19"/>
      <c r="F264" s="17" t="str">
        <f t="shared" si="4"/>
        <v xml:space="preserve"> </v>
      </c>
      <c r="I264" s="20"/>
      <c r="J264" s="18"/>
      <c r="K264" s="18"/>
      <c r="M264" s="17" t="str">
        <f t="shared" si="5"/>
        <v xml:space="preserve"> </v>
      </c>
      <c r="N264" s="2" t="str">
        <f t="shared" si="3"/>
        <v xml:space="preserve"> </v>
      </c>
    </row>
    <row r="265" spans="3:14" x14ac:dyDescent="0.25">
      <c r="C265" s="19"/>
      <c r="D265" s="19"/>
      <c r="F265" s="17" t="str">
        <f t="shared" si="4"/>
        <v xml:space="preserve"> </v>
      </c>
      <c r="I265" s="20"/>
      <c r="J265" s="18"/>
      <c r="K265" s="18"/>
      <c r="M265" s="17" t="str">
        <f t="shared" si="5"/>
        <v xml:space="preserve"> </v>
      </c>
      <c r="N265" s="2" t="str">
        <f t="shared" si="3"/>
        <v xml:space="preserve"> </v>
      </c>
    </row>
    <row r="266" spans="3:14" x14ac:dyDescent="0.25">
      <c r="C266" s="19"/>
      <c r="D266" s="19"/>
      <c r="F266" s="17" t="str">
        <f t="shared" si="4"/>
        <v xml:space="preserve"> </v>
      </c>
      <c r="I266" s="20"/>
      <c r="J266" s="18"/>
      <c r="K266" s="18"/>
      <c r="M266" s="17" t="str">
        <f t="shared" si="5"/>
        <v xml:space="preserve"> </v>
      </c>
      <c r="N266" s="2" t="str">
        <f t="shared" si="3"/>
        <v xml:space="preserve"> </v>
      </c>
    </row>
    <row r="267" spans="3:14" x14ac:dyDescent="0.25">
      <c r="C267" s="19"/>
      <c r="D267" s="19"/>
      <c r="F267" s="17" t="str">
        <f t="shared" si="4"/>
        <v xml:space="preserve"> </v>
      </c>
      <c r="I267" s="20"/>
      <c r="J267" s="18"/>
      <c r="K267" s="18"/>
      <c r="M267" s="17" t="str">
        <f t="shared" si="5"/>
        <v xml:space="preserve"> </v>
      </c>
      <c r="N267" s="2" t="str">
        <f t="shared" si="3"/>
        <v xml:space="preserve"> </v>
      </c>
    </row>
    <row r="268" spans="3:14" x14ac:dyDescent="0.25">
      <c r="C268" s="19"/>
      <c r="D268" s="19"/>
      <c r="F268" s="17" t="str">
        <f t="shared" si="4"/>
        <v xml:space="preserve"> </v>
      </c>
      <c r="I268" s="20"/>
      <c r="J268" s="18"/>
      <c r="K268" s="18"/>
      <c r="M268" s="17" t="str">
        <f t="shared" si="5"/>
        <v xml:space="preserve"> </v>
      </c>
      <c r="N268" s="2" t="str">
        <f t="shared" si="3"/>
        <v xml:space="preserve"> </v>
      </c>
    </row>
    <row r="269" spans="3:14" x14ac:dyDescent="0.25">
      <c r="C269" s="19"/>
      <c r="D269" s="19"/>
      <c r="F269" s="17" t="str">
        <f t="shared" si="4"/>
        <v xml:space="preserve"> </v>
      </c>
      <c r="I269" s="20"/>
      <c r="J269" s="18"/>
      <c r="K269" s="18"/>
      <c r="M269" s="17" t="str">
        <f t="shared" si="5"/>
        <v xml:space="preserve"> </v>
      </c>
      <c r="N269" s="2" t="str">
        <f t="shared" si="3"/>
        <v xml:space="preserve"> </v>
      </c>
    </row>
    <row r="270" spans="3:14" x14ac:dyDescent="0.25">
      <c r="C270" s="19"/>
      <c r="D270" s="19"/>
      <c r="F270" s="17" t="str">
        <f t="shared" si="4"/>
        <v xml:space="preserve"> </v>
      </c>
      <c r="I270" s="20"/>
      <c r="J270" s="18"/>
      <c r="K270" s="18"/>
      <c r="M270" s="17" t="str">
        <f t="shared" si="5"/>
        <v xml:space="preserve"> </v>
      </c>
      <c r="N270" s="2" t="str">
        <f t="shared" si="3"/>
        <v xml:space="preserve"> </v>
      </c>
    </row>
    <row r="271" spans="3:14" x14ac:dyDescent="0.25">
      <c r="C271" s="19"/>
      <c r="D271" s="19"/>
      <c r="F271" s="17" t="str">
        <f t="shared" si="4"/>
        <v xml:space="preserve"> </v>
      </c>
      <c r="I271" s="20"/>
      <c r="J271" s="18"/>
      <c r="K271" s="18"/>
      <c r="M271" s="17" t="str">
        <f t="shared" si="5"/>
        <v xml:space="preserve"> </v>
      </c>
      <c r="N271" s="2" t="str">
        <f t="shared" si="3"/>
        <v xml:space="preserve"> </v>
      </c>
    </row>
    <row r="272" spans="3:14" x14ac:dyDescent="0.25">
      <c r="C272" s="19"/>
      <c r="D272" s="19"/>
      <c r="F272" s="17" t="str">
        <f t="shared" si="4"/>
        <v xml:space="preserve"> </v>
      </c>
      <c r="I272" s="20"/>
      <c r="J272" s="18"/>
      <c r="K272" s="18"/>
      <c r="M272" s="17" t="str">
        <f t="shared" si="5"/>
        <v xml:space="preserve"> </v>
      </c>
      <c r="N272" s="2" t="str">
        <f t="shared" si="3"/>
        <v xml:space="preserve"> </v>
      </c>
    </row>
    <row r="273" spans="3:14" x14ac:dyDescent="0.25">
      <c r="C273" s="19"/>
      <c r="D273" s="19"/>
      <c r="F273" s="17" t="str">
        <f t="shared" si="4"/>
        <v xml:space="preserve"> </v>
      </c>
      <c r="I273" s="20"/>
      <c r="J273" s="18"/>
      <c r="K273" s="18"/>
      <c r="M273" s="17" t="str">
        <f t="shared" si="5"/>
        <v xml:space="preserve"> </v>
      </c>
      <c r="N273" s="2" t="str">
        <f t="shared" si="3"/>
        <v xml:space="preserve"> </v>
      </c>
    </row>
    <row r="274" spans="3:14" x14ac:dyDescent="0.25">
      <c r="C274" s="19"/>
      <c r="D274" s="19"/>
      <c r="F274" s="17" t="str">
        <f t="shared" si="4"/>
        <v xml:space="preserve"> </v>
      </c>
      <c r="I274" s="20"/>
      <c r="J274" s="18"/>
      <c r="K274" s="18"/>
      <c r="M274" s="17" t="str">
        <f t="shared" si="5"/>
        <v xml:space="preserve"> </v>
      </c>
      <c r="N274" s="2" t="str">
        <f t="shared" si="3"/>
        <v xml:space="preserve"> </v>
      </c>
    </row>
    <row r="275" spans="3:14" x14ac:dyDescent="0.25">
      <c r="C275" s="19"/>
      <c r="D275" s="19"/>
      <c r="F275" s="17" t="str">
        <f t="shared" si="4"/>
        <v xml:space="preserve"> </v>
      </c>
      <c r="I275" s="20"/>
      <c r="J275" s="18"/>
      <c r="K275" s="18"/>
      <c r="M275" s="17" t="str">
        <f t="shared" si="5"/>
        <v xml:space="preserve"> </v>
      </c>
      <c r="N275" s="2" t="str">
        <f t="shared" si="3"/>
        <v xml:space="preserve"> </v>
      </c>
    </row>
    <row r="276" spans="3:14" x14ac:dyDescent="0.25">
      <c r="C276" s="19"/>
      <c r="D276" s="19"/>
      <c r="F276" s="17" t="str">
        <f t="shared" si="4"/>
        <v xml:space="preserve"> </v>
      </c>
      <c r="I276" s="20"/>
      <c r="J276" s="18"/>
      <c r="K276" s="18"/>
      <c r="M276" s="17" t="str">
        <f t="shared" si="5"/>
        <v xml:space="preserve"> </v>
      </c>
      <c r="N276" s="2" t="str">
        <f t="shared" si="3"/>
        <v xml:space="preserve"> </v>
      </c>
    </row>
    <row r="277" spans="3:14" x14ac:dyDescent="0.25">
      <c r="C277" s="19"/>
      <c r="D277" s="19"/>
      <c r="F277" s="17" t="str">
        <f t="shared" si="4"/>
        <v xml:space="preserve"> </v>
      </c>
      <c r="I277" s="20"/>
      <c r="J277" s="18"/>
      <c r="K277" s="18"/>
      <c r="M277" s="17" t="str">
        <f t="shared" si="5"/>
        <v xml:space="preserve"> </v>
      </c>
      <c r="N277" s="2" t="str">
        <f t="shared" si="3"/>
        <v xml:space="preserve"> </v>
      </c>
    </row>
    <row r="278" spans="3:14" x14ac:dyDescent="0.25">
      <c r="C278" s="19"/>
      <c r="D278" s="19"/>
      <c r="F278" s="17" t="str">
        <f t="shared" si="4"/>
        <v xml:space="preserve"> </v>
      </c>
      <c r="I278" s="20"/>
      <c r="J278" s="18"/>
      <c r="K278" s="18"/>
      <c r="M278" s="17" t="str">
        <f t="shared" si="5"/>
        <v xml:space="preserve"> </v>
      </c>
      <c r="N278" s="2" t="str">
        <f t="shared" si="3"/>
        <v xml:space="preserve"> </v>
      </c>
    </row>
    <row r="279" spans="3:14" x14ac:dyDescent="0.25">
      <c r="C279" s="19"/>
      <c r="D279" s="19"/>
      <c r="F279" s="17" t="str">
        <f t="shared" si="4"/>
        <v xml:space="preserve"> </v>
      </c>
      <c r="I279" s="20"/>
      <c r="J279" s="18"/>
      <c r="K279" s="18"/>
      <c r="M279" s="17" t="str">
        <f t="shared" si="5"/>
        <v xml:space="preserve"> </v>
      </c>
      <c r="N279" s="2" t="str">
        <f t="shared" si="3"/>
        <v xml:space="preserve"> </v>
      </c>
    </row>
    <row r="280" spans="3:14" x14ac:dyDescent="0.25">
      <c r="C280" s="19"/>
      <c r="D280" s="19"/>
      <c r="F280" s="17" t="str">
        <f t="shared" si="4"/>
        <v xml:space="preserve"> </v>
      </c>
      <c r="I280" s="20"/>
      <c r="J280" s="18"/>
      <c r="K280" s="18"/>
      <c r="M280" s="17" t="str">
        <f t="shared" si="5"/>
        <v xml:space="preserve"> </v>
      </c>
      <c r="N280" s="2" t="str">
        <f t="shared" si="3"/>
        <v xml:space="preserve"> </v>
      </c>
    </row>
    <row r="281" spans="3:14" x14ac:dyDescent="0.25">
      <c r="C281" s="19"/>
      <c r="D281" s="19"/>
      <c r="F281" s="17" t="str">
        <f t="shared" si="4"/>
        <v xml:space="preserve"> </v>
      </c>
      <c r="I281" s="20"/>
      <c r="J281" s="18"/>
      <c r="K281" s="18"/>
      <c r="M281" s="17" t="str">
        <f t="shared" si="5"/>
        <v xml:space="preserve"> </v>
      </c>
      <c r="N281" s="2" t="str">
        <f t="shared" si="3"/>
        <v xml:space="preserve"> </v>
      </c>
    </row>
    <row r="282" spans="3:14" x14ac:dyDescent="0.25">
      <c r="C282" s="19"/>
      <c r="D282" s="19"/>
      <c r="F282" s="17" t="str">
        <f t="shared" si="4"/>
        <v xml:space="preserve"> </v>
      </c>
      <c r="I282" s="20"/>
      <c r="J282" s="18"/>
      <c r="K282" s="18"/>
      <c r="M282" s="17" t="str">
        <f t="shared" si="5"/>
        <v xml:space="preserve"> </v>
      </c>
      <c r="N282" s="2" t="str">
        <f t="shared" si="3"/>
        <v xml:space="preserve"> </v>
      </c>
    </row>
    <row r="283" spans="3:14" x14ac:dyDescent="0.25">
      <c r="C283" s="19"/>
      <c r="D283" s="19"/>
      <c r="F283" s="17" t="str">
        <f t="shared" si="4"/>
        <v xml:space="preserve"> </v>
      </c>
      <c r="I283" s="20"/>
      <c r="J283" s="18"/>
      <c r="K283" s="18"/>
      <c r="M283" s="17" t="str">
        <f t="shared" si="5"/>
        <v xml:space="preserve"> </v>
      </c>
      <c r="N283" s="2" t="str">
        <f t="shared" si="3"/>
        <v xml:space="preserve"> </v>
      </c>
    </row>
    <row r="284" spans="3:14" x14ac:dyDescent="0.25">
      <c r="C284" s="19"/>
      <c r="D284" s="19"/>
      <c r="F284" s="17" t="str">
        <f t="shared" si="4"/>
        <v xml:space="preserve"> </v>
      </c>
      <c r="I284" s="20"/>
      <c r="J284" s="18"/>
      <c r="K284" s="18"/>
      <c r="M284" s="17" t="str">
        <f t="shared" si="5"/>
        <v xml:space="preserve"> </v>
      </c>
      <c r="N284" s="2" t="str">
        <f t="shared" si="3"/>
        <v xml:space="preserve"> </v>
      </c>
    </row>
    <row r="285" spans="3:14" x14ac:dyDescent="0.25">
      <c r="C285" s="19"/>
      <c r="D285" s="19"/>
      <c r="F285" s="17" t="str">
        <f t="shared" si="4"/>
        <v xml:space="preserve"> </v>
      </c>
      <c r="I285" s="20"/>
      <c r="J285" s="18"/>
      <c r="K285" s="18"/>
      <c r="M285" s="17" t="str">
        <f t="shared" si="5"/>
        <v xml:space="preserve"> </v>
      </c>
      <c r="N285" s="2" t="str">
        <f t="shared" si="3"/>
        <v xml:space="preserve"> </v>
      </c>
    </row>
    <row r="286" spans="3:14" x14ac:dyDescent="0.25">
      <c r="C286" s="19"/>
      <c r="D286" s="19"/>
      <c r="F286" s="17" t="str">
        <f t="shared" si="4"/>
        <v xml:space="preserve"> </v>
      </c>
      <c r="I286" s="20"/>
      <c r="J286" s="18"/>
      <c r="K286" s="18"/>
      <c r="M286" s="17" t="str">
        <f t="shared" si="5"/>
        <v xml:space="preserve"> </v>
      </c>
      <c r="N286" s="2" t="str">
        <f t="shared" si="3"/>
        <v xml:space="preserve"> </v>
      </c>
    </row>
    <row r="287" spans="3:14" x14ac:dyDescent="0.25">
      <c r="C287" s="19"/>
      <c r="D287" s="19"/>
      <c r="F287" s="17" t="str">
        <f t="shared" si="4"/>
        <v xml:space="preserve"> </v>
      </c>
      <c r="I287" s="20"/>
      <c r="J287" s="18"/>
      <c r="K287" s="18"/>
      <c r="M287" s="17" t="str">
        <f t="shared" si="5"/>
        <v xml:space="preserve"> </v>
      </c>
      <c r="N287" s="2" t="str">
        <f t="shared" si="3"/>
        <v xml:space="preserve"> </v>
      </c>
    </row>
    <row r="288" spans="3:14" x14ac:dyDescent="0.25">
      <c r="C288" s="19"/>
      <c r="D288" s="19"/>
      <c r="F288" s="17" t="str">
        <f t="shared" si="4"/>
        <v xml:space="preserve"> </v>
      </c>
      <c r="I288" s="20"/>
      <c r="J288" s="18"/>
      <c r="K288" s="18"/>
      <c r="M288" s="17" t="str">
        <f t="shared" si="5"/>
        <v xml:space="preserve"> </v>
      </c>
      <c r="N288" s="2" t="str">
        <f t="shared" si="3"/>
        <v xml:space="preserve"> </v>
      </c>
    </row>
    <row r="289" spans="3:14" x14ac:dyDescent="0.25">
      <c r="C289" s="19"/>
      <c r="D289" s="19"/>
      <c r="F289" s="17" t="str">
        <f t="shared" si="4"/>
        <v xml:space="preserve"> </v>
      </c>
      <c r="I289" s="20"/>
      <c r="J289" s="18"/>
      <c r="K289" s="18"/>
      <c r="M289" s="17" t="str">
        <f t="shared" si="5"/>
        <v xml:space="preserve"> </v>
      </c>
      <c r="N289" s="2" t="str">
        <f t="shared" si="3"/>
        <v xml:space="preserve"> </v>
      </c>
    </row>
    <row r="290" spans="3:14" x14ac:dyDescent="0.25">
      <c r="C290" s="19"/>
      <c r="D290" s="19"/>
      <c r="F290" s="17" t="str">
        <f t="shared" si="4"/>
        <v xml:space="preserve"> </v>
      </c>
      <c r="I290" s="20"/>
      <c r="J290" s="18"/>
      <c r="K290" s="18"/>
      <c r="M290" s="17" t="str">
        <f t="shared" si="5"/>
        <v xml:space="preserve"> </v>
      </c>
      <c r="N290" s="2" t="str">
        <f t="shared" si="3"/>
        <v xml:space="preserve"> </v>
      </c>
    </row>
    <row r="291" spans="3:14" x14ac:dyDescent="0.25">
      <c r="C291" s="19"/>
      <c r="D291" s="19"/>
      <c r="F291" s="17" t="str">
        <f t="shared" si="4"/>
        <v xml:space="preserve"> </v>
      </c>
      <c r="I291" s="20"/>
      <c r="J291" s="18"/>
      <c r="K291" s="18"/>
      <c r="M291" s="17" t="str">
        <f t="shared" si="5"/>
        <v xml:space="preserve"> </v>
      </c>
      <c r="N291" s="2" t="str">
        <f t="shared" si="3"/>
        <v xml:space="preserve"> </v>
      </c>
    </row>
    <row r="292" spans="3:14" x14ac:dyDescent="0.25">
      <c r="C292" s="19"/>
      <c r="D292" s="19"/>
      <c r="F292" s="17" t="str">
        <f t="shared" si="4"/>
        <v xml:space="preserve"> </v>
      </c>
      <c r="I292" s="20"/>
      <c r="J292" s="18"/>
      <c r="K292" s="18"/>
      <c r="M292" s="17" t="str">
        <f t="shared" si="5"/>
        <v xml:space="preserve"> </v>
      </c>
      <c r="N292" s="2" t="str">
        <f t="shared" ref="N292:N302" si="6">IF(J292&gt;0,ROUND(M292,2)," ")</f>
        <v xml:space="preserve"> </v>
      </c>
    </row>
    <row r="293" spans="3:14" x14ac:dyDescent="0.25">
      <c r="C293" s="19"/>
      <c r="D293" s="19"/>
      <c r="F293" s="17" t="str">
        <f t="shared" si="4"/>
        <v xml:space="preserve"> </v>
      </c>
      <c r="I293" s="20"/>
      <c r="J293" s="18"/>
      <c r="K293" s="18"/>
      <c r="M293" s="17" t="str">
        <f t="shared" si="5"/>
        <v xml:space="preserve"> </v>
      </c>
      <c r="N293" s="2" t="str">
        <f t="shared" si="6"/>
        <v xml:space="preserve"> </v>
      </c>
    </row>
    <row r="294" spans="3:14" x14ac:dyDescent="0.25">
      <c r="C294" s="19"/>
      <c r="D294" s="19"/>
      <c r="F294" s="17" t="str">
        <f t="shared" si="4"/>
        <v xml:space="preserve"> </v>
      </c>
      <c r="I294" s="20"/>
      <c r="J294" s="18"/>
      <c r="K294" s="18"/>
      <c r="M294" s="17" t="str">
        <f t="shared" si="5"/>
        <v xml:space="preserve"> </v>
      </c>
      <c r="N294" s="2" t="str">
        <f t="shared" si="6"/>
        <v xml:space="preserve"> </v>
      </c>
    </row>
    <row r="295" spans="3:14" x14ac:dyDescent="0.25">
      <c r="C295" s="19"/>
      <c r="D295" s="19"/>
      <c r="F295" s="17" t="str">
        <f t="shared" si="4"/>
        <v xml:space="preserve"> </v>
      </c>
      <c r="I295" s="20"/>
      <c r="J295" s="18"/>
      <c r="K295" s="18"/>
      <c r="M295" s="17" t="str">
        <f t="shared" si="5"/>
        <v xml:space="preserve"> </v>
      </c>
      <c r="N295" s="2" t="str">
        <f t="shared" si="6"/>
        <v xml:space="preserve"> </v>
      </c>
    </row>
    <row r="296" spans="3:14" x14ac:dyDescent="0.25">
      <c r="C296" s="19"/>
      <c r="D296" s="19"/>
      <c r="F296" s="17" t="str">
        <f t="shared" si="4"/>
        <v xml:space="preserve"> </v>
      </c>
      <c r="I296" s="20"/>
      <c r="J296" s="18"/>
      <c r="K296" s="18"/>
      <c r="M296" s="17" t="str">
        <f t="shared" si="5"/>
        <v xml:space="preserve"> </v>
      </c>
      <c r="N296" s="2" t="str">
        <f t="shared" si="6"/>
        <v xml:space="preserve"> </v>
      </c>
    </row>
    <row r="297" spans="3:14" x14ac:dyDescent="0.25">
      <c r="C297" s="19"/>
      <c r="D297" s="19"/>
      <c r="F297" s="17" t="str">
        <f t="shared" si="4"/>
        <v xml:space="preserve"> </v>
      </c>
      <c r="I297" s="20"/>
      <c r="J297" s="18"/>
      <c r="K297" s="18"/>
      <c r="M297" s="17" t="str">
        <f t="shared" si="5"/>
        <v xml:space="preserve"> </v>
      </c>
      <c r="N297" s="2" t="str">
        <f t="shared" si="6"/>
        <v xml:space="preserve"> </v>
      </c>
    </row>
    <row r="298" spans="3:14" x14ac:dyDescent="0.25">
      <c r="C298" s="19"/>
      <c r="D298" s="19"/>
      <c r="F298" s="17" t="str">
        <f t="shared" si="4"/>
        <v xml:space="preserve"> </v>
      </c>
      <c r="I298" s="20"/>
      <c r="J298" s="18"/>
      <c r="K298" s="18"/>
      <c r="M298" s="17" t="str">
        <f t="shared" si="5"/>
        <v xml:space="preserve"> </v>
      </c>
      <c r="N298" s="2" t="str">
        <f t="shared" si="6"/>
        <v xml:space="preserve"> </v>
      </c>
    </row>
    <row r="299" spans="3:14" x14ac:dyDescent="0.25">
      <c r="C299" s="19"/>
      <c r="D299" s="19"/>
      <c r="F299" s="17" t="str">
        <f t="shared" si="4"/>
        <v xml:space="preserve"> </v>
      </c>
      <c r="I299" s="20"/>
      <c r="J299" s="18"/>
      <c r="K299" s="18"/>
      <c r="M299" s="17" t="str">
        <f t="shared" si="5"/>
        <v xml:space="preserve"> </v>
      </c>
      <c r="N299" s="2" t="str">
        <f t="shared" si="6"/>
        <v xml:space="preserve"> </v>
      </c>
    </row>
    <row r="300" spans="3:14" x14ac:dyDescent="0.25">
      <c r="C300" s="19"/>
      <c r="D300" s="19"/>
      <c r="F300" s="17" t="str">
        <f t="shared" si="4"/>
        <v xml:space="preserve"> </v>
      </c>
      <c r="I300" s="20"/>
      <c r="J300" s="18"/>
      <c r="K300" s="18"/>
      <c r="M300" s="17" t="str">
        <f t="shared" si="5"/>
        <v xml:space="preserve"> </v>
      </c>
      <c r="N300" s="2" t="str">
        <f t="shared" si="6"/>
        <v xml:space="preserve"> </v>
      </c>
    </row>
    <row r="301" spans="3:14" x14ac:dyDescent="0.25">
      <c r="C301" s="19"/>
      <c r="D301" s="19"/>
      <c r="F301" s="17" t="str">
        <f t="shared" si="4"/>
        <v xml:space="preserve"> </v>
      </c>
      <c r="I301" s="20"/>
      <c r="J301" s="18"/>
      <c r="K301" s="18"/>
      <c r="M301" s="17" t="str">
        <f t="shared" si="5"/>
        <v xml:space="preserve"> </v>
      </c>
      <c r="N301" s="2" t="str">
        <f t="shared" si="6"/>
        <v xml:space="preserve"> </v>
      </c>
    </row>
    <row r="302" spans="3:14" x14ac:dyDescent="0.25">
      <c r="C302" s="19"/>
      <c r="D302" s="19"/>
      <c r="F302" s="17" t="str">
        <f t="shared" si="4"/>
        <v xml:space="preserve"> </v>
      </c>
      <c r="I302" s="20"/>
      <c r="J302" s="18"/>
      <c r="K302" s="18"/>
      <c r="M302" s="17" t="str">
        <f t="shared" si="5"/>
        <v xml:space="preserve"> </v>
      </c>
      <c r="N302" s="2" t="str">
        <f t="shared" si="6"/>
        <v xml:space="preserve"> </v>
      </c>
    </row>
    <row r="303" spans="3:14" x14ac:dyDescent="0.25">
      <c r="C303" s="19"/>
      <c r="D303" s="19"/>
      <c r="F303" s="17" t="str">
        <f t="shared" si="4"/>
        <v xml:space="preserve"> </v>
      </c>
      <c r="I303" s="20"/>
      <c r="J303" s="18"/>
      <c r="K303" s="18"/>
      <c r="M303" s="17" t="str">
        <f t="shared" si="5"/>
        <v xml:space="preserve"> </v>
      </c>
      <c r="N303" s="2" t="str">
        <f t="shared" ref="N303:N366" si="7">IF(C303&gt;0,ROUND(((J303-I303)*F303)/5280,2)," ")</f>
        <v xml:space="preserve"> </v>
      </c>
    </row>
    <row r="304" spans="3:14" x14ac:dyDescent="0.25">
      <c r="C304" s="19"/>
      <c r="D304" s="19"/>
      <c r="F304" s="17" t="str">
        <f t="shared" si="4"/>
        <v xml:space="preserve"> </v>
      </c>
      <c r="I304" s="20"/>
      <c r="J304" s="18"/>
      <c r="K304" s="18"/>
      <c r="M304" s="17" t="str">
        <f t="shared" si="5"/>
        <v xml:space="preserve"> </v>
      </c>
      <c r="N304" s="2" t="str">
        <f t="shared" si="7"/>
        <v xml:space="preserve"> </v>
      </c>
    </row>
    <row r="305" spans="3:14" x14ac:dyDescent="0.25">
      <c r="C305" s="19"/>
      <c r="D305" s="19"/>
      <c r="F305" s="17" t="str">
        <f t="shared" si="4"/>
        <v xml:space="preserve"> </v>
      </c>
      <c r="I305" s="20"/>
      <c r="J305" s="18"/>
      <c r="K305" s="18"/>
      <c r="M305" s="17" t="str">
        <f t="shared" si="5"/>
        <v xml:space="preserve"> </v>
      </c>
      <c r="N305" s="2" t="str">
        <f t="shared" si="7"/>
        <v xml:space="preserve"> </v>
      </c>
    </row>
    <row r="306" spans="3:14" x14ac:dyDescent="0.25">
      <c r="C306" s="19"/>
      <c r="D306" s="19"/>
      <c r="F306" s="17" t="str">
        <f t="shared" si="4"/>
        <v xml:space="preserve"> </v>
      </c>
      <c r="I306" s="20"/>
      <c r="J306" s="18"/>
      <c r="K306" s="18"/>
      <c r="M306" s="17" t="str">
        <f t="shared" si="5"/>
        <v xml:space="preserve"> </v>
      </c>
      <c r="N306" s="2" t="str">
        <f t="shared" si="7"/>
        <v xml:space="preserve"> </v>
      </c>
    </row>
    <row r="307" spans="3:14" x14ac:dyDescent="0.25">
      <c r="C307" s="19"/>
      <c r="D307" s="19"/>
      <c r="F307" s="17" t="str">
        <f t="shared" si="4"/>
        <v xml:space="preserve"> </v>
      </c>
      <c r="I307" s="20"/>
      <c r="J307" s="18"/>
      <c r="K307" s="18"/>
      <c r="M307" s="17" t="str">
        <f t="shared" si="5"/>
        <v xml:space="preserve"> </v>
      </c>
      <c r="N307" s="2" t="str">
        <f t="shared" si="7"/>
        <v xml:space="preserve"> </v>
      </c>
    </row>
    <row r="308" spans="3:14" x14ac:dyDescent="0.25">
      <c r="C308" s="19"/>
      <c r="D308" s="19"/>
      <c r="F308" s="17" t="str">
        <f t="shared" si="4"/>
        <v xml:space="preserve"> </v>
      </c>
      <c r="I308" s="20"/>
      <c r="J308" s="18"/>
      <c r="K308" s="18"/>
      <c r="M308" s="17" t="str">
        <f t="shared" si="5"/>
        <v xml:space="preserve"> </v>
      </c>
      <c r="N308" s="2" t="str">
        <f t="shared" si="7"/>
        <v xml:space="preserve"> </v>
      </c>
    </row>
    <row r="309" spans="3:14" x14ac:dyDescent="0.25">
      <c r="C309" s="19"/>
      <c r="D309" s="19"/>
      <c r="F309" s="17" t="str">
        <f t="shared" si="4"/>
        <v xml:space="preserve"> </v>
      </c>
      <c r="I309" s="20"/>
      <c r="J309" s="18"/>
      <c r="K309" s="18"/>
      <c r="M309" s="17" t="str">
        <f t="shared" si="5"/>
        <v xml:space="preserve"> </v>
      </c>
      <c r="N309" s="2" t="str">
        <f t="shared" si="7"/>
        <v xml:space="preserve"> </v>
      </c>
    </row>
    <row r="310" spans="3:14" x14ac:dyDescent="0.25">
      <c r="C310" s="19"/>
      <c r="D310" s="19"/>
      <c r="F310" s="17" t="str">
        <f t="shared" si="4"/>
        <v xml:space="preserve"> </v>
      </c>
      <c r="I310" s="20"/>
      <c r="J310" s="18"/>
      <c r="K310" s="18"/>
      <c r="M310" s="17" t="str">
        <f t="shared" si="5"/>
        <v xml:space="preserve"> </v>
      </c>
      <c r="N310" s="2" t="str">
        <f t="shared" si="7"/>
        <v xml:space="preserve"> </v>
      </c>
    </row>
    <row r="311" spans="3:14" x14ac:dyDescent="0.25">
      <c r="C311" s="19"/>
      <c r="D311" s="19"/>
      <c r="F311" s="17" t="str">
        <f t="shared" si="4"/>
        <v xml:space="preserve"> </v>
      </c>
      <c r="I311" s="20"/>
      <c r="J311" s="18"/>
      <c r="K311" s="18"/>
      <c r="M311" s="17" t="str">
        <f t="shared" si="5"/>
        <v xml:space="preserve"> </v>
      </c>
      <c r="N311" s="2" t="str">
        <f t="shared" si="7"/>
        <v xml:space="preserve"> </v>
      </c>
    </row>
    <row r="312" spans="3:14" x14ac:dyDescent="0.25">
      <c r="C312" s="19"/>
      <c r="D312" s="19"/>
      <c r="F312" s="17" t="str">
        <f t="shared" si="4"/>
        <v xml:space="preserve"> </v>
      </c>
      <c r="I312" s="20"/>
      <c r="J312" s="18"/>
      <c r="K312" s="18"/>
      <c r="M312" s="17" t="str">
        <f t="shared" si="5"/>
        <v xml:space="preserve"> </v>
      </c>
      <c r="N312" s="2" t="str">
        <f t="shared" si="7"/>
        <v xml:space="preserve"> </v>
      </c>
    </row>
    <row r="313" spans="3:14" x14ac:dyDescent="0.25">
      <c r="C313" s="19"/>
      <c r="D313" s="19"/>
      <c r="F313" s="17" t="str">
        <f t="shared" si="4"/>
        <v xml:space="preserve"> </v>
      </c>
      <c r="I313" s="20"/>
      <c r="J313" s="18"/>
      <c r="K313" s="18"/>
      <c r="M313" s="17" t="str">
        <f t="shared" si="5"/>
        <v xml:space="preserve"> </v>
      </c>
      <c r="N313" s="2" t="str">
        <f t="shared" si="7"/>
        <v xml:space="preserve"> </v>
      </c>
    </row>
    <row r="314" spans="3:14" x14ac:dyDescent="0.25">
      <c r="C314" s="19"/>
      <c r="D314" s="19"/>
      <c r="F314" s="17" t="str">
        <f t="shared" si="4"/>
        <v xml:space="preserve"> </v>
      </c>
      <c r="I314" s="20"/>
      <c r="J314" s="18"/>
      <c r="K314" s="18"/>
      <c r="M314" s="17" t="str">
        <f t="shared" si="5"/>
        <v xml:space="preserve"> </v>
      </c>
      <c r="N314" s="2" t="str">
        <f t="shared" si="7"/>
        <v xml:space="preserve"> </v>
      </c>
    </row>
    <row r="315" spans="3:14" x14ac:dyDescent="0.25">
      <c r="C315" s="19"/>
      <c r="D315" s="19"/>
      <c r="F315" s="17" t="str">
        <f t="shared" si="4"/>
        <v xml:space="preserve"> </v>
      </c>
      <c r="I315" s="20"/>
      <c r="J315" s="18"/>
      <c r="K315" s="18"/>
      <c r="M315" s="17" t="str">
        <f t="shared" si="5"/>
        <v xml:space="preserve"> </v>
      </c>
      <c r="N315" s="2" t="str">
        <f t="shared" si="7"/>
        <v xml:space="preserve"> </v>
      </c>
    </row>
    <row r="316" spans="3:14" x14ac:dyDescent="0.25">
      <c r="C316" s="19"/>
      <c r="D316" s="19"/>
      <c r="F316" s="17" t="str">
        <f t="shared" ref="F316:F379" si="8">IF(C316&gt;0,IF(D316&gt;0,D316-C316, "ENTER #")," ")</f>
        <v xml:space="preserve"> </v>
      </c>
      <c r="I316" s="20"/>
      <c r="J316" s="18"/>
      <c r="K316" s="18"/>
      <c r="M316" s="17" t="str">
        <f t="shared" ref="M316:M379" si="9">IF(J316&gt;0,IF(K316&gt;0,K316-J316, "ENTER #")," ")</f>
        <v xml:space="preserve"> </v>
      </c>
      <c r="N316" s="2" t="str">
        <f t="shared" si="7"/>
        <v xml:space="preserve"> </v>
      </c>
    </row>
    <row r="317" spans="3:14" x14ac:dyDescent="0.25">
      <c r="C317" s="19"/>
      <c r="D317" s="19"/>
      <c r="F317" s="17" t="str">
        <f t="shared" si="8"/>
        <v xml:space="preserve"> </v>
      </c>
      <c r="I317" s="20"/>
      <c r="J317" s="18"/>
      <c r="K317" s="18"/>
      <c r="M317" s="17" t="str">
        <f t="shared" si="9"/>
        <v xml:space="preserve"> </v>
      </c>
      <c r="N317" s="2" t="str">
        <f t="shared" si="7"/>
        <v xml:space="preserve"> </v>
      </c>
    </row>
    <row r="318" spans="3:14" x14ac:dyDescent="0.25">
      <c r="C318" s="19"/>
      <c r="D318" s="19"/>
      <c r="F318" s="17" t="str">
        <f t="shared" si="8"/>
        <v xml:space="preserve"> </v>
      </c>
      <c r="I318" s="20"/>
      <c r="J318" s="18"/>
      <c r="K318" s="18"/>
      <c r="M318" s="17" t="str">
        <f t="shared" si="9"/>
        <v xml:space="preserve"> </v>
      </c>
      <c r="N318" s="2" t="str">
        <f t="shared" si="7"/>
        <v xml:space="preserve"> </v>
      </c>
    </row>
    <row r="319" spans="3:14" x14ac:dyDescent="0.25">
      <c r="C319" s="19"/>
      <c r="D319" s="19"/>
      <c r="F319" s="17" t="str">
        <f t="shared" si="8"/>
        <v xml:space="preserve"> </v>
      </c>
      <c r="I319" s="20"/>
      <c r="J319" s="18"/>
      <c r="K319" s="18"/>
      <c r="M319" s="17" t="str">
        <f t="shared" si="9"/>
        <v xml:space="preserve"> </v>
      </c>
      <c r="N319" s="2" t="str">
        <f t="shared" si="7"/>
        <v xml:space="preserve"> </v>
      </c>
    </row>
    <row r="320" spans="3:14" x14ac:dyDescent="0.25">
      <c r="C320" s="19"/>
      <c r="D320" s="19"/>
      <c r="F320" s="17" t="str">
        <f t="shared" si="8"/>
        <v xml:space="preserve"> </v>
      </c>
      <c r="I320" s="20"/>
      <c r="J320" s="18"/>
      <c r="K320" s="18"/>
      <c r="M320" s="17" t="str">
        <f t="shared" si="9"/>
        <v xml:space="preserve"> </v>
      </c>
      <c r="N320" s="2" t="str">
        <f t="shared" si="7"/>
        <v xml:space="preserve"> </v>
      </c>
    </row>
    <row r="321" spans="3:14" x14ac:dyDescent="0.25">
      <c r="C321" s="19"/>
      <c r="D321" s="19"/>
      <c r="F321" s="17" t="str">
        <f t="shared" si="8"/>
        <v xml:space="preserve"> </v>
      </c>
      <c r="I321" s="20"/>
      <c r="J321" s="18"/>
      <c r="K321" s="18"/>
      <c r="M321" s="17" t="str">
        <f t="shared" si="9"/>
        <v xml:space="preserve"> </v>
      </c>
      <c r="N321" s="2" t="str">
        <f t="shared" si="7"/>
        <v xml:space="preserve"> </v>
      </c>
    </row>
    <row r="322" spans="3:14" x14ac:dyDescent="0.25">
      <c r="C322" s="19"/>
      <c r="D322" s="19"/>
      <c r="F322" s="17" t="str">
        <f t="shared" si="8"/>
        <v xml:space="preserve"> </v>
      </c>
      <c r="I322" s="20"/>
      <c r="J322" s="18"/>
      <c r="K322" s="18"/>
      <c r="M322" s="17" t="str">
        <f t="shared" si="9"/>
        <v xml:space="preserve"> </v>
      </c>
      <c r="N322" s="2" t="str">
        <f t="shared" si="7"/>
        <v xml:space="preserve"> </v>
      </c>
    </row>
    <row r="323" spans="3:14" x14ac:dyDescent="0.25">
      <c r="C323" s="19"/>
      <c r="D323" s="19"/>
      <c r="F323" s="17" t="str">
        <f t="shared" si="8"/>
        <v xml:space="preserve"> </v>
      </c>
      <c r="I323" s="20"/>
      <c r="J323" s="18"/>
      <c r="K323" s="18"/>
      <c r="M323" s="17" t="str">
        <f t="shared" si="9"/>
        <v xml:space="preserve"> </v>
      </c>
      <c r="N323" s="2" t="str">
        <f t="shared" si="7"/>
        <v xml:space="preserve"> </v>
      </c>
    </row>
    <row r="324" spans="3:14" x14ac:dyDescent="0.25">
      <c r="C324" s="19"/>
      <c r="D324" s="19"/>
      <c r="F324" s="17" t="str">
        <f t="shared" si="8"/>
        <v xml:space="preserve"> </v>
      </c>
      <c r="I324" s="20"/>
      <c r="J324" s="18"/>
      <c r="K324" s="18"/>
      <c r="M324" s="17" t="str">
        <f t="shared" si="9"/>
        <v xml:space="preserve"> </v>
      </c>
      <c r="N324" s="2" t="str">
        <f t="shared" si="7"/>
        <v xml:space="preserve"> </v>
      </c>
    </row>
    <row r="325" spans="3:14" x14ac:dyDescent="0.25">
      <c r="C325" s="19"/>
      <c r="D325" s="19"/>
      <c r="F325" s="17" t="str">
        <f t="shared" si="8"/>
        <v xml:space="preserve"> </v>
      </c>
      <c r="I325" s="20"/>
      <c r="J325" s="18"/>
      <c r="K325" s="18"/>
      <c r="M325" s="17" t="str">
        <f t="shared" si="9"/>
        <v xml:space="preserve"> </v>
      </c>
      <c r="N325" s="2" t="str">
        <f t="shared" si="7"/>
        <v xml:space="preserve"> </v>
      </c>
    </row>
    <row r="326" spans="3:14" x14ac:dyDescent="0.25">
      <c r="C326" s="19"/>
      <c r="D326" s="19"/>
      <c r="F326" s="17" t="str">
        <f t="shared" si="8"/>
        <v xml:space="preserve"> </v>
      </c>
      <c r="I326" s="20"/>
      <c r="J326" s="18"/>
      <c r="K326" s="18"/>
      <c r="M326" s="17" t="str">
        <f t="shared" si="9"/>
        <v xml:space="preserve"> </v>
      </c>
      <c r="N326" s="2" t="str">
        <f t="shared" si="7"/>
        <v xml:space="preserve"> </v>
      </c>
    </row>
    <row r="327" spans="3:14" x14ac:dyDescent="0.25">
      <c r="C327" s="19"/>
      <c r="D327" s="19"/>
      <c r="F327" s="17" t="str">
        <f t="shared" si="8"/>
        <v xml:space="preserve"> </v>
      </c>
      <c r="I327" s="20"/>
      <c r="J327" s="18"/>
      <c r="K327" s="18"/>
      <c r="M327" s="17" t="str">
        <f t="shared" si="9"/>
        <v xml:space="preserve"> </v>
      </c>
      <c r="N327" s="2" t="str">
        <f t="shared" si="7"/>
        <v xml:space="preserve"> </v>
      </c>
    </row>
    <row r="328" spans="3:14" x14ac:dyDescent="0.25">
      <c r="C328" s="19"/>
      <c r="D328" s="19"/>
      <c r="F328" s="17" t="str">
        <f t="shared" si="8"/>
        <v xml:space="preserve"> </v>
      </c>
      <c r="I328" s="20"/>
      <c r="J328" s="18"/>
      <c r="K328" s="18"/>
      <c r="M328" s="17" t="str">
        <f t="shared" si="9"/>
        <v xml:space="preserve"> </v>
      </c>
      <c r="N328" s="2" t="str">
        <f t="shared" si="7"/>
        <v xml:space="preserve"> </v>
      </c>
    </row>
    <row r="329" spans="3:14" x14ac:dyDescent="0.25">
      <c r="C329" s="19"/>
      <c r="D329" s="19"/>
      <c r="F329" s="17" t="str">
        <f t="shared" si="8"/>
        <v xml:space="preserve"> </v>
      </c>
      <c r="I329" s="20"/>
      <c r="J329" s="18"/>
      <c r="K329" s="18"/>
      <c r="M329" s="17" t="str">
        <f t="shared" si="9"/>
        <v xml:space="preserve"> </v>
      </c>
      <c r="N329" s="2" t="str">
        <f t="shared" si="7"/>
        <v xml:space="preserve"> </v>
      </c>
    </row>
    <row r="330" spans="3:14" x14ac:dyDescent="0.25">
      <c r="C330" s="19"/>
      <c r="D330" s="19"/>
      <c r="F330" s="17" t="str">
        <f t="shared" si="8"/>
        <v xml:space="preserve"> </v>
      </c>
      <c r="I330" s="20"/>
      <c r="J330" s="18"/>
      <c r="K330" s="18"/>
      <c r="M330" s="17" t="str">
        <f t="shared" si="9"/>
        <v xml:space="preserve"> </v>
      </c>
      <c r="N330" s="2" t="str">
        <f t="shared" si="7"/>
        <v xml:space="preserve"> </v>
      </c>
    </row>
    <row r="331" spans="3:14" x14ac:dyDescent="0.25">
      <c r="C331" s="19"/>
      <c r="D331" s="19"/>
      <c r="F331" s="17" t="str">
        <f t="shared" si="8"/>
        <v xml:space="preserve"> </v>
      </c>
      <c r="I331" s="20"/>
      <c r="J331" s="18"/>
      <c r="K331" s="18"/>
      <c r="M331" s="17" t="str">
        <f t="shared" si="9"/>
        <v xml:space="preserve"> </v>
      </c>
      <c r="N331" s="2" t="str">
        <f t="shared" si="7"/>
        <v xml:space="preserve"> </v>
      </c>
    </row>
    <row r="332" spans="3:14" x14ac:dyDescent="0.25">
      <c r="C332" s="19"/>
      <c r="D332" s="19"/>
      <c r="F332" s="17" t="str">
        <f t="shared" si="8"/>
        <v xml:space="preserve"> </v>
      </c>
      <c r="I332" s="20"/>
      <c r="J332" s="18"/>
      <c r="K332" s="18"/>
      <c r="M332" s="17" t="str">
        <f t="shared" si="9"/>
        <v xml:space="preserve"> </v>
      </c>
      <c r="N332" s="2" t="str">
        <f t="shared" si="7"/>
        <v xml:space="preserve"> </v>
      </c>
    </row>
    <row r="333" spans="3:14" x14ac:dyDescent="0.25">
      <c r="C333" s="19"/>
      <c r="D333" s="19"/>
      <c r="F333" s="17" t="str">
        <f t="shared" si="8"/>
        <v xml:space="preserve"> </v>
      </c>
      <c r="I333" s="20"/>
      <c r="J333" s="18"/>
      <c r="K333" s="18"/>
      <c r="M333" s="17" t="str">
        <f t="shared" si="9"/>
        <v xml:space="preserve"> </v>
      </c>
      <c r="N333" s="2" t="str">
        <f t="shared" si="7"/>
        <v xml:space="preserve"> </v>
      </c>
    </row>
    <row r="334" spans="3:14" x14ac:dyDescent="0.25">
      <c r="C334" s="19"/>
      <c r="D334" s="19"/>
      <c r="F334" s="17" t="str">
        <f t="shared" si="8"/>
        <v xml:space="preserve"> </v>
      </c>
      <c r="I334" s="20"/>
      <c r="J334" s="18"/>
      <c r="K334" s="18"/>
      <c r="M334" s="17" t="str">
        <f t="shared" si="9"/>
        <v xml:space="preserve"> </v>
      </c>
      <c r="N334" s="2" t="str">
        <f t="shared" si="7"/>
        <v xml:space="preserve"> </v>
      </c>
    </row>
    <row r="335" spans="3:14" x14ac:dyDescent="0.25">
      <c r="C335" s="19"/>
      <c r="D335" s="19"/>
      <c r="F335" s="17" t="str">
        <f t="shared" si="8"/>
        <v xml:space="preserve"> </v>
      </c>
      <c r="I335" s="20"/>
      <c r="J335" s="18"/>
      <c r="K335" s="18"/>
      <c r="M335" s="17" t="str">
        <f t="shared" si="9"/>
        <v xml:space="preserve"> </v>
      </c>
      <c r="N335" s="2" t="str">
        <f t="shared" si="7"/>
        <v xml:space="preserve"> </v>
      </c>
    </row>
    <row r="336" spans="3:14" x14ac:dyDescent="0.25">
      <c r="C336" s="19"/>
      <c r="D336" s="19"/>
      <c r="F336" s="17" t="str">
        <f t="shared" si="8"/>
        <v xml:space="preserve"> </v>
      </c>
      <c r="I336" s="20"/>
      <c r="J336" s="18"/>
      <c r="K336" s="18"/>
      <c r="M336" s="17" t="str">
        <f t="shared" si="9"/>
        <v xml:space="preserve"> </v>
      </c>
      <c r="N336" s="2" t="str">
        <f t="shared" si="7"/>
        <v xml:space="preserve"> </v>
      </c>
    </row>
    <row r="337" spans="3:14" x14ac:dyDescent="0.25">
      <c r="C337" s="19"/>
      <c r="D337" s="19"/>
      <c r="F337" s="17" t="str">
        <f t="shared" si="8"/>
        <v xml:space="preserve"> </v>
      </c>
      <c r="I337" s="20"/>
      <c r="J337" s="18"/>
      <c r="K337" s="18"/>
      <c r="M337" s="17" t="str">
        <f t="shared" si="9"/>
        <v xml:space="preserve"> </v>
      </c>
      <c r="N337" s="2" t="str">
        <f t="shared" si="7"/>
        <v xml:space="preserve"> </v>
      </c>
    </row>
    <row r="338" spans="3:14" x14ac:dyDescent="0.25">
      <c r="C338" s="19"/>
      <c r="D338" s="19"/>
      <c r="F338" s="17" t="str">
        <f t="shared" si="8"/>
        <v xml:space="preserve"> </v>
      </c>
      <c r="I338" s="20"/>
      <c r="J338" s="18"/>
      <c r="K338" s="18"/>
      <c r="M338" s="17" t="str">
        <f t="shared" si="9"/>
        <v xml:space="preserve"> </v>
      </c>
      <c r="N338" s="2" t="str">
        <f t="shared" si="7"/>
        <v xml:space="preserve"> </v>
      </c>
    </row>
    <row r="339" spans="3:14" x14ac:dyDescent="0.25">
      <c r="C339" s="19"/>
      <c r="D339" s="19"/>
      <c r="F339" s="17" t="str">
        <f t="shared" si="8"/>
        <v xml:space="preserve"> </v>
      </c>
      <c r="I339" s="20"/>
      <c r="J339" s="18"/>
      <c r="K339" s="18"/>
      <c r="M339" s="17" t="str">
        <f t="shared" si="9"/>
        <v xml:space="preserve"> </v>
      </c>
      <c r="N339" s="2" t="str">
        <f t="shared" si="7"/>
        <v xml:space="preserve"> </v>
      </c>
    </row>
    <row r="340" spans="3:14" x14ac:dyDescent="0.25">
      <c r="C340" s="19"/>
      <c r="D340" s="19"/>
      <c r="F340" s="17" t="str">
        <f t="shared" si="8"/>
        <v xml:space="preserve"> </v>
      </c>
      <c r="I340" s="20"/>
      <c r="J340" s="18"/>
      <c r="K340" s="18"/>
      <c r="M340" s="17" t="str">
        <f t="shared" si="9"/>
        <v xml:space="preserve"> </v>
      </c>
      <c r="N340" s="2" t="str">
        <f t="shared" si="7"/>
        <v xml:space="preserve"> </v>
      </c>
    </row>
    <row r="341" spans="3:14" x14ac:dyDescent="0.25">
      <c r="C341" s="19"/>
      <c r="D341" s="19"/>
      <c r="F341" s="17" t="str">
        <f t="shared" si="8"/>
        <v xml:space="preserve"> </v>
      </c>
      <c r="I341" s="20"/>
      <c r="J341" s="18"/>
      <c r="K341" s="18"/>
      <c r="M341" s="17" t="str">
        <f t="shared" si="9"/>
        <v xml:space="preserve"> </v>
      </c>
      <c r="N341" s="2" t="str">
        <f t="shared" si="7"/>
        <v xml:space="preserve"> </v>
      </c>
    </row>
    <row r="342" spans="3:14" x14ac:dyDescent="0.25">
      <c r="C342" s="19"/>
      <c r="D342" s="19"/>
      <c r="F342" s="17" t="str">
        <f t="shared" si="8"/>
        <v xml:space="preserve"> </v>
      </c>
      <c r="I342" s="20"/>
      <c r="J342" s="18"/>
      <c r="K342" s="18"/>
      <c r="M342" s="17" t="str">
        <f t="shared" si="9"/>
        <v xml:space="preserve"> </v>
      </c>
      <c r="N342" s="2" t="str">
        <f t="shared" si="7"/>
        <v xml:space="preserve"> </v>
      </c>
    </row>
    <row r="343" spans="3:14" x14ac:dyDescent="0.25">
      <c r="C343" s="19"/>
      <c r="D343" s="19"/>
      <c r="F343" s="17" t="str">
        <f t="shared" si="8"/>
        <v xml:space="preserve"> </v>
      </c>
      <c r="I343" s="20"/>
      <c r="J343" s="18"/>
      <c r="K343" s="18"/>
      <c r="M343" s="17" t="str">
        <f t="shared" si="9"/>
        <v xml:space="preserve"> </v>
      </c>
      <c r="N343" s="2" t="str">
        <f t="shared" si="7"/>
        <v xml:space="preserve"> </v>
      </c>
    </row>
    <row r="344" spans="3:14" x14ac:dyDescent="0.25">
      <c r="C344" s="19"/>
      <c r="D344" s="19"/>
      <c r="F344" s="17" t="str">
        <f t="shared" si="8"/>
        <v xml:space="preserve"> </v>
      </c>
      <c r="I344" s="20"/>
      <c r="J344" s="18"/>
      <c r="K344" s="18"/>
      <c r="M344" s="17" t="str">
        <f t="shared" si="9"/>
        <v xml:space="preserve"> </v>
      </c>
      <c r="N344" s="2" t="str">
        <f t="shared" si="7"/>
        <v xml:space="preserve"> </v>
      </c>
    </row>
    <row r="345" spans="3:14" x14ac:dyDescent="0.25">
      <c r="C345" s="19"/>
      <c r="D345" s="19"/>
      <c r="F345" s="17" t="str">
        <f t="shared" si="8"/>
        <v xml:space="preserve"> </v>
      </c>
      <c r="I345" s="20"/>
      <c r="J345" s="18"/>
      <c r="K345" s="18"/>
      <c r="M345" s="17" t="str">
        <f t="shared" si="9"/>
        <v xml:space="preserve"> </v>
      </c>
      <c r="N345" s="2" t="str">
        <f t="shared" si="7"/>
        <v xml:space="preserve"> </v>
      </c>
    </row>
    <row r="346" spans="3:14" x14ac:dyDescent="0.25">
      <c r="C346" s="19"/>
      <c r="D346" s="19"/>
      <c r="F346" s="17" t="str">
        <f t="shared" si="8"/>
        <v xml:space="preserve"> </v>
      </c>
      <c r="J346" s="18"/>
      <c r="K346" s="18"/>
      <c r="M346" s="17" t="str">
        <f t="shared" si="9"/>
        <v xml:space="preserve"> </v>
      </c>
      <c r="N346" s="2" t="str">
        <f t="shared" si="7"/>
        <v xml:space="preserve"> </v>
      </c>
    </row>
    <row r="347" spans="3:14" x14ac:dyDescent="0.25">
      <c r="C347" s="19"/>
      <c r="D347" s="19"/>
      <c r="F347" s="17" t="str">
        <f t="shared" si="8"/>
        <v xml:space="preserve"> </v>
      </c>
      <c r="J347" s="18"/>
      <c r="K347" s="18"/>
      <c r="M347" s="17" t="str">
        <f t="shared" si="9"/>
        <v xml:space="preserve"> </v>
      </c>
      <c r="N347" s="2" t="str">
        <f t="shared" si="7"/>
        <v xml:space="preserve"> </v>
      </c>
    </row>
    <row r="348" spans="3:14" x14ac:dyDescent="0.25">
      <c r="C348" s="19"/>
      <c r="D348" s="19"/>
      <c r="F348" s="17" t="str">
        <f t="shared" si="8"/>
        <v xml:space="preserve"> </v>
      </c>
      <c r="J348" s="18"/>
      <c r="K348" s="18"/>
      <c r="M348" s="17" t="str">
        <f t="shared" si="9"/>
        <v xml:space="preserve"> </v>
      </c>
      <c r="N348" s="2" t="str">
        <f t="shared" si="7"/>
        <v xml:space="preserve"> </v>
      </c>
    </row>
    <row r="349" spans="3:14" x14ac:dyDescent="0.25">
      <c r="C349" s="19"/>
      <c r="D349" s="19"/>
      <c r="F349" s="17" t="str">
        <f t="shared" si="8"/>
        <v xml:space="preserve"> </v>
      </c>
      <c r="J349" s="18"/>
      <c r="K349" s="18"/>
      <c r="M349" s="17" t="str">
        <f t="shared" si="9"/>
        <v xml:space="preserve"> </v>
      </c>
      <c r="N349" s="2" t="str">
        <f t="shared" si="7"/>
        <v xml:space="preserve"> </v>
      </c>
    </row>
    <row r="350" spans="3:14" x14ac:dyDescent="0.25">
      <c r="C350" s="19"/>
      <c r="D350" s="19"/>
      <c r="F350" s="17" t="str">
        <f t="shared" si="8"/>
        <v xml:space="preserve"> </v>
      </c>
      <c r="J350" s="18"/>
      <c r="K350" s="18"/>
      <c r="M350" s="17" t="str">
        <f t="shared" si="9"/>
        <v xml:space="preserve"> </v>
      </c>
      <c r="N350" s="2" t="str">
        <f t="shared" si="7"/>
        <v xml:space="preserve"> </v>
      </c>
    </row>
    <row r="351" spans="3:14" x14ac:dyDescent="0.25">
      <c r="C351" s="19"/>
      <c r="D351" s="19"/>
      <c r="F351" s="17" t="str">
        <f t="shared" si="8"/>
        <v xml:space="preserve"> </v>
      </c>
      <c r="J351" s="18"/>
      <c r="K351" s="18"/>
      <c r="M351" s="17" t="str">
        <f t="shared" si="9"/>
        <v xml:space="preserve"> </v>
      </c>
      <c r="N351" s="2" t="str">
        <f t="shared" si="7"/>
        <v xml:space="preserve"> </v>
      </c>
    </row>
    <row r="352" spans="3:14" x14ac:dyDescent="0.25">
      <c r="C352" s="19"/>
      <c r="D352" s="19"/>
      <c r="F352" s="17" t="str">
        <f t="shared" si="8"/>
        <v xml:space="preserve"> </v>
      </c>
      <c r="J352" s="18"/>
      <c r="K352" s="18"/>
      <c r="M352" s="17" t="str">
        <f t="shared" si="9"/>
        <v xml:space="preserve"> </v>
      </c>
      <c r="N352" s="2" t="str">
        <f t="shared" si="7"/>
        <v xml:space="preserve"> </v>
      </c>
    </row>
    <row r="353" spans="3:14" x14ac:dyDescent="0.25">
      <c r="C353" s="19"/>
      <c r="D353" s="19"/>
      <c r="F353" s="17" t="str">
        <f t="shared" si="8"/>
        <v xml:space="preserve"> </v>
      </c>
      <c r="J353" s="18"/>
      <c r="K353" s="18"/>
      <c r="M353" s="17" t="str">
        <f t="shared" si="9"/>
        <v xml:space="preserve"> </v>
      </c>
      <c r="N353" s="2" t="str">
        <f t="shared" si="7"/>
        <v xml:space="preserve"> </v>
      </c>
    </row>
    <row r="354" spans="3:14" x14ac:dyDescent="0.25">
      <c r="C354" s="19"/>
      <c r="D354" s="19"/>
      <c r="F354" s="17" t="str">
        <f t="shared" si="8"/>
        <v xml:space="preserve"> </v>
      </c>
      <c r="J354" s="18"/>
      <c r="K354" s="18"/>
      <c r="M354" s="17" t="str">
        <f t="shared" si="9"/>
        <v xml:space="preserve"> </v>
      </c>
      <c r="N354" s="2" t="str">
        <f t="shared" si="7"/>
        <v xml:space="preserve"> </v>
      </c>
    </row>
    <row r="355" spans="3:14" x14ac:dyDescent="0.25">
      <c r="C355" s="19"/>
      <c r="D355" s="19"/>
      <c r="F355" s="17" t="str">
        <f t="shared" si="8"/>
        <v xml:space="preserve"> </v>
      </c>
      <c r="J355" s="18"/>
      <c r="K355" s="18"/>
      <c r="M355" s="17" t="str">
        <f t="shared" si="9"/>
        <v xml:space="preserve"> </v>
      </c>
      <c r="N355" s="2" t="str">
        <f t="shared" si="7"/>
        <v xml:space="preserve"> </v>
      </c>
    </row>
    <row r="356" spans="3:14" x14ac:dyDescent="0.25">
      <c r="C356" s="19"/>
      <c r="D356" s="19"/>
      <c r="F356" s="17" t="str">
        <f t="shared" si="8"/>
        <v xml:space="preserve"> </v>
      </c>
      <c r="J356" s="18"/>
      <c r="K356" s="18"/>
      <c r="M356" s="17" t="str">
        <f t="shared" si="9"/>
        <v xml:space="preserve"> </v>
      </c>
      <c r="N356" s="2" t="str">
        <f t="shared" si="7"/>
        <v xml:space="preserve"> </v>
      </c>
    </row>
    <row r="357" spans="3:14" x14ac:dyDescent="0.25">
      <c r="C357" s="19"/>
      <c r="D357" s="19"/>
      <c r="F357" s="17" t="str">
        <f t="shared" si="8"/>
        <v xml:space="preserve"> </v>
      </c>
      <c r="J357" s="18"/>
      <c r="K357" s="18"/>
      <c r="M357" s="17" t="str">
        <f t="shared" si="9"/>
        <v xml:space="preserve"> </v>
      </c>
      <c r="N357" s="2" t="str">
        <f t="shared" si="7"/>
        <v xml:space="preserve"> </v>
      </c>
    </row>
    <row r="358" spans="3:14" x14ac:dyDescent="0.25">
      <c r="C358" s="19"/>
      <c r="D358" s="19"/>
      <c r="F358" s="17" t="str">
        <f t="shared" si="8"/>
        <v xml:space="preserve"> </v>
      </c>
      <c r="J358" s="18"/>
      <c r="K358" s="18"/>
      <c r="M358" s="17" t="str">
        <f t="shared" si="9"/>
        <v xml:space="preserve"> </v>
      </c>
      <c r="N358" s="2" t="str">
        <f t="shared" si="7"/>
        <v xml:space="preserve"> </v>
      </c>
    </row>
    <row r="359" spans="3:14" x14ac:dyDescent="0.25">
      <c r="C359" s="19"/>
      <c r="D359" s="19"/>
      <c r="F359" s="17" t="str">
        <f t="shared" si="8"/>
        <v xml:space="preserve"> </v>
      </c>
      <c r="J359" s="18"/>
      <c r="K359" s="18"/>
      <c r="M359" s="17" t="str">
        <f t="shared" si="9"/>
        <v xml:space="preserve"> </v>
      </c>
      <c r="N359" s="2" t="str">
        <f t="shared" si="7"/>
        <v xml:space="preserve"> </v>
      </c>
    </row>
    <row r="360" spans="3:14" x14ac:dyDescent="0.25">
      <c r="C360" s="19"/>
      <c r="D360" s="19"/>
      <c r="F360" s="17" t="str">
        <f t="shared" si="8"/>
        <v xml:space="preserve"> </v>
      </c>
      <c r="J360" s="18"/>
      <c r="K360" s="18"/>
      <c r="M360" s="17" t="str">
        <f t="shared" si="9"/>
        <v xml:space="preserve"> </v>
      </c>
      <c r="N360" s="2" t="str">
        <f t="shared" si="7"/>
        <v xml:space="preserve"> </v>
      </c>
    </row>
    <row r="361" spans="3:14" x14ac:dyDescent="0.25">
      <c r="C361" s="19"/>
      <c r="D361" s="19"/>
      <c r="F361" s="17" t="str">
        <f t="shared" si="8"/>
        <v xml:space="preserve"> </v>
      </c>
      <c r="J361" s="18"/>
      <c r="K361" s="18"/>
      <c r="M361" s="17" t="str">
        <f t="shared" si="9"/>
        <v xml:space="preserve"> </v>
      </c>
      <c r="N361" s="2" t="str">
        <f t="shared" si="7"/>
        <v xml:space="preserve"> </v>
      </c>
    </row>
    <row r="362" spans="3:14" x14ac:dyDescent="0.25">
      <c r="C362" s="19"/>
      <c r="D362" s="19"/>
      <c r="F362" s="17" t="str">
        <f t="shared" si="8"/>
        <v xml:space="preserve"> </v>
      </c>
      <c r="J362" s="18"/>
      <c r="K362" s="18"/>
      <c r="M362" s="17" t="str">
        <f t="shared" si="9"/>
        <v xml:space="preserve"> </v>
      </c>
      <c r="N362" s="2" t="str">
        <f t="shared" si="7"/>
        <v xml:space="preserve"> </v>
      </c>
    </row>
    <row r="363" spans="3:14" x14ac:dyDescent="0.25">
      <c r="C363" s="19"/>
      <c r="D363" s="19"/>
      <c r="F363" s="17" t="str">
        <f t="shared" si="8"/>
        <v xml:space="preserve"> </v>
      </c>
      <c r="J363" s="18"/>
      <c r="K363" s="18"/>
      <c r="M363" s="17" t="str">
        <f t="shared" si="9"/>
        <v xml:space="preserve"> </v>
      </c>
      <c r="N363" s="2" t="str">
        <f t="shared" si="7"/>
        <v xml:space="preserve"> </v>
      </c>
    </row>
    <row r="364" spans="3:14" x14ac:dyDescent="0.25">
      <c r="C364" s="19"/>
      <c r="D364" s="19"/>
      <c r="F364" s="17" t="str">
        <f t="shared" si="8"/>
        <v xml:space="preserve"> </v>
      </c>
      <c r="J364" s="18"/>
      <c r="K364" s="18"/>
      <c r="M364" s="17" t="str">
        <f t="shared" si="9"/>
        <v xml:space="preserve"> </v>
      </c>
      <c r="N364" s="2" t="str">
        <f t="shared" si="7"/>
        <v xml:space="preserve"> </v>
      </c>
    </row>
    <row r="365" spans="3:14" x14ac:dyDescent="0.25">
      <c r="C365" s="19"/>
      <c r="D365" s="19"/>
      <c r="F365" s="17" t="str">
        <f t="shared" si="8"/>
        <v xml:space="preserve"> </v>
      </c>
      <c r="J365" s="18"/>
      <c r="K365" s="18"/>
      <c r="M365" s="17" t="str">
        <f t="shared" si="9"/>
        <v xml:space="preserve"> </v>
      </c>
      <c r="N365" s="2" t="str">
        <f t="shared" si="7"/>
        <v xml:space="preserve"> </v>
      </c>
    </row>
    <row r="366" spans="3:14" x14ac:dyDescent="0.25">
      <c r="C366" s="19"/>
      <c r="D366" s="19"/>
      <c r="F366" s="17" t="str">
        <f t="shared" si="8"/>
        <v xml:space="preserve"> </v>
      </c>
      <c r="J366" s="18"/>
      <c r="K366" s="18"/>
      <c r="M366" s="17" t="str">
        <f t="shared" si="9"/>
        <v xml:space="preserve"> </v>
      </c>
      <c r="N366" s="2" t="str">
        <f t="shared" si="7"/>
        <v xml:space="preserve"> </v>
      </c>
    </row>
    <row r="367" spans="3:14" x14ac:dyDescent="0.25">
      <c r="C367" s="19"/>
      <c r="D367" s="19"/>
      <c r="F367" s="17" t="str">
        <f t="shared" si="8"/>
        <v xml:space="preserve"> </v>
      </c>
      <c r="J367" s="18"/>
      <c r="K367" s="18"/>
      <c r="M367" s="17" t="str">
        <f t="shared" si="9"/>
        <v xml:space="preserve"> </v>
      </c>
      <c r="N367" s="2" t="str">
        <f t="shared" ref="N367:N430" si="10">IF(C367&gt;0,ROUND(((J367-I367)*F367)/5280,2)," ")</f>
        <v xml:space="preserve"> </v>
      </c>
    </row>
    <row r="368" spans="3:14" x14ac:dyDescent="0.25">
      <c r="C368" s="19"/>
      <c r="D368" s="19"/>
      <c r="F368" s="17" t="str">
        <f t="shared" si="8"/>
        <v xml:space="preserve"> </v>
      </c>
      <c r="J368" s="18"/>
      <c r="K368" s="18"/>
      <c r="M368" s="17" t="str">
        <f t="shared" si="9"/>
        <v xml:space="preserve"> </v>
      </c>
      <c r="N368" s="2" t="str">
        <f t="shared" si="10"/>
        <v xml:space="preserve"> </v>
      </c>
    </row>
    <row r="369" spans="3:14" x14ac:dyDescent="0.25">
      <c r="C369" s="19"/>
      <c r="D369" s="19"/>
      <c r="F369" s="17" t="str">
        <f t="shared" si="8"/>
        <v xml:space="preserve"> </v>
      </c>
      <c r="J369" s="18"/>
      <c r="K369" s="18"/>
      <c r="M369" s="17" t="str">
        <f t="shared" si="9"/>
        <v xml:space="preserve"> </v>
      </c>
      <c r="N369" s="2" t="str">
        <f t="shared" si="10"/>
        <v xml:space="preserve"> </v>
      </c>
    </row>
    <row r="370" spans="3:14" x14ac:dyDescent="0.25">
      <c r="C370" s="19"/>
      <c r="D370" s="19"/>
      <c r="F370" s="17" t="str">
        <f t="shared" si="8"/>
        <v xml:space="preserve"> </v>
      </c>
      <c r="J370" s="18"/>
      <c r="K370" s="18"/>
      <c r="M370" s="17" t="str">
        <f t="shared" si="9"/>
        <v xml:space="preserve"> </v>
      </c>
      <c r="N370" s="2" t="str">
        <f t="shared" si="10"/>
        <v xml:space="preserve"> </v>
      </c>
    </row>
    <row r="371" spans="3:14" x14ac:dyDescent="0.25">
      <c r="C371" s="19"/>
      <c r="D371" s="19"/>
      <c r="F371" s="17" t="str">
        <f t="shared" si="8"/>
        <v xml:space="preserve"> </v>
      </c>
      <c r="J371" s="18"/>
      <c r="K371" s="18"/>
      <c r="M371" s="17" t="str">
        <f t="shared" si="9"/>
        <v xml:space="preserve"> </v>
      </c>
      <c r="N371" s="2" t="str">
        <f t="shared" si="10"/>
        <v xml:space="preserve"> </v>
      </c>
    </row>
    <row r="372" spans="3:14" x14ac:dyDescent="0.25">
      <c r="C372" s="19"/>
      <c r="D372" s="19"/>
      <c r="F372" s="17" t="str">
        <f t="shared" si="8"/>
        <v xml:space="preserve"> </v>
      </c>
      <c r="J372" s="18"/>
      <c r="K372" s="18"/>
      <c r="M372" s="17" t="str">
        <f t="shared" si="9"/>
        <v xml:space="preserve"> </v>
      </c>
      <c r="N372" s="2" t="str">
        <f t="shared" si="10"/>
        <v xml:space="preserve"> </v>
      </c>
    </row>
    <row r="373" spans="3:14" x14ac:dyDescent="0.25">
      <c r="C373" s="19"/>
      <c r="D373" s="19"/>
      <c r="F373" s="17" t="str">
        <f t="shared" si="8"/>
        <v xml:space="preserve"> </v>
      </c>
      <c r="J373" s="18"/>
      <c r="K373" s="18"/>
      <c r="M373" s="17" t="str">
        <f t="shared" si="9"/>
        <v xml:space="preserve"> </v>
      </c>
      <c r="N373" s="2" t="str">
        <f t="shared" si="10"/>
        <v xml:space="preserve"> </v>
      </c>
    </row>
    <row r="374" spans="3:14" x14ac:dyDescent="0.25">
      <c r="C374" s="19"/>
      <c r="D374" s="19"/>
      <c r="F374" s="17" t="str">
        <f t="shared" si="8"/>
        <v xml:space="preserve"> </v>
      </c>
      <c r="J374" s="18"/>
      <c r="K374" s="18"/>
      <c r="M374" s="17" t="str">
        <f t="shared" si="9"/>
        <v xml:space="preserve"> </v>
      </c>
      <c r="N374" s="2" t="str">
        <f t="shared" si="10"/>
        <v xml:space="preserve"> </v>
      </c>
    </row>
    <row r="375" spans="3:14" x14ac:dyDescent="0.25">
      <c r="C375" s="19"/>
      <c r="D375" s="19"/>
      <c r="F375" s="17" t="str">
        <f t="shared" si="8"/>
        <v xml:space="preserve"> </v>
      </c>
      <c r="J375" s="18"/>
      <c r="K375" s="18"/>
      <c r="M375" s="17" t="str">
        <f t="shared" si="9"/>
        <v xml:space="preserve"> </v>
      </c>
      <c r="N375" s="2" t="str">
        <f t="shared" si="10"/>
        <v xml:space="preserve"> </v>
      </c>
    </row>
    <row r="376" spans="3:14" x14ac:dyDescent="0.25">
      <c r="C376" s="19"/>
      <c r="D376" s="19"/>
      <c r="F376" s="17" t="str">
        <f t="shared" si="8"/>
        <v xml:space="preserve"> </v>
      </c>
      <c r="J376" s="18"/>
      <c r="K376" s="18"/>
      <c r="M376" s="17" t="str">
        <f t="shared" si="9"/>
        <v xml:space="preserve"> </v>
      </c>
      <c r="N376" s="2" t="str">
        <f t="shared" si="10"/>
        <v xml:space="preserve"> </v>
      </c>
    </row>
    <row r="377" spans="3:14" x14ac:dyDescent="0.25">
      <c r="C377" s="19"/>
      <c r="D377" s="19"/>
      <c r="F377" s="17" t="str">
        <f t="shared" si="8"/>
        <v xml:space="preserve"> </v>
      </c>
      <c r="J377" s="18"/>
      <c r="K377" s="18"/>
      <c r="M377" s="17" t="str">
        <f t="shared" si="9"/>
        <v xml:space="preserve"> </v>
      </c>
      <c r="N377" s="2" t="str">
        <f t="shared" si="10"/>
        <v xml:space="preserve"> </v>
      </c>
    </row>
    <row r="378" spans="3:14" x14ac:dyDescent="0.25">
      <c r="C378" s="19"/>
      <c r="D378" s="19"/>
      <c r="F378" s="17" t="str">
        <f t="shared" si="8"/>
        <v xml:space="preserve"> </v>
      </c>
      <c r="J378" s="18"/>
      <c r="K378" s="18"/>
      <c r="M378" s="17" t="str">
        <f t="shared" si="9"/>
        <v xml:space="preserve"> </v>
      </c>
      <c r="N378" s="2" t="str">
        <f t="shared" si="10"/>
        <v xml:space="preserve"> </v>
      </c>
    </row>
    <row r="379" spans="3:14" x14ac:dyDescent="0.25">
      <c r="C379" s="19"/>
      <c r="D379" s="19"/>
      <c r="F379" s="17" t="str">
        <f t="shared" si="8"/>
        <v xml:space="preserve"> </v>
      </c>
      <c r="J379" s="18"/>
      <c r="K379" s="18"/>
      <c r="M379" s="17" t="str">
        <f t="shared" si="9"/>
        <v xml:space="preserve"> </v>
      </c>
      <c r="N379" s="2" t="str">
        <f t="shared" si="10"/>
        <v xml:space="preserve"> </v>
      </c>
    </row>
    <row r="380" spans="3:14" x14ac:dyDescent="0.25">
      <c r="C380" s="19"/>
      <c r="D380" s="19"/>
      <c r="F380" s="17" t="str">
        <f t="shared" ref="F380:F400" si="11">IF(C380&gt;0,IF(D380&gt;0,D380-C380, "ENTER #")," ")</f>
        <v xml:space="preserve"> </v>
      </c>
      <c r="J380" s="18"/>
      <c r="K380" s="18"/>
      <c r="M380" s="17" t="str">
        <f t="shared" ref="M380:M400" si="12">IF(J380&gt;0,IF(K380&gt;0,K380-J380, "ENTER #")," ")</f>
        <v xml:space="preserve"> </v>
      </c>
      <c r="N380" s="2" t="str">
        <f t="shared" si="10"/>
        <v xml:space="preserve"> </v>
      </c>
    </row>
    <row r="381" spans="3:14" x14ac:dyDescent="0.25">
      <c r="C381" s="19"/>
      <c r="D381" s="19"/>
      <c r="F381" s="17" t="str">
        <f t="shared" si="11"/>
        <v xml:space="preserve"> </v>
      </c>
      <c r="J381" s="18"/>
      <c r="K381" s="18"/>
      <c r="M381" s="17" t="str">
        <f t="shared" si="12"/>
        <v xml:space="preserve"> </v>
      </c>
      <c r="N381" s="2" t="str">
        <f t="shared" si="10"/>
        <v xml:space="preserve"> </v>
      </c>
    </row>
    <row r="382" spans="3:14" x14ac:dyDescent="0.25">
      <c r="C382" s="19"/>
      <c r="D382" s="19"/>
      <c r="F382" s="17" t="str">
        <f t="shared" si="11"/>
        <v xml:space="preserve"> </v>
      </c>
      <c r="J382" s="18"/>
      <c r="K382" s="18"/>
      <c r="M382" s="17" t="str">
        <f t="shared" si="12"/>
        <v xml:space="preserve"> </v>
      </c>
      <c r="N382" s="2" t="str">
        <f t="shared" si="10"/>
        <v xml:space="preserve"> </v>
      </c>
    </row>
    <row r="383" spans="3:14" x14ac:dyDescent="0.25">
      <c r="C383" s="19"/>
      <c r="D383" s="19"/>
      <c r="F383" s="17" t="str">
        <f t="shared" si="11"/>
        <v xml:space="preserve"> </v>
      </c>
      <c r="J383" s="18"/>
      <c r="K383" s="18"/>
      <c r="M383" s="17" t="str">
        <f t="shared" si="12"/>
        <v xml:space="preserve"> </v>
      </c>
      <c r="N383" s="2" t="str">
        <f t="shared" si="10"/>
        <v xml:space="preserve"> </v>
      </c>
    </row>
    <row r="384" spans="3:14" x14ac:dyDescent="0.25">
      <c r="C384" s="19"/>
      <c r="D384" s="19"/>
      <c r="F384" s="17" t="str">
        <f t="shared" si="11"/>
        <v xml:space="preserve"> </v>
      </c>
      <c r="J384" s="18"/>
      <c r="K384" s="18"/>
      <c r="M384" s="17" t="str">
        <f t="shared" si="12"/>
        <v xml:space="preserve"> </v>
      </c>
      <c r="N384" s="2" t="str">
        <f t="shared" si="10"/>
        <v xml:space="preserve"> </v>
      </c>
    </row>
    <row r="385" spans="3:14" x14ac:dyDescent="0.25">
      <c r="C385" s="19"/>
      <c r="D385" s="19"/>
      <c r="F385" s="17" t="str">
        <f t="shared" si="11"/>
        <v xml:space="preserve"> </v>
      </c>
      <c r="J385" s="18"/>
      <c r="K385" s="18"/>
      <c r="M385" s="17" t="str">
        <f t="shared" si="12"/>
        <v xml:space="preserve"> </v>
      </c>
      <c r="N385" s="2" t="str">
        <f t="shared" si="10"/>
        <v xml:space="preserve"> </v>
      </c>
    </row>
    <row r="386" spans="3:14" x14ac:dyDescent="0.25">
      <c r="C386" s="19"/>
      <c r="D386" s="19"/>
      <c r="F386" s="17" t="str">
        <f t="shared" si="11"/>
        <v xml:space="preserve"> </v>
      </c>
      <c r="J386" s="18"/>
      <c r="K386" s="18"/>
      <c r="M386" s="17" t="str">
        <f t="shared" si="12"/>
        <v xml:space="preserve"> </v>
      </c>
      <c r="N386" s="2" t="str">
        <f t="shared" si="10"/>
        <v xml:space="preserve"> </v>
      </c>
    </row>
    <row r="387" spans="3:14" x14ac:dyDescent="0.25">
      <c r="C387" s="19"/>
      <c r="D387" s="19"/>
      <c r="F387" s="17" t="str">
        <f t="shared" si="11"/>
        <v xml:space="preserve"> </v>
      </c>
      <c r="J387" s="18"/>
      <c r="K387" s="18"/>
      <c r="M387" s="17" t="str">
        <f t="shared" si="12"/>
        <v xml:space="preserve"> </v>
      </c>
      <c r="N387" s="2" t="str">
        <f t="shared" si="10"/>
        <v xml:space="preserve"> </v>
      </c>
    </row>
    <row r="388" spans="3:14" x14ac:dyDescent="0.25">
      <c r="C388" s="19"/>
      <c r="D388" s="19"/>
      <c r="F388" s="17" t="str">
        <f t="shared" si="11"/>
        <v xml:space="preserve"> </v>
      </c>
      <c r="J388" s="18"/>
      <c r="K388" s="18"/>
      <c r="M388" s="17" t="str">
        <f t="shared" si="12"/>
        <v xml:space="preserve"> </v>
      </c>
      <c r="N388" s="2" t="str">
        <f t="shared" si="10"/>
        <v xml:space="preserve"> </v>
      </c>
    </row>
    <row r="389" spans="3:14" x14ac:dyDescent="0.25">
      <c r="C389" s="19"/>
      <c r="D389" s="19"/>
      <c r="F389" s="17" t="str">
        <f t="shared" si="11"/>
        <v xml:space="preserve"> </v>
      </c>
      <c r="J389" s="18"/>
      <c r="K389" s="18"/>
      <c r="M389" s="17" t="str">
        <f t="shared" si="12"/>
        <v xml:space="preserve"> </v>
      </c>
      <c r="N389" s="2" t="str">
        <f t="shared" si="10"/>
        <v xml:space="preserve"> </v>
      </c>
    </row>
    <row r="390" spans="3:14" x14ac:dyDescent="0.25">
      <c r="C390" s="19"/>
      <c r="D390" s="19"/>
      <c r="F390" s="17" t="str">
        <f t="shared" si="11"/>
        <v xml:space="preserve"> </v>
      </c>
      <c r="J390" s="18"/>
      <c r="K390" s="18"/>
      <c r="M390" s="17" t="str">
        <f t="shared" si="12"/>
        <v xml:space="preserve"> </v>
      </c>
      <c r="N390" s="2" t="str">
        <f t="shared" si="10"/>
        <v xml:space="preserve"> </v>
      </c>
    </row>
    <row r="391" spans="3:14" x14ac:dyDescent="0.25">
      <c r="C391" s="19"/>
      <c r="D391" s="19"/>
      <c r="F391" s="17" t="str">
        <f t="shared" si="11"/>
        <v xml:space="preserve"> </v>
      </c>
      <c r="J391" s="18"/>
      <c r="K391" s="18"/>
      <c r="M391" s="17" t="str">
        <f t="shared" si="12"/>
        <v xml:space="preserve"> </v>
      </c>
      <c r="N391" s="2" t="str">
        <f t="shared" si="10"/>
        <v xml:space="preserve"> </v>
      </c>
    </row>
    <row r="392" spans="3:14" x14ac:dyDescent="0.25">
      <c r="C392" s="19"/>
      <c r="D392" s="19"/>
      <c r="F392" s="17" t="str">
        <f t="shared" si="11"/>
        <v xml:space="preserve"> </v>
      </c>
      <c r="J392" s="18"/>
      <c r="K392" s="18"/>
      <c r="M392" s="17" t="str">
        <f t="shared" si="12"/>
        <v xml:space="preserve"> </v>
      </c>
      <c r="N392" s="2" t="str">
        <f t="shared" si="10"/>
        <v xml:space="preserve"> </v>
      </c>
    </row>
    <row r="393" spans="3:14" x14ac:dyDescent="0.25">
      <c r="C393" s="19"/>
      <c r="D393" s="19"/>
      <c r="F393" s="17" t="str">
        <f t="shared" si="11"/>
        <v xml:space="preserve"> </v>
      </c>
      <c r="J393" s="18"/>
      <c r="K393" s="18"/>
      <c r="M393" s="17" t="str">
        <f t="shared" si="12"/>
        <v xml:space="preserve"> </v>
      </c>
      <c r="N393" s="2" t="str">
        <f t="shared" si="10"/>
        <v xml:space="preserve"> </v>
      </c>
    </row>
    <row r="394" spans="3:14" x14ac:dyDescent="0.25">
      <c r="C394" s="19"/>
      <c r="D394" s="19"/>
      <c r="F394" s="17" t="str">
        <f t="shared" si="11"/>
        <v xml:space="preserve"> </v>
      </c>
      <c r="J394" s="18"/>
      <c r="K394" s="18"/>
      <c r="M394" s="17" t="str">
        <f t="shared" si="12"/>
        <v xml:space="preserve"> </v>
      </c>
      <c r="N394" s="2" t="str">
        <f t="shared" si="10"/>
        <v xml:space="preserve"> </v>
      </c>
    </row>
    <row r="395" spans="3:14" x14ac:dyDescent="0.25">
      <c r="C395" s="19"/>
      <c r="D395" s="19"/>
      <c r="F395" s="17" t="str">
        <f t="shared" si="11"/>
        <v xml:space="preserve"> </v>
      </c>
      <c r="J395" s="18"/>
      <c r="K395" s="18"/>
      <c r="M395" s="17" t="str">
        <f t="shared" si="12"/>
        <v xml:space="preserve"> </v>
      </c>
      <c r="N395" s="2" t="str">
        <f t="shared" si="10"/>
        <v xml:space="preserve"> </v>
      </c>
    </row>
    <row r="396" spans="3:14" x14ac:dyDescent="0.25">
      <c r="C396" s="19"/>
      <c r="D396" s="19"/>
      <c r="F396" s="17" t="str">
        <f t="shared" si="11"/>
        <v xml:space="preserve"> </v>
      </c>
      <c r="J396" s="18"/>
      <c r="K396" s="18"/>
      <c r="M396" s="17" t="str">
        <f t="shared" si="12"/>
        <v xml:space="preserve"> </v>
      </c>
      <c r="N396" s="2" t="str">
        <f t="shared" si="10"/>
        <v xml:space="preserve"> </v>
      </c>
    </row>
    <row r="397" spans="3:14" x14ac:dyDescent="0.25">
      <c r="C397" s="19"/>
      <c r="D397" s="19"/>
      <c r="F397" s="17" t="str">
        <f t="shared" si="11"/>
        <v xml:space="preserve"> </v>
      </c>
      <c r="J397" s="18"/>
      <c r="K397" s="18"/>
      <c r="M397" s="17" t="str">
        <f t="shared" si="12"/>
        <v xml:space="preserve"> </v>
      </c>
      <c r="N397" s="2" t="str">
        <f t="shared" si="10"/>
        <v xml:space="preserve"> </v>
      </c>
    </row>
    <row r="398" spans="3:14" x14ac:dyDescent="0.25">
      <c r="C398" s="19"/>
      <c r="D398" s="19"/>
      <c r="F398" s="17" t="str">
        <f t="shared" si="11"/>
        <v xml:space="preserve"> </v>
      </c>
      <c r="J398" s="18"/>
      <c r="K398" s="18"/>
      <c r="M398" s="17" t="str">
        <f t="shared" si="12"/>
        <v xml:space="preserve"> </v>
      </c>
      <c r="N398" s="2" t="str">
        <f t="shared" si="10"/>
        <v xml:space="preserve"> </v>
      </c>
    </row>
    <row r="399" spans="3:14" x14ac:dyDescent="0.25">
      <c r="C399" s="19"/>
      <c r="D399" s="19"/>
      <c r="F399" s="17" t="str">
        <f t="shared" si="11"/>
        <v xml:space="preserve"> </v>
      </c>
      <c r="J399" s="18"/>
      <c r="K399" s="18"/>
      <c r="M399" s="17" t="str">
        <f t="shared" si="12"/>
        <v xml:space="preserve"> </v>
      </c>
      <c r="N399" s="2" t="str">
        <f t="shared" si="10"/>
        <v xml:space="preserve"> </v>
      </c>
    </row>
    <row r="400" spans="3:14" x14ac:dyDescent="0.25">
      <c r="C400" s="19"/>
      <c r="D400" s="19"/>
      <c r="F400" s="17" t="str">
        <f t="shared" si="11"/>
        <v xml:space="preserve"> </v>
      </c>
      <c r="J400" s="18"/>
      <c r="K400" s="18"/>
      <c r="M400" s="17" t="str">
        <f t="shared" si="12"/>
        <v xml:space="preserve"> </v>
      </c>
      <c r="N400" s="2" t="str">
        <f t="shared" si="10"/>
        <v xml:space="preserve"> </v>
      </c>
    </row>
    <row r="401" spans="14:14" x14ac:dyDescent="0.25">
      <c r="N401" s="2" t="str">
        <f t="shared" si="10"/>
        <v xml:space="preserve"> </v>
      </c>
    </row>
    <row r="402" spans="14:14" x14ac:dyDescent="0.25">
      <c r="N402" s="2" t="str">
        <f t="shared" si="10"/>
        <v xml:space="preserve"> </v>
      </c>
    </row>
    <row r="403" spans="14:14" x14ac:dyDescent="0.25">
      <c r="N403" s="2" t="str">
        <f t="shared" si="10"/>
        <v xml:space="preserve"> </v>
      </c>
    </row>
    <row r="404" spans="14:14" x14ac:dyDescent="0.25">
      <c r="N404" s="2" t="str">
        <f t="shared" si="10"/>
        <v xml:space="preserve"> </v>
      </c>
    </row>
    <row r="405" spans="14:14" x14ac:dyDescent="0.25">
      <c r="N405" s="2" t="str">
        <f t="shared" si="10"/>
        <v xml:space="preserve"> </v>
      </c>
    </row>
    <row r="406" spans="14:14" x14ac:dyDescent="0.25">
      <c r="N406" s="2" t="str">
        <f t="shared" si="10"/>
        <v xml:space="preserve"> </v>
      </c>
    </row>
    <row r="407" spans="14:14" x14ac:dyDescent="0.25">
      <c r="N407" s="2" t="str">
        <f t="shared" si="10"/>
        <v xml:space="preserve"> </v>
      </c>
    </row>
    <row r="408" spans="14:14" x14ac:dyDescent="0.25">
      <c r="N408" s="2" t="str">
        <f t="shared" si="10"/>
        <v xml:space="preserve"> </v>
      </c>
    </row>
    <row r="409" spans="14:14" x14ac:dyDescent="0.25">
      <c r="N409" s="2" t="str">
        <f t="shared" si="10"/>
        <v xml:space="preserve"> </v>
      </c>
    </row>
    <row r="410" spans="14:14" x14ac:dyDescent="0.25">
      <c r="N410" s="2" t="str">
        <f t="shared" si="10"/>
        <v xml:space="preserve"> </v>
      </c>
    </row>
    <row r="411" spans="14:14" x14ac:dyDescent="0.25">
      <c r="N411" s="2" t="str">
        <f t="shared" si="10"/>
        <v xml:space="preserve"> </v>
      </c>
    </row>
    <row r="412" spans="14:14" x14ac:dyDescent="0.25">
      <c r="N412" s="2" t="str">
        <f t="shared" si="10"/>
        <v xml:space="preserve"> </v>
      </c>
    </row>
    <row r="413" spans="14:14" x14ac:dyDescent="0.25">
      <c r="N413" s="2" t="str">
        <f t="shared" si="10"/>
        <v xml:space="preserve"> </v>
      </c>
    </row>
    <row r="414" spans="14:14" x14ac:dyDescent="0.25">
      <c r="N414" s="2" t="str">
        <f t="shared" si="10"/>
        <v xml:space="preserve"> </v>
      </c>
    </row>
    <row r="415" spans="14:14" x14ac:dyDescent="0.25">
      <c r="N415" s="2" t="str">
        <f t="shared" si="10"/>
        <v xml:space="preserve"> </v>
      </c>
    </row>
    <row r="416" spans="14:14" x14ac:dyDescent="0.25">
      <c r="N416" s="2" t="str">
        <f t="shared" si="10"/>
        <v xml:space="preserve"> </v>
      </c>
    </row>
    <row r="417" spans="14:14" x14ac:dyDescent="0.25">
      <c r="N417" s="2" t="str">
        <f t="shared" si="10"/>
        <v xml:space="preserve"> </v>
      </c>
    </row>
    <row r="418" spans="14:14" x14ac:dyDescent="0.25">
      <c r="N418" s="2" t="str">
        <f t="shared" si="10"/>
        <v xml:space="preserve"> </v>
      </c>
    </row>
    <row r="419" spans="14:14" x14ac:dyDescent="0.25">
      <c r="N419" s="2" t="str">
        <f t="shared" si="10"/>
        <v xml:space="preserve"> </v>
      </c>
    </row>
    <row r="420" spans="14:14" x14ac:dyDescent="0.25">
      <c r="N420" s="2" t="str">
        <f t="shared" si="10"/>
        <v xml:space="preserve"> </v>
      </c>
    </row>
    <row r="421" spans="14:14" x14ac:dyDescent="0.25">
      <c r="N421" s="2" t="str">
        <f t="shared" si="10"/>
        <v xml:space="preserve"> </v>
      </c>
    </row>
    <row r="422" spans="14:14" x14ac:dyDescent="0.25">
      <c r="N422" s="2" t="str">
        <f t="shared" si="10"/>
        <v xml:space="preserve"> </v>
      </c>
    </row>
    <row r="423" spans="14:14" x14ac:dyDescent="0.25">
      <c r="N423" s="2" t="str">
        <f t="shared" si="10"/>
        <v xml:space="preserve"> </v>
      </c>
    </row>
    <row r="424" spans="14:14" x14ac:dyDescent="0.25">
      <c r="N424" s="2" t="str">
        <f t="shared" si="10"/>
        <v xml:space="preserve"> </v>
      </c>
    </row>
    <row r="425" spans="14:14" x14ac:dyDescent="0.25">
      <c r="N425" s="2" t="str">
        <f t="shared" si="10"/>
        <v xml:space="preserve"> </v>
      </c>
    </row>
    <row r="426" spans="14:14" x14ac:dyDescent="0.25">
      <c r="N426" s="2" t="str">
        <f t="shared" si="10"/>
        <v xml:space="preserve"> </v>
      </c>
    </row>
    <row r="427" spans="14:14" x14ac:dyDescent="0.25">
      <c r="N427" s="2" t="str">
        <f t="shared" si="10"/>
        <v xml:space="preserve"> </v>
      </c>
    </row>
    <row r="428" spans="14:14" x14ac:dyDescent="0.25">
      <c r="N428" s="2" t="str">
        <f t="shared" si="10"/>
        <v xml:space="preserve"> </v>
      </c>
    </row>
    <row r="429" spans="14:14" x14ac:dyDescent="0.25">
      <c r="N429" s="2" t="str">
        <f t="shared" si="10"/>
        <v xml:space="preserve"> </v>
      </c>
    </row>
    <row r="430" spans="14:14" x14ac:dyDescent="0.25">
      <c r="N430" s="2" t="str">
        <f t="shared" si="10"/>
        <v xml:space="preserve"> </v>
      </c>
    </row>
    <row r="431" spans="14:14" x14ac:dyDescent="0.25">
      <c r="N431" s="2" t="str">
        <f t="shared" ref="N431:N441" si="13">IF(C431&gt;0,ROUND(((J431-I431)*F431)/5280,2)," ")</f>
        <v xml:space="preserve"> </v>
      </c>
    </row>
    <row r="432" spans="14:14" x14ac:dyDescent="0.25">
      <c r="N432" s="2" t="str">
        <f t="shared" si="13"/>
        <v xml:space="preserve"> </v>
      </c>
    </row>
    <row r="433" spans="14:14" x14ac:dyDescent="0.25">
      <c r="N433" s="2" t="str">
        <f t="shared" si="13"/>
        <v xml:space="preserve"> </v>
      </c>
    </row>
    <row r="434" spans="14:14" x14ac:dyDescent="0.25">
      <c r="N434" s="2" t="str">
        <f t="shared" si="13"/>
        <v xml:space="preserve"> </v>
      </c>
    </row>
    <row r="435" spans="14:14" x14ac:dyDescent="0.25">
      <c r="N435" s="2" t="str">
        <f t="shared" si="13"/>
        <v xml:space="preserve"> </v>
      </c>
    </row>
    <row r="436" spans="14:14" x14ac:dyDescent="0.25">
      <c r="N436" s="2" t="str">
        <f t="shared" si="13"/>
        <v xml:space="preserve"> </v>
      </c>
    </row>
    <row r="437" spans="14:14" x14ac:dyDescent="0.25">
      <c r="N437" s="2" t="str">
        <f t="shared" si="13"/>
        <v xml:space="preserve"> </v>
      </c>
    </row>
    <row r="438" spans="14:14" x14ac:dyDescent="0.25">
      <c r="N438" s="2" t="str">
        <f t="shared" si="13"/>
        <v xml:space="preserve"> </v>
      </c>
    </row>
    <row r="439" spans="14:14" x14ac:dyDescent="0.25">
      <c r="N439" s="2" t="str">
        <f t="shared" si="13"/>
        <v xml:space="preserve"> </v>
      </c>
    </row>
    <row r="440" spans="14:14" x14ac:dyDescent="0.25">
      <c r="N440" s="2" t="str">
        <f t="shared" si="13"/>
        <v xml:space="preserve"> </v>
      </c>
    </row>
    <row r="441" spans="14:14" x14ac:dyDescent="0.25">
      <c r="N441" s="2" t="str">
        <f t="shared" si="13"/>
        <v xml:space="preserve"> </v>
      </c>
    </row>
  </sheetData>
  <mergeCells count="30">
    <mergeCell ref="J42:K42"/>
    <mergeCell ref="J43:K43"/>
    <mergeCell ref="S45:T45"/>
    <mergeCell ref="S46:T46"/>
    <mergeCell ref="W78:X78"/>
    <mergeCell ref="W79:X79"/>
    <mergeCell ref="P25:S25"/>
    <mergeCell ref="AG25:AI25"/>
    <mergeCell ref="Q26:S26"/>
    <mergeCell ref="Q27:S27"/>
    <mergeCell ref="Q28:S28"/>
    <mergeCell ref="C38:D38"/>
    <mergeCell ref="B15:E15"/>
    <mergeCell ref="I15:L15"/>
    <mergeCell ref="S18:Y18"/>
    <mergeCell ref="U19:W19"/>
    <mergeCell ref="U20:W20"/>
    <mergeCell ref="AG24:AI24"/>
    <mergeCell ref="R8:Y8"/>
    <mergeCell ref="S12:Y12"/>
    <mergeCell ref="B13:H13"/>
    <mergeCell ref="I13:O13"/>
    <mergeCell ref="U13:W13"/>
    <mergeCell ref="U14:W14"/>
    <mergeCell ref="AE1:AM2"/>
    <mergeCell ref="B2:O3"/>
    <mergeCell ref="I5:J5"/>
    <mergeCell ref="B7:H7"/>
    <mergeCell ref="I7:O7"/>
    <mergeCell ref="T7:V7"/>
  </mergeCells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F3762-15B1-4FAD-B766-F1D3BD2DA04A}">
  <dimension ref="B1:AO441"/>
  <sheetViews>
    <sheetView tabSelected="1" zoomScaleNormal="100" workbookViewId="0">
      <selection activeCell="I9" sqref="I9"/>
    </sheetView>
  </sheetViews>
  <sheetFormatPr defaultRowHeight="15" x14ac:dyDescent="0.25"/>
  <cols>
    <col min="1" max="1" width="8.7109375" customWidth="1"/>
    <col min="2" max="2" width="23.85546875" customWidth="1"/>
    <col min="3" max="3" width="27.7109375" style="16" customWidth="1"/>
    <col min="4" max="4" width="12.140625" style="16" customWidth="1"/>
    <col min="5" max="5" width="3.7109375" customWidth="1"/>
    <col min="7" max="7" width="9.140625" style="2"/>
    <col min="8" max="8" width="27.42578125" customWidth="1"/>
    <col min="9" max="9" width="24.140625" style="16" customWidth="1"/>
    <col min="10" max="10" width="24.42578125" style="15" customWidth="1"/>
    <col min="11" max="11" width="16.140625" style="15" customWidth="1"/>
    <col min="12" max="12" width="3.28515625" customWidth="1"/>
    <col min="14" max="14" width="9.140625" style="2"/>
    <col min="15" max="15" width="26.5703125" customWidth="1"/>
    <col min="16" max="16" width="12.7109375" customWidth="1"/>
    <col min="19" max="19" width="9" customWidth="1"/>
    <col min="20" max="20" width="9.140625" customWidth="1"/>
    <col min="21" max="21" width="8.42578125" customWidth="1"/>
    <col min="22" max="22" width="9.7109375" customWidth="1"/>
    <col min="23" max="23" width="9.140625" customWidth="1"/>
    <col min="24" max="24" width="5.140625" customWidth="1"/>
    <col min="25" max="25" width="12.140625" customWidth="1"/>
    <col min="26" max="26" width="5.7109375" customWidth="1"/>
    <col min="28" max="28" width="5" customWidth="1"/>
    <col min="29" max="29" width="12.28515625" customWidth="1"/>
    <col min="30" max="30" width="4" customWidth="1"/>
    <col min="35" max="35" width="8" customWidth="1"/>
    <col min="36" max="36" width="8.85546875" customWidth="1"/>
    <col min="37" max="37" width="7.85546875" customWidth="1"/>
  </cols>
  <sheetData>
    <row r="1" spans="2:39" x14ac:dyDescent="0.25">
      <c r="AE1" s="143" t="s">
        <v>38</v>
      </c>
      <c r="AF1" s="144"/>
      <c r="AG1" s="144"/>
      <c r="AH1" s="144"/>
      <c r="AI1" s="144"/>
      <c r="AJ1" s="144"/>
      <c r="AK1" s="144"/>
      <c r="AL1" s="144"/>
      <c r="AM1" s="145"/>
    </row>
    <row r="2" spans="2:39" x14ac:dyDescent="0.25">
      <c r="B2" s="149" t="s">
        <v>37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AE2" s="146"/>
      <c r="AF2" s="147"/>
      <c r="AG2" s="147"/>
      <c r="AH2" s="147"/>
      <c r="AI2" s="147"/>
      <c r="AJ2" s="147"/>
      <c r="AK2" s="147"/>
      <c r="AL2" s="147"/>
      <c r="AM2" s="148"/>
    </row>
    <row r="3" spans="2:39" x14ac:dyDescent="0.25"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AE3" s="78"/>
      <c r="AF3" s="77"/>
      <c r="AG3" s="77"/>
      <c r="AH3" s="77"/>
      <c r="AI3" s="77"/>
      <c r="AJ3" s="77"/>
      <c r="AK3" s="77"/>
      <c r="AL3" s="77"/>
      <c r="AM3" s="76"/>
    </row>
    <row r="4" spans="2:39" x14ac:dyDescent="0.25">
      <c r="AE4" s="66"/>
      <c r="AF4" s="75" t="s">
        <v>36</v>
      </c>
      <c r="AL4" s="69">
        <f>SUM(AL5:AL6)</f>
        <v>0</v>
      </c>
      <c r="AM4" s="62" t="s">
        <v>28</v>
      </c>
    </row>
    <row r="5" spans="2:39" x14ac:dyDescent="0.25">
      <c r="B5" s="75"/>
      <c r="G5" s="74"/>
      <c r="H5" s="73" t="s">
        <v>35</v>
      </c>
      <c r="I5" s="153">
        <f>(SUM(G8:G12)+SUM(N8:N12))-F15-M15</f>
        <v>16.48</v>
      </c>
      <c r="J5" s="153"/>
      <c r="K5" s="72"/>
      <c r="AE5" s="66"/>
      <c r="AG5" t="s">
        <v>30</v>
      </c>
      <c r="AI5" s="64"/>
      <c r="AJ5" t="s">
        <v>6</v>
      </c>
      <c r="AK5" s="63" t="s">
        <v>8</v>
      </c>
      <c r="AL5">
        <f>AI5/5280</f>
        <v>0</v>
      </c>
      <c r="AM5" s="62" t="s">
        <v>28</v>
      </c>
    </row>
    <row r="6" spans="2:39" ht="15.75" thickBot="1" x14ac:dyDescent="0.3">
      <c r="AE6" s="66"/>
      <c r="AG6" t="s">
        <v>29</v>
      </c>
      <c r="AI6" s="64"/>
      <c r="AJ6" t="s">
        <v>6</v>
      </c>
      <c r="AK6" s="63" t="s">
        <v>8</v>
      </c>
      <c r="AL6">
        <f>AI6/5280</f>
        <v>0</v>
      </c>
      <c r="AM6" s="62" t="s">
        <v>28</v>
      </c>
    </row>
    <row r="7" spans="2:39" ht="15.75" thickBot="1" x14ac:dyDescent="0.3">
      <c r="B7" s="154" t="s">
        <v>34</v>
      </c>
      <c r="C7" s="155"/>
      <c r="D7" s="155"/>
      <c r="E7" s="155"/>
      <c r="F7" s="155"/>
      <c r="G7" s="155"/>
      <c r="H7" s="156"/>
      <c r="I7" s="157" t="s">
        <v>33</v>
      </c>
      <c r="J7" s="158"/>
      <c r="K7" s="158"/>
      <c r="L7" s="158"/>
      <c r="M7" s="158"/>
      <c r="N7" s="158"/>
      <c r="O7" s="159"/>
      <c r="R7" s="54"/>
      <c r="S7" s="54"/>
      <c r="T7" s="160"/>
      <c r="U7" s="160"/>
      <c r="V7" s="160"/>
      <c r="W7" s="31"/>
      <c r="X7" s="31"/>
      <c r="Y7" s="31"/>
      <c r="Z7" s="31"/>
      <c r="AA7" s="31"/>
      <c r="AB7" s="31"/>
      <c r="AE7" s="66"/>
      <c r="AM7" s="62"/>
    </row>
    <row r="8" spans="2:39" x14ac:dyDescent="0.25">
      <c r="B8" s="19" t="s">
        <v>129</v>
      </c>
      <c r="C8" s="19">
        <v>39688</v>
      </c>
      <c r="D8" s="22">
        <v>69824</v>
      </c>
      <c r="E8">
        <v>1</v>
      </c>
      <c r="F8" s="22">
        <f>D8-C8</f>
        <v>30136</v>
      </c>
      <c r="G8" s="31">
        <f>IF(C8&gt;-1,ROUND(((D8-C8))/5280,2)," ")</f>
        <v>5.71</v>
      </c>
      <c r="H8" s="71"/>
      <c r="I8" s="19" t="s">
        <v>131</v>
      </c>
      <c r="J8" s="19">
        <v>39688</v>
      </c>
      <c r="K8" s="22">
        <v>69824</v>
      </c>
      <c r="L8">
        <v>1</v>
      </c>
      <c r="M8" s="22">
        <f>K8-J8</f>
        <v>30136</v>
      </c>
      <c r="N8" s="2">
        <f>IF(C8&gt;-1,ROUND(((K8-J8))/5280,2)," ")</f>
        <v>5.71</v>
      </c>
      <c r="R8" s="161" t="s">
        <v>32</v>
      </c>
      <c r="S8" s="161"/>
      <c r="T8" s="161"/>
      <c r="U8" s="161"/>
      <c r="V8" s="161"/>
      <c r="W8" s="161"/>
      <c r="X8" s="161"/>
      <c r="Y8" s="161"/>
      <c r="Z8" s="31"/>
      <c r="AA8" s="31"/>
      <c r="AB8" s="31"/>
      <c r="AE8" s="66"/>
      <c r="AM8" s="62"/>
    </row>
    <row r="9" spans="2:39" x14ac:dyDescent="0.25">
      <c r="B9" s="19" t="s">
        <v>130</v>
      </c>
      <c r="C9" s="18">
        <v>81211.5</v>
      </c>
      <c r="D9" s="22">
        <v>84073</v>
      </c>
      <c r="E9">
        <v>2</v>
      </c>
      <c r="F9" s="22">
        <f t="shared" ref="F9:F10" si="0">D9-C9</f>
        <v>2861.5</v>
      </c>
      <c r="G9" s="31">
        <f>IF(C9&gt;0,ROUND(((D9-C9))/5280,2)," ")</f>
        <v>0.54</v>
      </c>
      <c r="H9" s="62"/>
      <c r="I9" s="19" t="s">
        <v>130</v>
      </c>
      <c r="J9" s="18">
        <v>81211.5</v>
      </c>
      <c r="K9" s="22">
        <v>84073</v>
      </c>
      <c r="L9">
        <v>2</v>
      </c>
      <c r="M9" s="22">
        <f t="shared" ref="M9:M10" si="1">K9-J9</f>
        <v>2861.5</v>
      </c>
      <c r="N9" s="2">
        <f>IF(C9&gt;0,ROUND(((K9-J9))/5280,2)," ")</f>
        <v>0.54</v>
      </c>
      <c r="AE9" s="66"/>
      <c r="AF9" s="70" t="s">
        <v>31</v>
      </c>
      <c r="AL9" s="69">
        <f>SUM(AL10:AL11)</f>
        <v>0</v>
      </c>
      <c r="AM9" s="62" t="s">
        <v>28</v>
      </c>
    </row>
    <row r="10" spans="2:39" x14ac:dyDescent="0.25">
      <c r="B10" s="19" t="s">
        <v>130</v>
      </c>
      <c r="C10" s="22">
        <v>84073</v>
      </c>
      <c r="D10" s="22">
        <v>94575</v>
      </c>
      <c r="E10">
        <v>1</v>
      </c>
      <c r="F10" s="22">
        <f t="shared" si="0"/>
        <v>10502</v>
      </c>
      <c r="G10" s="31">
        <f>IF(C10&gt;0,ROUND(((D10-C10))/5280,2)," ")</f>
        <v>1.99</v>
      </c>
      <c r="I10" s="19" t="s">
        <v>130</v>
      </c>
      <c r="J10" s="18">
        <v>84073</v>
      </c>
      <c r="K10" s="18">
        <v>94575</v>
      </c>
      <c r="L10">
        <v>1</v>
      </c>
      <c r="M10" s="22">
        <f t="shared" si="1"/>
        <v>10502</v>
      </c>
      <c r="N10" s="2">
        <f>IF(C10&gt;0,ROUND(((K10-J10))/5280,2)," ")</f>
        <v>1.99</v>
      </c>
      <c r="AE10" s="66"/>
      <c r="AG10" s="65" t="s">
        <v>30</v>
      </c>
      <c r="AH10" s="65"/>
      <c r="AI10" s="64"/>
      <c r="AJ10" t="s">
        <v>6</v>
      </c>
      <c r="AK10" s="63" t="s">
        <v>8</v>
      </c>
      <c r="AL10">
        <f>AI10/5280</f>
        <v>0</v>
      </c>
      <c r="AM10" s="62" t="s">
        <v>28</v>
      </c>
    </row>
    <row r="11" spans="2:39" x14ac:dyDescent="0.25">
      <c r="B11" s="19"/>
      <c r="C11" s="22"/>
      <c r="D11" s="22"/>
      <c r="F11" s="67"/>
      <c r="G11" s="31" t="str">
        <f>IF(C11&gt;0,ROUND(((C11-B11))/5280,2)," ")</f>
        <v xml:space="preserve"> </v>
      </c>
      <c r="I11" s="68"/>
      <c r="J11" s="18"/>
      <c r="K11" s="18"/>
      <c r="M11" s="67"/>
      <c r="N11" s="2" t="str">
        <f>IF(C11&gt;0,ROUND(((J11-I11))/5280,2)," ")</f>
        <v xml:space="preserve"> </v>
      </c>
      <c r="AE11" s="66"/>
      <c r="AG11" s="65" t="s">
        <v>29</v>
      </c>
      <c r="AH11" s="65"/>
      <c r="AI11" s="64"/>
      <c r="AJ11" t="s">
        <v>6</v>
      </c>
      <c r="AK11" s="63" t="s">
        <v>8</v>
      </c>
      <c r="AL11">
        <f>AI11/5280</f>
        <v>0</v>
      </c>
      <c r="AM11" s="62" t="s">
        <v>28</v>
      </c>
    </row>
    <row r="12" spans="2:39" x14ac:dyDescent="0.25">
      <c r="B12" s="16"/>
      <c r="F12" s="2"/>
      <c r="G12" s="31" t="str">
        <f>IF(C12&gt;0,ROUND(((C12-B12)*F12)/5280,2)," ")</f>
        <v xml:space="preserve"> </v>
      </c>
      <c r="I12" s="61"/>
      <c r="M12" s="2"/>
      <c r="N12" s="2" t="str">
        <f>IF(C12&gt;0,ROUND(((J12-I12)*F12)/5280,2)," ")</f>
        <v xml:space="preserve"> </v>
      </c>
      <c r="S12" s="162" t="s">
        <v>27</v>
      </c>
      <c r="T12" s="162"/>
      <c r="U12" s="162"/>
      <c r="V12" s="162"/>
      <c r="W12" s="162"/>
      <c r="X12" s="162"/>
      <c r="Y12" s="162"/>
      <c r="Z12" s="16"/>
      <c r="AA12" s="16"/>
      <c r="AB12" s="16"/>
      <c r="AC12" s="16"/>
      <c r="AE12" s="45"/>
      <c r="AF12" s="60"/>
      <c r="AG12" s="60"/>
      <c r="AH12" s="60"/>
      <c r="AI12" s="60"/>
      <c r="AJ12" s="60"/>
      <c r="AK12" s="60"/>
      <c r="AL12" s="60"/>
      <c r="AM12" s="59"/>
    </row>
    <row r="13" spans="2:39" x14ac:dyDescent="0.25">
      <c r="B13" s="163" t="s">
        <v>26</v>
      </c>
      <c r="C13" s="164"/>
      <c r="D13" s="164"/>
      <c r="E13" s="164"/>
      <c r="F13" s="164"/>
      <c r="G13" s="164"/>
      <c r="H13" s="165"/>
      <c r="I13" s="163" t="s">
        <v>26</v>
      </c>
      <c r="J13" s="164"/>
      <c r="K13" s="164"/>
      <c r="L13" s="164"/>
      <c r="M13" s="164"/>
      <c r="N13" s="164"/>
      <c r="O13" s="165"/>
      <c r="S13" s="54" t="s">
        <v>23</v>
      </c>
      <c r="T13" s="54"/>
      <c r="U13" s="166" t="e">
        <f>ROUND(AA51,1)</f>
        <v>#VALUE!</v>
      </c>
      <c r="V13" s="166"/>
      <c r="W13" s="166"/>
      <c r="X13" s="31"/>
      <c r="Y13" s="31"/>
      <c r="Z13" s="31"/>
      <c r="AA13" s="31"/>
      <c r="AB13" s="31"/>
      <c r="AC13" s="31"/>
    </row>
    <row r="14" spans="2:39" x14ac:dyDescent="0.25">
      <c r="B14" s="2"/>
      <c r="C14" s="57"/>
      <c r="D14" s="57"/>
      <c r="E14" s="2"/>
      <c r="F14" s="2"/>
      <c r="H14" s="2"/>
      <c r="I14" s="56"/>
      <c r="J14" s="55"/>
      <c r="K14" s="55"/>
      <c r="L14" s="2"/>
      <c r="M14" s="2"/>
      <c r="O14" s="2"/>
      <c r="S14" s="54"/>
      <c r="T14" s="54"/>
      <c r="U14" s="160"/>
      <c r="V14" s="160"/>
      <c r="W14" s="160"/>
      <c r="X14" s="31"/>
      <c r="Y14" s="31"/>
      <c r="Z14" s="31"/>
      <c r="AA14" s="31"/>
      <c r="AB14" s="31"/>
      <c r="AC14" s="31"/>
    </row>
    <row r="15" spans="2:39" x14ac:dyDescent="0.25">
      <c r="B15" s="167" t="s">
        <v>25</v>
      </c>
      <c r="C15" s="167"/>
      <c r="D15" s="167"/>
      <c r="E15" s="167"/>
      <c r="F15" s="58">
        <f>ROUND(SUM(F17:F400)/5280,2)</f>
        <v>0</v>
      </c>
      <c r="G15" s="58"/>
      <c r="H15" s="2"/>
      <c r="I15" s="168" t="s">
        <v>25</v>
      </c>
      <c r="J15" s="167"/>
      <c r="K15" s="167"/>
      <c r="L15" s="167"/>
      <c r="M15" s="58">
        <f>ROUND(SUM(M17:M400)/5280,2)</f>
        <v>0</v>
      </c>
      <c r="N15" s="58"/>
      <c r="O15" s="2"/>
    </row>
    <row r="16" spans="2:39" x14ac:dyDescent="0.25">
      <c r="B16" s="2"/>
      <c r="C16" s="57"/>
      <c r="D16" s="57"/>
      <c r="E16" s="2"/>
      <c r="F16" s="2"/>
      <c r="H16" s="2"/>
      <c r="I16" s="56"/>
      <c r="J16" s="55"/>
      <c r="K16" s="55"/>
      <c r="L16" s="2"/>
      <c r="M16" s="2"/>
      <c r="O16" s="2"/>
    </row>
    <row r="17" spans="2:41" ht="15" customHeight="1" x14ac:dyDescent="0.25">
      <c r="B17" s="16"/>
      <c r="C17" s="22"/>
      <c r="D17" s="22"/>
      <c r="E17" s="2"/>
      <c r="F17" s="17"/>
      <c r="G17" s="21"/>
      <c r="I17" s="20"/>
      <c r="J17" s="22" t="s">
        <v>122</v>
      </c>
      <c r="K17" s="22"/>
      <c r="L17" s="2"/>
      <c r="M17" s="17"/>
      <c r="N17" s="21"/>
    </row>
    <row r="18" spans="2:41" x14ac:dyDescent="0.25">
      <c r="B18" s="16"/>
      <c r="C18" s="22" t="s">
        <v>122</v>
      </c>
      <c r="D18" s="22"/>
      <c r="E18" s="2"/>
      <c r="F18" s="17"/>
      <c r="G18" s="21"/>
      <c r="I18" s="20"/>
      <c r="J18" s="22"/>
      <c r="K18" s="22"/>
      <c r="L18" s="2"/>
      <c r="M18" s="17"/>
      <c r="S18" s="169" t="s">
        <v>24</v>
      </c>
      <c r="T18" s="169"/>
      <c r="U18" s="169"/>
      <c r="V18" s="169"/>
      <c r="W18" s="169"/>
      <c r="X18" s="169"/>
      <c r="Y18" s="169"/>
    </row>
    <row r="19" spans="2:41" x14ac:dyDescent="0.25">
      <c r="B19" s="16"/>
      <c r="C19" s="22" t="s">
        <v>122</v>
      </c>
      <c r="D19" s="22"/>
      <c r="E19" s="2"/>
      <c r="F19" s="17"/>
      <c r="G19" s="21"/>
      <c r="H19" s="23"/>
      <c r="I19" s="115"/>
      <c r="J19" s="22"/>
      <c r="K19" s="22"/>
      <c r="L19" s="2"/>
      <c r="M19" s="17"/>
      <c r="O19" s="23"/>
      <c r="P19" s="115"/>
      <c r="S19" s="54" t="s">
        <v>23</v>
      </c>
      <c r="T19" s="54"/>
      <c r="U19" s="166">
        <f>ROUND(AC85,1)</f>
        <v>53.3</v>
      </c>
      <c r="V19" s="166"/>
      <c r="W19" s="166"/>
      <c r="X19" s="31"/>
      <c r="Y19" s="31"/>
    </row>
    <row r="20" spans="2:41" x14ac:dyDescent="0.25">
      <c r="C20" s="22"/>
      <c r="D20" s="22"/>
      <c r="E20" s="2"/>
      <c r="F20" s="17"/>
      <c r="G20" s="21"/>
      <c r="H20" s="116"/>
      <c r="I20" s="115"/>
      <c r="J20" s="22" t="s">
        <v>122</v>
      </c>
      <c r="K20" s="22"/>
      <c r="M20" s="17"/>
      <c r="O20" s="116"/>
      <c r="P20" s="115"/>
      <c r="S20" s="54" t="s">
        <v>22</v>
      </c>
      <c r="T20" s="54"/>
      <c r="U20" s="166">
        <f>ROUND(AC90,1)</f>
        <v>66.7</v>
      </c>
      <c r="V20" s="166"/>
      <c r="W20" s="166"/>
    </row>
    <row r="21" spans="2:41" x14ac:dyDescent="0.25">
      <c r="C21" s="22" t="s">
        <v>122</v>
      </c>
      <c r="D21" s="22"/>
      <c r="F21" s="17"/>
      <c r="G21" s="21"/>
      <c r="H21" s="116"/>
      <c r="I21" s="115"/>
      <c r="J21" s="22"/>
      <c r="K21" s="22"/>
      <c r="M21" s="17"/>
      <c r="O21" s="116"/>
      <c r="P21" s="115"/>
    </row>
    <row r="22" spans="2:41" x14ac:dyDescent="0.25">
      <c r="C22" s="22" t="s">
        <v>122</v>
      </c>
      <c r="D22" s="22"/>
      <c r="F22" s="17"/>
      <c r="G22" s="21"/>
      <c r="H22" s="116"/>
      <c r="I22" s="115"/>
      <c r="J22" s="22"/>
      <c r="K22" s="22"/>
      <c r="M22" s="17"/>
      <c r="O22" s="116"/>
      <c r="P22" s="115"/>
    </row>
    <row r="23" spans="2:41" x14ac:dyDescent="0.25">
      <c r="C23" s="22"/>
      <c r="D23" s="22"/>
      <c r="F23" s="17"/>
      <c r="G23" s="21"/>
      <c r="I23" s="20"/>
      <c r="J23" s="22" t="s">
        <v>122</v>
      </c>
      <c r="K23" s="22"/>
      <c r="M23" s="17"/>
    </row>
    <row r="24" spans="2:41" x14ac:dyDescent="0.25">
      <c r="C24" s="22" t="s">
        <v>122</v>
      </c>
      <c r="D24" s="22"/>
      <c r="F24" s="17"/>
      <c r="G24" s="21"/>
      <c r="I24" s="20"/>
      <c r="J24" s="22"/>
      <c r="K24" s="22"/>
      <c r="M24" s="17"/>
      <c r="AE24" s="54"/>
      <c r="AF24" s="54"/>
      <c r="AG24" s="160"/>
      <c r="AH24" s="160"/>
      <c r="AI24" s="160"/>
      <c r="AJ24" s="31"/>
      <c r="AK24" s="31"/>
      <c r="AL24" s="31"/>
      <c r="AM24" s="31"/>
      <c r="AN24" s="31"/>
      <c r="AO24" s="31"/>
    </row>
    <row r="25" spans="2:41" x14ac:dyDescent="0.25">
      <c r="C25" s="22"/>
      <c r="D25" s="22"/>
      <c r="F25" s="17"/>
      <c r="G25" s="21"/>
      <c r="I25" s="20"/>
      <c r="J25" s="22" t="s">
        <v>122</v>
      </c>
      <c r="K25" s="22"/>
      <c r="M25" s="17"/>
      <c r="P25" s="162"/>
      <c r="Q25" s="162"/>
      <c r="R25" s="162"/>
      <c r="S25" s="162"/>
      <c r="AE25" s="54"/>
      <c r="AF25" s="54"/>
      <c r="AG25" s="160"/>
      <c r="AH25" s="160"/>
      <c r="AI25" s="160"/>
      <c r="AJ25" s="31"/>
      <c r="AK25" s="31"/>
      <c r="AL25" s="31"/>
      <c r="AM25" s="31"/>
      <c r="AN25" s="31"/>
      <c r="AO25" s="31"/>
    </row>
    <row r="26" spans="2:41" x14ac:dyDescent="0.25">
      <c r="C26" s="22" t="s">
        <v>122</v>
      </c>
      <c r="D26" s="22"/>
      <c r="F26" s="17"/>
      <c r="G26" s="21"/>
      <c r="I26" s="20"/>
      <c r="J26" s="22"/>
      <c r="K26" s="22"/>
      <c r="M26" s="17"/>
      <c r="Q26" s="176"/>
      <c r="R26" s="176"/>
      <c r="S26" s="176"/>
      <c r="AE26" s="16"/>
      <c r="AF26" s="16"/>
      <c r="AH26" s="2"/>
      <c r="AI26" s="31"/>
      <c r="AJ26" s="31"/>
      <c r="AK26" s="31"/>
      <c r="AL26" s="31"/>
      <c r="AM26" s="31"/>
      <c r="AN26" s="31"/>
      <c r="AO26" s="31"/>
    </row>
    <row r="27" spans="2:41" x14ac:dyDescent="0.25">
      <c r="C27" s="22" t="s">
        <v>122</v>
      </c>
      <c r="D27" s="22"/>
      <c r="F27" s="17"/>
      <c r="G27" s="21"/>
      <c r="I27" s="20"/>
      <c r="J27" s="22"/>
      <c r="K27" s="22"/>
      <c r="M27" s="17"/>
      <c r="Q27" s="176"/>
      <c r="R27" s="176"/>
      <c r="S27" s="176"/>
    </row>
    <row r="28" spans="2:41" x14ac:dyDescent="0.25">
      <c r="C28" s="22"/>
      <c r="D28" s="22"/>
      <c r="F28" s="17"/>
      <c r="G28" s="21"/>
      <c r="I28" s="20"/>
      <c r="J28" s="22" t="s">
        <v>122</v>
      </c>
      <c r="K28" s="22"/>
      <c r="M28" s="17"/>
      <c r="Q28" s="176"/>
      <c r="R28" s="176"/>
      <c r="S28" s="176"/>
    </row>
    <row r="29" spans="2:41" x14ac:dyDescent="0.25">
      <c r="C29" s="22"/>
      <c r="D29" s="22"/>
      <c r="F29" s="17"/>
      <c r="G29" s="21"/>
      <c r="I29" s="20"/>
      <c r="J29" s="22" t="s">
        <v>122</v>
      </c>
      <c r="K29" s="22"/>
      <c r="M29" s="17"/>
    </row>
    <row r="30" spans="2:41" x14ac:dyDescent="0.25">
      <c r="C30" s="22"/>
      <c r="D30" s="22"/>
      <c r="F30" s="17"/>
      <c r="G30" s="21"/>
      <c r="I30" s="20"/>
      <c r="J30" s="22"/>
      <c r="K30" s="22"/>
      <c r="M30" s="17"/>
    </row>
    <row r="31" spans="2:41" x14ac:dyDescent="0.25">
      <c r="C31" s="22"/>
      <c r="D31" s="22"/>
      <c r="F31" s="17"/>
      <c r="G31" s="21"/>
      <c r="I31" s="20"/>
      <c r="J31" s="22"/>
      <c r="K31" s="22"/>
      <c r="M31" s="17"/>
    </row>
    <row r="32" spans="2:41" ht="15.75" thickBot="1" x14ac:dyDescent="0.3">
      <c r="C32" s="22"/>
      <c r="D32" s="22"/>
      <c r="F32" s="17"/>
      <c r="G32" s="21"/>
      <c r="I32" s="20"/>
      <c r="J32" s="22"/>
      <c r="K32" s="22"/>
      <c r="M32" s="17"/>
    </row>
    <row r="33" spans="3:27" x14ac:dyDescent="0.25">
      <c r="C33" s="22"/>
      <c r="D33" s="22"/>
      <c r="F33" s="17"/>
      <c r="G33" s="21"/>
      <c r="I33" s="20"/>
      <c r="J33" s="82"/>
      <c r="K33" s="22"/>
      <c r="M33" s="17"/>
      <c r="P33" s="43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1"/>
    </row>
    <row r="34" spans="3:27" x14ac:dyDescent="0.25">
      <c r="C34" s="22"/>
      <c r="D34" s="22"/>
      <c r="F34" s="17"/>
      <c r="G34" s="21"/>
      <c r="I34" s="20"/>
      <c r="J34" s="82"/>
      <c r="K34" s="22"/>
      <c r="M34" s="17"/>
      <c r="P34" s="34"/>
      <c r="Q34" s="47" t="s">
        <v>21</v>
      </c>
      <c r="R34" s="46" t="e">
        <f>U38/12</f>
        <v>#VALUE!</v>
      </c>
      <c r="AA34" s="40"/>
    </row>
    <row r="35" spans="3:27" x14ac:dyDescent="0.25">
      <c r="C35" s="22"/>
      <c r="D35" s="22"/>
      <c r="F35" s="17"/>
      <c r="G35" s="21"/>
      <c r="I35" s="20"/>
      <c r="J35" s="82"/>
      <c r="K35" s="22"/>
      <c r="M35" s="17"/>
      <c r="P35" s="34"/>
      <c r="Q35" s="45"/>
      <c r="R35" s="50" t="s">
        <v>9</v>
      </c>
      <c r="AA35" s="40"/>
    </row>
    <row r="36" spans="3:27" x14ac:dyDescent="0.25">
      <c r="C36" s="22"/>
      <c r="D36" s="22"/>
      <c r="F36" s="17"/>
      <c r="G36" s="21"/>
      <c r="I36" s="20"/>
      <c r="J36" s="82"/>
      <c r="K36" s="22"/>
      <c r="M36" s="17"/>
      <c r="P36" s="34"/>
      <c r="AA36" s="40"/>
    </row>
    <row r="37" spans="3:27" x14ac:dyDescent="0.25">
      <c r="C37" s="107"/>
      <c r="D37" s="107"/>
      <c r="F37" s="17"/>
      <c r="G37" s="21"/>
      <c r="I37" s="20"/>
      <c r="J37" s="22"/>
      <c r="K37" s="22"/>
      <c r="M37" s="17"/>
      <c r="P37" s="34"/>
      <c r="R37" s="53">
        <v>0.32400000000000001</v>
      </c>
      <c r="AA37" s="40"/>
    </row>
    <row r="38" spans="3:27" ht="15" customHeight="1" x14ac:dyDescent="0.25">
      <c r="C38" s="175"/>
      <c r="D38" s="175"/>
      <c r="F38" s="17"/>
      <c r="G38" s="21"/>
      <c r="I38" s="20"/>
      <c r="J38" s="22"/>
      <c r="K38" s="22"/>
      <c r="M38" s="17"/>
      <c r="P38" s="34"/>
      <c r="R38" s="2"/>
      <c r="U38" s="53" t="s">
        <v>41</v>
      </c>
      <c r="AA38" s="40"/>
    </row>
    <row r="39" spans="3:27" ht="15" customHeight="1" x14ac:dyDescent="0.25">
      <c r="C39" s="22"/>
      <c r="D39" s="22"/>
      <c r="F39" s="17"/>
      <c r="G39" s="21"/>
      <c r="I39" s="20"/>
      <c r="J39" s="22"/>
      <c r="K39" s="22"/>
      <c r="M39" s="17"/>
      <c r="P39" s="34"/>
      <c r="S39" s="2"/>
      <c r="AA39" s="40"/>
    </row>
    <row r="40" spans="3:27" x14ac:dyDescent="0.25">
      <c r="C40" s="22"/>
      <c r="D40" s="22"/>
      <c r="F40" s="17"/>
      <c r="G40" s="21"/>
      <c r="I40" s="20"/>
      <c r="J40" s="22"/>
      <c r="K40" s="22"/>
      <c r="M40" s="17"/>
      <c r="P40" s="34"/>
      <c r="AA40" s="40"/>
    </row>
    <row r="41" spans="3:27" x14ac:dyDescent="0.25">
      <c r="C41" s="22"/>
      <c r="D41" s="22"/>
      <c r="F41" s="17"/>
      <c r="G41" s="21"/>
      <c r="I41" s="20"/>
      <c r="J41" s="107"/>
      <c r="K41" s="107"/>
      <c r="M41" s="17"/>
      <c r="P41" s="34"/>
      <c r="AA41" s="40"/>
    </row>
    <row r="42" spans="3:27" x14ac:dyDescent="0.25">
      <c r="C42" s="22"/>
      <c r="D42" s="22"/>
      <c r="F42" s="17"/>
      <c r="G42" s="21"/>
      <c r="I42" s="20"/>
      <c r="J42" s="175"/>
      <c r="K42" s="175"/>
      <c r="M42" s="17"/>
      <c r="P42" s="34"/>
      <c r="S42" s="53">
        <v>0.248</v>
      </c>
      <c r="AA42" s="40"/>
    </row>
    <row r="43" spans="3:27" x14ac:dyDescent="0.25">
      <c r="C43" s="22"/>
      <c r="D43" s="22"/>
      <c r="F43" s="17"/>
      <c r="G43" s="21"/>
      <c r="I43" s="20"/>
      <c r="J43" s="175"/>
      <c r="K43" s="175"/>
      <c r="M43" s="17"/>
      <c r="P43" s="34"/>
      <c r="AA43" s="40"/>
    </row>
    <row r="44" spans="3:27" x14ac:dyDescent="0.25">
      <c r="C44" s="22"/>
      <c r="D44" s="22"/>
      <c r="F44" s="17"/>
      <c r="G44" s="21"/>
      <c r="I44" s="20"/>
      <c r="J44" s="22"/>
      <c r="K44" s="22"/>
      <c r="M44" s="17"/>
      <c r="P44" s="34"/>
      <c r="AA44" s="40"/>
    </row>
    <row r="45" spans="3:27" x14ac:dyDescent="0.25">
      <c r="C45" s="22"/>
      <c r="D45" s="22"/>
      <c r="F45" s="17"/>
      <c r="G45" s="21"/>
      <c r="I45" s="20"/>
      <c r="J45" s="22"/>
      <c r="K45" s="22"/>
      <c r="M45" s="17"/>
      <c r="P45" s="34"/>
      <c r="R45" s="47" t="s">
        <v>20</v>
      </c>
      <c r="S45" s="170" t="s">
        <v>9</v>
      </c>
      <c r="T45" s="171"/>
      <c r="AA45" s="40"/>
    </row>
    <row r="46" spans="3:27" x14ac:dyDescent="0.25">
      <c r="C46" s="22"/>
      <c r="D46" s="22"/>
      <c r="F46" s="17"/>
      <c r="G46" s="21"/>
      <c r="I46" s="20"/>
      <c r="J46" s="22"/>
      <c r="K46" s="22"/>
      <c r="M46" s="17"/>
      <c r="P46" s="34"/>
      <c r="R46" s="45"/>
      <c r="S46" s="172">
        <f>R37</f>
        <v>0.32400000000000001</v>
      </c>
      <c r="T46" s="173"/>
      <c r="AA46" s="40"/>
    </row>
    <row r="47" spans="3:27" ht="15.75" thickBot="1" x14ac:dyDescent="0.3">
      <c r="C47" s="22"/>
      <c r="D47" s="22"/>
      <c r="F47" s="17"/>
      <c r="G47" s="21"/>
      <c r="I47" s="20"/>
      <c r="J47" s="22"/>
      <c r="K47" s="22"/>
      <c r="M47" s="17"/>
      <c r="P47" s="28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44"/>
    </row>
    <row r="48" spans="3:27" x14ac:dyDescent="0.25">
      <c r="C48" s="22"/>
      <c r="D48" s="22"/>
      <c r="F48" s="17"/>
      <c r="G48" s="21"/>
      <c r="I48" s="20"/>
      <c r="J48" s="22"/>
      <c r="K48" s="22"/>
      <c r="M48" s="17"/>
      <c r="P48" s="34"/>
      <c r="AA48" s="40"/>
    </row>
    <row r="49" spans="3:36" x14ac:dyDescent="0.25">
      <c r="C49" s="22"/>
      <c r="D49" s="22"/>
      <c r="F49" s="17"/>
      <c r="G49" s="21"/>
      <c r="I49" s="20"/>
      <c r="J49" s="22"/>
      <c r="K49" s="22"/>
      <c r="M49" s="17"/>
      <c r="P49" s="34"/>
      <c r="Q49" s="37" t="s">
        <v>19</v>
      </c>
      <c r="R49" t="s">
        <v>14</v>
      </c>
      <c r="AA49" s="40"/>
    </row>
    <row r="50" spans="3:36" x14ac:dyDescent="0.25">
      <c r="C50" s="22"/>
      <c r="D50" s="22"/>
      <c r="F50" s="17"/>
      <c r="I50" s="20"/>
      <c r="J50" s="24"/>
      <c r="K50" s="22"/>
      <c r="M50" s="17"/>
      <c r="P50" s="34"/>
      <c r="AA50" s="40"/>
    </row>
    <row r="51" spans="3:36" x14ac:dyDescent="0.25">
      <c r="C51" s="22"/>
      <c r="D51" s="22"/>
      <c r="F51" s="17"/>
      <c r="G51" s="21"/>
      <c r="I51" s="20"/>
      <c r="J51" s="22"/>
      <c r="K51" s="22"/>
      <c r="M51" s="17"/>
      <c r="P51" s="34"/>
      <c r="R51" s="2" t="s">
        <v>11</v>
      </c>
      <c r="S51" s="2">
        <f>S42</f>
        <v>0.248</v>
      </c>
      <c r="T51" s="2" t="s">
        <v>9</v>
      </c>
      <c r="U51" s="2" t="e">
        <f>U38/12</f>
        <v>#VALUE!</v>
      </c>
      <c r="V51" s="32" t="s">
        <v>8</v>
      </c>
      <c r="W51" s="4" t="e">
        <f>(0.5*S42)*(U38/12)</f>
        <v>#VALUE!</v>
      </c>
      <c r="X51" s="4" t="s">
        <v>9</v>
      </c>
      <c r="Y51" s="39">
        <f>I5</f>
        <v>16.48</v>
      </c>
      <c r="Z51" s="30" t="s">
        <v>8</v>
      </c>
      <c r="AA51" s="52" t="e">
        <f>(W51*(Y51*5280))/27</f>
        <v>#VALUE!</v>
      </c>
      <c r="AB51" s="4"/>
      <c r="AC51" s="4"/>
      <c r="AD51" s="4"/>
      <c r="AE51" s="4"/>
      <c r="AF51" s="4"/>
    </row>
    <row r="52" spans="3:36" ht="15.75" thickBot="1" x14ac:dyDescent="0.3">
      <c r="C52" s="22"/>
      <c r="D52" s="22"/>
      <c r="F52" s="17"/>
      <c r="G52" s="21"/>
      <c r="I52" s="20"/>
      <c r="J52" s="22"/>
      <c r="K52" s="22"/>
      <c r="M52" s="17"/>
      <c r="P52" s="28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44"/>
      <c r="AE52" s="2"/>
      <c r="AF52" s="2"/>
      <c r="AG52" s="2"/>
      <c r="AH52" s="2"/>
      <c r="AI52" s="2"/>
      <c r="AJ52" s="2"/>
    </row>
    <row r="53" spans="3:36" ht="15.75" customHeight="1" thickBot="1" x14ac:dyDescent="0.3">
      <c r="C53" s="22"/>
      <c r="D53" s="22"/>
      <c r="F53" s="17"/>
      <c r="G53" s="21"/>
      <c r="I53" s="20"/>
      <c r="J53" s="24"/>
      <c r="K53" s="22"/>
      <c r="M53" s="17"/>
    </row>
    <row r="54" spans="3:36" x14ac:dyDescent="0.25">
      <c r="C54" s="22"/>
      <c r="D54" s="22"/>
      <c r="F54" s="17"/>
      <c r="G54" s="21"/>
      <c r="I54" s="20"/>
      <c r="J54" s="22"/>
      <c r="K54" s="22"/>
      <c r="M54" s="17"/>
      <c r="N54" s="21"/>
      <c r="P54" s="43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1"/>
    </row>
    <row r="55" spans="3:36" x14ac:dyDescent="0.25">
      <c r="C55" s="24"/>
      <c r="D55" s="22"/>
      <c r="F55" s="17"/>
      <c r="G55" s="21"/>
      <c r="I55" s="20"/>
      <c r="J55" s="22"/>
      <c r="K55" s="22"/>
      <c r="M55" s="17"/>
      <c r="N55" s="21"/>
      <c r="P55" s="34"/>
      <c r="U55" s="47" t="s">
        <v>18</v>
      </c>
      <c r="V55" s="46" t="s">
        <v>9</v>
      </c>
      <c r="AC55" s="40"/>
    </row>
    <row r="56" spans="3:36" x14ac:dyDescent="0.25">
      <c r="C56" s="22"/>
      <c r="D56" s="22"/>
      <c r="F56" s="17"/>
      <c r="G56" s="21"/>
      <c r="I56" s="20"/>
      <c r="J56" s="22"/>
      <c r="K56" s="22"/>
      <c r="M56" s="17"/>
      <c r="N56" s="21"/>
      <c r="P56" s="34"/>
      <c r="U56" s="45"/>
      <c r="V56" s="46">
        <f>(Y59/12)</f>
        <v>8.3333333333333329E-2</v>
      </c>
      <c r="AC56" s="40"/>
    </row>
    <row r="57" spans="3:36" x14ac:dyDescent="0.25">
      <c r="C57" s="22"/>
      <c r="D57" s="22"/>
      <c r="F57" s="17"/>
      <c r="G57" s="21"/>
      <c r="I57" s="20"/>
      <c r="J57" s="22"/>
      <c r="K57" s="22"/>
      <c r="M57" s="17"/>
      <c r="P57" s="34"/>
      <c r="Q57" s="47" t="s">
        <v>17</v>
      </c>
      <c r="R57" s="46">
        <f>(Y59+Y68)/12</f>
        <v>0.25</v>
      </c>
      <c r="AC57" s="40"/>
    </row>
    <row r="58" spans="3:36" x14ac:dyDescent="0.25">
      <c r="C58" s="22"/>
      <c r="D58" s="22"/>
      <c r="F58" s="17"/>
      <c r="G58" s="21"/>
      <c r="I58" s="20"/>
      <c r="J58" s="22"/>
      <c r="K58" s="22"/>
      <c r="M58" s="17"/>
      <c r="P58" s="34"/>
      <c r="Q58" s="45"/>
      <c r="R58" s="50" t="s">
        <v>9</v>
      </c>
      <c r="AC58" s="40"/>
    </row>
    <row r="59" spans="3:36" x14ac:dyDescent="0.25">
      <c r="C59" s="22"/>
      <c r="D59" s="22"/>
      <c r="F59" s="17"/>
      <c r="G59" s="21"/>
      <c r="I59" s="20"/>
      <c r="J59" s="22"/>
      <c r="K59" s="22"/>
      <c r="M59" s="17"/>
      <c r="P59" s="34"/>
      <c r="Y59" s="51">
        <v>1</v>
      </c>
      <c r="AC59" s="40"/>
    </row>
    <row r="60" spans="3:36" ht="15" customHeight="1" x14ac:dyDescent="0.25">
      <c r="C60" s="22"/>
      <c r="D60" s="22"/>
      <c r="F60" s="17"/>
      <c r="G60" s="21"/>
      <c r="I60" s="20"/>
      <c r="J60" s="22"/>
      <c r="K60" s="22"/>
      <c r="M60" s="17"/>
      <c r="P60" s="34"/>
      <c r="AC60" s="40"/>
    </row>
    <row r="61" spans="3:36" x14ac:dyDescent="0.25">
      <c r="C61" s="24"/>
      <c r="D61" s="22"/>
      <c r="F61" s="17"/>
      <c r="G61" s="21"/>
      <c r="I61" s="20"/>
      <c r="J61" s="24"/>
      <c r="K61" s="22"/>
      <c r="M61" s="17"/>
      <c r="P61" s="34"/>
      <c r="S61" s="48">
        <f>R57/SIN(RADIANS(40))</f>
        <v>0.38893095671510314</v>
      </c>
      <c r="AC61" s="40"/>
    </row>
    <row r="62" spans="3:36" x14ac:dyDescent="0.25">
      <c r="C62" s="22"/>
      <c r="D62" s="22"/>
      <c r="F62" s="17"/>
      <c r="G62" s="21"/>
      <c r="I62" s="20"/>
      <c r="J62" s="22"/>
      <c r="K62" s="22"/>
      <c r="M62" s="17"/>
      <c r="P62" s="34"/>
      <c r="V62" s="48">
        <f>V56*COS(RADIANS(40))</f>
        <v>6.3837036926581492E-2</v>
      </c>
      <c r="AC62" s="40"/>
    </row>
    <row r="63" spans="3:36" x14ac:dyDescent="0.25">
      <c r="C63" s="22"/>
      <c r="D63" s="22"/>
      <c r="F63" s="17"/>
      <c r="G63" s="21"/>
      <c r="I63" s="20"/>
      <c r="J63" s="22"/>
      <c r="K63" s="22"/>
      <c r="M63" s="17"/>
      <c r="P63" s="34"/>
      <c r="AC63" s="40"/>
    </row>
    <row r="64" spans="3:36" x14ac:dyDescent="0.25">
      <c r="C64" s="22"/>
      <c r="D64" s="22"/>
      <c r="F64" s="17"/>
      <c r="G64" s="21"/>
      <c r="I64" s="20"/>
      <c r="J64" s="22"/>
      <c r="K64" s="22"/>
      <c r="M64" s="17"/>
      <c r="P64" s="34"/>
      <c r="AC64" s="40"/>
    </row>
    <row r="65" spans="3:29" x14ac:dyDescent="0.25">
      <c r="C65" s="22"/>
      <c r="D65" s="22"/>
      <c r="F65" s="17"/>
      <c r="G65" s="21"/>
      <c r="I65" s="20"/>
      <c r="J65" s="22"/>
      <c r="K65" s="22"/>
      <c r="M65" s="17"/>
      <c r="P65" s="34"/>
      <c r="AC65" s="40"/>
    </row>
    <row r="66" spans="3:29" x14ac:dyDescent="0.25">
      <c r="C66" s="22"/>
      <c r="D66" s="22"/>
      <c r="F66" s="17"/>
      <c r="G66" s="21"/>
      <c r="I66" s="20"/>
      <c r="J66" s="22"/>
      <c r="K66" s="22"/>
      <c r="M66" s="17"/>
      <c r="P66" s="34"/>
      <c r="V66" s="48">
        <f>T68/SIN(RADIANS(40))</f>
        <v>0.25928730447673543</v>
      </c>
      <c r="AC66" s="40"/>
    </row>
    <row r="67" spans="3:29" x14ac:dyDescent="0.25">
      <c r="C67" s="22"/>
      <c r="D67" s="22"/>
      <c r="F67" s="17"/>
      <c r="G67" s="21"/>
      <c r="I67" s="20"/>
      <c r="J67" s="22"/>
      <c r="K67" s="22"/>
      <c r="M67" s="17"/>
      <c r="P67" s="34"/>
      <c r="AC67" s="40"/>
    </row>
    <row r="68" spans="3:29" x14ac:dyDescent="0.25">
      <c r="C68" s="22"/>
      <c r="D68" s="22"/>
      <c r="F68" s="17"/>
      <c r="G68" s="21"/>
      <c r="I68" s="20"/>
      <c r="J68" s="22"/>
      <c r="K68" s="22"/>
      <c r="M68" s="17"/>
      <c r="P68" s="34"/>
      <c r="S68" s="47" t="s">
        <v>17</v>
      </c>
      <c r="T68" s="46">
        <f>Y68/12</f>
        <v>0.16666666666666666</v>
      </c>
      <c r="Y68" s="51">
        <v>2</v>
      </c>
      <c r="AC68" s="40"/>
    </row>
    <row r="69" spans="3:29" x14ac:dyDescent="0.25">
      <c r="C69" s="22"/>
      <c r="D69" s="22"/>
      <c r="F69" s="17"/>
      <c r="G69" s="21"/>
      <c r="I69" s="20"/>
      <c r="J69" s="22"/>
      <c r="K69" s="22"/>
      <c r="M69" s="17"/>
      <c r="P69" s="34"/>
      <c r="S69" s="45"/>
      <c r="T69" s="50" t="s">
        <v>9</v>
      </c>
      <c r="AC69" s="40"/>
    </row>
    <row r="70" spans="3:29" ht="15" customHeight="1" x14ac:dyDescent="0.25">
      <c r="C70" s="22"/>
      <c r="D70" s="22"/>
      <c r="F70" s="17"/>
      <c r="G70" s="21"/>
      <c r="I70" s="20"/>
      <c r="J70" s="22"/>
      <c r="K70" s="22"/>
      <c r="M70" s="17"/>
      <c r="N70" s="21"/>
      <c r="P70" s="34"/>
      <c r="AC70" s="40"/>
    </row>
    <row r="71" spans="3:29" x14ac:dyDescent="0.25">
      <c r="C71" s="22"/>
      <c r="D71" s="22"/>
      <c r="F71" s="17"/>
      <c r="G71" s="21"/>
      <c r="I71" s="20"/>
      <c r="J71" s="22"/>
      <c r="K71" s="22"/>
      <c r="M71" s="17"/>
      <c r="P71" s="34"/>
      <c r="AC71" s="40"/>
    </row>
    <row r="72" spans="3:29" x14ac:dyDescent="0.25">
      <c r="C72" s="22"/>
      <c r="D72" s="22"/>
      <c r="F72" s="17"/>
      <c r="G72" s="21"/>
      <c r="I72" s="20"/>
      <c r="J72" s="22"/>
      <c r="K72" s="22"/>
      <c r="M72" s="17"/>
      <c r="P72" s="34"/>
      <c r="AC72" s="40"/>
    </row>
    <row r="73" spans="3:29" x14ac:dyDescent="0.25">
      <c r="C73" s="22"/>
      <c r="D73" s="22"/>
      <c r="F73" s="17"/>
      <c r="G73" s="21"/>
      <c r="I73" s="20"/>
      <c r="J73" s="22"/>
      <c r="K73" s="22"/>
      <c r="M73" s="17"/>
      <c r="P73" s="34"/>
      <c r="AC73" s="40"/>
    </row>
    <row r="74" spans="3:29" x14ac:dyDescent="0.25">
      <c r="C74" s="22"/>
      <c r="D74" s="22"/>
      <c r="F74" s="17"/>
      <c r="G74" s="21"/>
      <c r="I74" s="20"/>
      <c r="J74" s="24"/>
      <c r="K74" s="22"/>
      <c r="M74" s="17"/>
      <c r="P74" s="34"/>
      <c r="Q74" s="49">
        <f>V74</f>
        <v>0.19862559876570168</v>
      </c>
      <c r="V74" s="48">
        <f>W79*COS(RADIANS(40))</f>
        <v>0.19862559876570168</v>
      </c>
      <c r="AC74" s="40"/>
    </row>
    <row r="75" spans="3:29" x14ac:dyDescent="0.25">
      <c r="C75" s="22"/>
      <c r="D75" s="22"/>
      <c r="F75" s="17"/>
      <c r="G75" s="21"/>
      <c r="I75" s="20"/>
      <c r="J75" s="22"/>
      <c r="K75" s="22"/>
      <c r="M75" s="17"/>
      <c r="P75" s="34"/>
      <c r="AC75" s="40"/>
    </row>
    <row r="76" spans="3:29" x14ac:dyDescent="0.25">
      <c r="C76" s="24"/>
      <c r="D76" s="22"/>
      <c r="F76" s="17"/>
      <c r="G76" s="21"/>
      <c r="I76" s="20"/>
      <c r="J76" s="24"/>
      <c r="K76" s="22"/>
      <c r="M76" s="17"/>
      <c r="P76" s="34"/>
      <c r="T76" s="48">
        <f>R79*COS(RADIANS(40))</f>
        <v>0.29793839814855255</v>
      </c>
      <c r="AC76" s="40"/>
    </row>
    <row r="77" spans="3:29" x14ac:dyDescent="0.25">
      <c r="C77" s="22"/>
      <c r="D77" s="22"/>
      <c r="F77" s="17"/>
      <c r="G77" s="21"/>
      <c r="I77" s="20"/>
      <c r="J77" s="22"/>
      <c r="K77" s="22"/>
      <c r="M77" s="17"/>
      <c r="P77" s="34"/>
      <c r="AC77" s="40"/>
    </row>
    <row r="78" spans="3:29" x14ac:dyDescent="0.25">
      <c r="C78" s="22"/>
      <c r="D78" s="22"/>
      <c r="F78" s="17"/>
      <c r="G78" s="21"/>
      <c r="I78" s="20"/>
      <c r="J78" s="22"/>
      <c r="K78" s="22"/>
      <c r="M78" s="17"/>
      <c r="P78" s="34"/>
      <c r="Q78" s="47" t="s">
        <v>16</v>
      </c>
      <c r="R78" s="46" t="s">
        <v>9</v>
      </c>
      <c r="S78" s="32"/>
      <c r="V78" s="47" t="s">
        <v>16</v>
      </c>
      <c r="W78" s="170" t="s">
        <v>9</v>
      </c>
      <c r="X78" s="171"/>
      <c r="AC78" s="40"/>
    </row>
    <row r="79" spans="3:29" x14ac:dyDescent="0.25">
      <c r="C79" s="22"/>
      <c r="D79" s="22"/>
      <c r="F79" s="17"/>
      <c r="G79" s="21"/>
      <c r="I79" s="20"/>
      <c r="J79" s="22"/>
      <c r="K79" s="22"/>
      <c r="M79" s="17"/>
      <c r="P79" s="34"/>
      <c r="Q79" s="45"/>
      <c r="R79" s="46">
        <f>S61</f>
        <v>0.38893095671510314</v>
      </c>
      <c r="V79" s="45"/>
      <c r="W79" s="174">
        <f>V66</f>
        <v>0.25928730447673543</v>
      </c>
      <c r="X79" s="173"/>
      <c r="AC79" s="40"/>
    </row>
    <row r="80" spans="3:29" x14ac:dyDescent="0.25">
      <c r="C80" s="22"/>
      <c r="D80" s="22"/>
      <c r="F80" s="17"/>
      <c r="G80" s="21"/>
      <c r="I80" s="20"/>
      <c r="J80" s="22"/>
      <c r="K80" s="22"/>
      <c r="M80" s="17"/>
      <c r="P80" s="34"/>
      <c r="AC80" s="40"/>
    </row>
    <row r="81" spans="3:30" ht="15.75" thickBot="1" x14ac:dyDescent="0.3">
      <c r="C81" s="22"/>
      <c r="D81" s="22"/>
      <c r="F81" s="17"/>
      <c r="G81" s="21"/>
      <c r="I81" s="20"/>
      <c r="J81" s="24"/>
      <c r="K81" s="22"/>
      <c r="M81" s="17"/>
      <c r="P81" s="28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44"/>
    </row>
    <row r="82" spans="3:30" x14ac:dyDescent="0.25">
      <c r="C82" s="22"/>
      <c r="D82" s="22"/>
      <c r="F82" s="17"/>
      <c r="G82" s="21"/>
      <c r="I82" s="20"/>
      <c r="J82" s="22"/>
      <c r="K82" s="22"/>
      <c r="M82" s="17"/>
      <c r="P82" s="43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1"/>
    </row>
    <row r="83" spans="3:30" x14ac:dyDescent="0.25">
      <c r="C83" s="22"/>
      <c r="D83" s="22"/>
      <c r="F83" s="17"/>
      <c r="G83" s="21"/>
      <c r="I83" s="20"/>
      <c r="J83" s="22"/>
      <c r="K83" s="22"/>
      <c r="M83" s="17"/>
      <c r="P83" s="34"/>
      <c r="Q83" s="37" t="s">
        <v>15</v>
      </c>
      <c r="T83" t="s">
        <v>14</v>
      </c>
      <c r="AC83" s="40"/>
    </row>
    <row r="84" spans="3:30" x14ac:dyDescent="0.25">
      <c r="C84" s="22"/>
      <c r="D84" s="22"/>
      <c r="F84" s="17"/>
      <c r="G84" s="21"/>
      <c r="I84" s="20"/>
      <c r="J84" s="22"/>
      <c r="K84" s="22"/>
      <c r="M84" s="17"/>
      <c r="P84" s="34"/>
      <c r="Q84" s="37"/>
      <c r="AC84" s="40"/>
    </row>
    <row r="85" spans="3:30" x14ac:dyDescent="0.25">
      <c r="C85" s="22"/>
      <c r="D85" s="22"/>
      <c r="F85" s="17"/>
      <c r="G85" s="21"/>
      <c r="I85" s="20"/>
      <c r="J85" s="22"/>
      <c r="K85" s="22"/>
      <c r="M85" s="17"/>
      <c r="P85" s="34"/>
      <c r="Q85" s="37"/>
      <c r="R85" s="2"/>
      <c r="S85" s="33"/>
      <c r="T85" s="2" t="s">
        <v>11</v>
      </c>
      <c r="U85" s="33">
        <f>V74</f>
        <v>0.19862559876570168</v>
      </c>
      <c r="V85" s="2" t="s">
        <v>9</v>
      </c>
      <c r="W85" s="2">
        <f>(Y68/12)</f>
        <v>0.16666666666666666</v>
      </c>
      <c r="X85" s="32" t="s">
        <v>8</v>
      </c>
      <c r="Y85" s="4">
        <f>(0.5*V74)*(Y68/12)</f>
        <v>1.6552133230475139E-2</v>
      </c>
      <c r="Z85" s="4" t="s">
        <v>9</v>
      </c>
      <c r="AA85" s="39">
        <f>I5</f>
        <v>16.48</v>
      </c>
      <c r="AB85" s="30" t="s">
        <v>8</v>
      </c>
      <c r="AC85" s="38">
        <f>(Y85*(AA85*5280))/27</f>
        <v>53.343479324809486</v>
      </c>
      <c r="AD85" s="2"/>
    </row>
    <row r="86" spans="3:30" x14ac:dyDescent="0.25">
      <c r="C86" s="22"/>
      <c r="D86" s="22"/>
      <c r="F86" s="17"/>
      <c r="G86" s="21"/>
      <c r="I86" s="20"/>
      <c r="J86" s="22"/>
      <c r="K86" s="22"/>
      <c r="M86" s="17"/>
      <c r="P86" s="34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35"/>
      <c r="AD86" s="2"/>
    </row>
    <row r="87" spans="3:30" x14ac:dyDescent="0.25">
      <c r="C87" s="22"/>
      <c r="D87" s="22"/>
      <c r="F87" s="17"/>
      <c r="G87" s="21"/>
      <c r="I87" s="20"/>
      <c r="J87" s="22"/>
      <c r="K87" s="22"/>
      <c r="M87" s="17"/>
      <c r="P87" s="34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35"/>
      <c r="AD87" s="2"/>
    </row>
    <row r="88" spans="3:30" ht="18" x14ac:dyDescent="0.35">
      <c r="C88" s="24"/>
      <c r="D88" s="22"/>
      <c r="F88" s="17"/>
      <c r="G88" s="21"/>
      <c r="I88" s="20"/>
      <c r="J88" s="22"/>
      <c r="K88" s="22"/>
      <c r="M88" s="17"/>
      <c r="P88" s="34"/>
      <c r="Q88" s="37" t="s">
        <v>13</v>
      </c>
      <c r="R88" s="2"/>
      <c r="S88" s="2"/>
      <c r="T88" s="36" t="s">
        <v>12</v>
      </c>
      <c r="U88" s="2"/>
      <c r="V88" s="2"/>
      <c r="W88" s="2"/>
      <c r="X88" s="2"/>
      <c r="Y88" s="2"/>
      <c r="Z88" s="2"/>
      <c r="AA88" s="2"/>
      <c r="AB88" s="2"/>
      <c r="AC88" s="35"/>
      <c r="AD88" s="2"/>
    </row>
    <row r="89" spans="3:30" x14ac:dyDescent="0.25">
      <c r="C89" s="22"/>
      <c r="D89" s="22"/>
      <c r="F89" s="17"/>
      <c r="G89" s="21"/>
      <c r="I89" s="20"/>
      <c r="J89" s="22"/>
      <c r="K89" s="22"/>
      <c r="M89" s="17"/>
      <c r="P89" s="34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35"/>
      <c r="AD89" s="2"/>
    </row>
    <row r="90" spans="3:30" ht="15" customHeight="1" x14ac:dyDescent="0.25">
      <c r="C90" s="22"/>
      <c r="D90" s="22"/>
      <c r="F90" s="17"/>
      <c r="G90" s="21"/>
      <c r="I90" s="20"/>
      <c r="J90" s="22"/>
      <c r="K90" s="22"/>
      <c r="M90" s="17"/>
      <c r="P90" s="34"/>
      <c r="R90" s="2"/>
      <c r="S90" s="2"/>
      <c r="T90" s="2" t="s">
        <v>11</v>
      </c>
      <c r="U90" s="33">
        <f>S61</f>
        <v>0.38893095671510314</v>
      </c>
      <c r="V90" s="2" t="s">
        <v>10</v>
      </c>
      <c r="W90" s="33">
        <f>V66</f>
        <v>0.25928730447673543</v>
      </c>
      <c r="X90" s="2" t="s">
        <v>9</v>
      </c>
      <c r="Y90" s="33">
        <f>V62</f>
        <v>6.3837036926581492E-2</v>
      </c>
      <c r="Z90" s="32" t="s">
        <v>8</v>
      </c>
      <c r="AA90" s="31">
        <f>I5</f>
        <v>16.48</v>
      </c>
      <c r="AB90" s="30" t="s">
        <v>8</v>
      </c>
      <c r="AC90" s="29">
        <f>((0.5*(S61+V66)*V62)*(AA90*5280))/27</f>
        <v>66.679349156011853</v>
      </c>
      <c r="AD90" s="2"/>
    </row>
    <row r="91" spans="3:30" ht="15.75" thickBot="1" x14ac:dyDescent="0.3">
      <c r="C91" s="22"/>
      <c r="D91" s="22"/>
      <c r="F91" s="17"/>
      <c r="G91" s="21"/>
      <c r="I91" s="20"/>
      <c r="J91" s="24"/>
      <c r="K91" s="22"/>
      <c r="M91" s="17"/>
      <c r="P91" s="28"/>
      <c r="Q91" s="27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5"/>
      <c r="AD91" s="2"/>
    </row>
    <row r="92" spans="3:30" x14ac:dyDescent="0.25">
      <c r="C92" s="24"/>
      <c r="D92" s="22"/>
      <c r="F92" s="17"/>
      <c r="G92" s="21"/>
      <c r="I92" s="20"/>
      <c r="J92" s="22"/>
      <c r="K92" s="22"/>
      <c r="M92" s="17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3:30" x14ac:dyDescent="0.25">
      <c r="C93" s="22"/>
      <c r="D93" s="22"/>
      <c r="F93" s="17"/>
      <c r="G93" s="21"/>
      <c r="I93" s="20"/>
      <c r="J93" s="22"/>
      <c r="K93" s="22"/>
      <c r="M93" s="17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3:30" x14ac:dyDescent="0.25">
      <c r="C94" s="22"/>
      <c r="D94" s="22"/>
      <c r="F94" s="17"/>
      <c r="G94" s="21"/>
      <c r="I94" s="20"/>
      <c r="J94" s="22"/>
      <c r="K94" s="22"/>
      <c r="M94" s="17"/>
      <c r="N94" s="21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3:30" x14ac:dyDescent="0.25">
      <c r="C95" s="22"/>
      <c r="D95" s="22"/>
      <c r="F95" s="17"/>
      <c r="G95" s="21"/>
      <c r="I95" s="20"/>
      <c r="J95" s="22"/>
      <c r="K95" s="22"/>
      <c r="M95" s="17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3:30" x14ac:dyDescent="0.25">
      <c r="C96" s="22"/>
      <c r="D96" s="22"/>
      <c r="F96" s="17"/>
      <c r="G96" s="21"/>
      <c r="I96" s="20"/>
      <c r="J96" s="22"/>
      <c r="K96" s="22"/>
      <c r="M96" s="17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3:25" x14ac:dyDescent="0.25">
      <c r="C97" s="22"/>
      <c r="D97" s="22"/>
      <c r="F97" s="17"/>
      <c r="G97" s="21"/>
      <c r="I97" s="20"/>
      <c r="J97" s="22"/>
      <c r="K97" s="22"/>
      <c r="M97" s="17"/>
    </row>
    <row r="98" spans="3:25" ht="15" customHeight="1" x14ac:dyDescent="0.25">
      <c r="C98" s="22"/>
      <c r="D98" s="22"/>
      <c r="F98" s="17"/>
      <c r="G98" s="21"/>
      <c r="I98" s="20"/>
      <c r="J98" s="22"/>
      <c r="K98" s="22"/>
      <c r="M98" s="17"/>
    </row>
    <row r="99" spans="3:25" x14ac:dyDescent="0.25">
      <c r="C99" s="22"/>
      <c r="D99" s="22"/>
      <c r="F99" s="17"/>
      <c r="G99" s="21"/>
      <c r="I99" s="20"/>
      <c r="J99" s="22"/>
      <c r="K99" s="22"/>
      <c r="M99" s="17"/>
    </row>
    <row r="100" spans="3:25" x14ac:dyDescent="0.25">
      <c r="C100" s="22"/>
      <c r="D100" s="22"/>
      <c r="F100" s="17"/>
      <c r="G100" s="21"/>
      <c r="I100" s="20"/>
      <c r="J100" s="22"/>
      <c r="K100" s="22"/>
      <c r="M100" s="17"/>
      <c r="Q100" s="23"/>
      <c r="S100" s="23"/>
    </row>
    <row r="101" spans="3:25" x14ac:dyDescent="0.25">
      <c r="C101" s="22"/>
      <c r="D101" s="22"/>
      <c r="F101" s="17"/>
      <c r="G101" s="21"/>
      <c r="I101" s="20"/>
      <c r="J101" s="22"/>
      <c r="K101" s="22"/>
      <c r="M101" s="17"/>
      <c r="U101" s="23"/>
      <c r="V101" s="23"/>
      <c r="Y101" s="23"/>
    </row>
    <row r="102" spans="3:25" x14ac:dyDescent="0.25">
      <c r="C102" s="24"/>
      <c r="D102" s="22"/>
      <c r="F102" s="17"/>
      <c r="G102" s="21"/>
      <c r="I102" s="20"/>
      <c r="J102" s="22"/>
      <c r="K102" s="22"/>
      <c r="M102" s="17"/>
    </row>
    <row r="103" spans="3:25" x14ac:dyDescent="0.25">
      <c r="C103" s="22"/>
      <c r="D103" s="22"/>
      <c r="F103" s="17"/>
      <c r="G103" s="21"/>
      <c r="I103" s="20"/>
      <c r="J103" s="22"/>
      <c r="K103" s="22"/>
      <c r="M103" s="17"/>
      <c r="Y103" s="23"/>
    </row>
    <row r="104" spans="3:25" x14ac:dyDescent="0.25">
      <c r="C104" s="22"/>
      <c r="D104" s="22"/>
      <c r="F104" s="17"/>
      <c r="G104" s="21"/>
      <c r="I104" s="20"/>
      <c r="J104" s="22"/>
      <c r="K104" s="22"/>
      <c r="M104" s="17"/>
    </row>
    <row r="105" spans="3:25" x14ac:dyDescent="0.25">
      <c r="C105" s="22"/>
      <c r="D105" s="22"/>
      <c r="F105" s="17"/>
      <c r="G105" s="21"/>
      <c r="I105" s="20"/>
      <c r="J105" s="22"/>
      <c r="K105" s="22"/>
      <c r="M105" s="17"/>
    </row>
    <row r="106" spans="3:25" x14ac:dyDescent="0.25">
      <c r="C106" s="22"/>
      <c r="D106" s="22"/>
      <c r="F106" s="17"/>
      <c r="G106" s="21"/>
      <c r="I106" s="20"/>
      <c r="J106" s="22"/>
      <c r="K106" s="22"/>
      <c r="M106" s="17"/>
    </row>
    <row r="107" spans="3:25" x14ac:dyDescent="0.25">
      <c r="C107" s="22"/>
      <c r="D107" s="22"/>
      <c r="F107" s="17"/>
      <c r="G107" s="21"/>
      <c r="I107" s="20"/>
      <c r="J107" s="22"/>
      <c r="K107" s="22"/>
      <c r="M107" s="17"/>
    </row>
    <row r="108" spans="3:25" x14ac:dyDescent="0.25">
      <c r="C108" s="22"/>
      <c r="D108" s="22"/>
      <c r="F108" s="17"/>
      <c r="G108" s="21"/>
      <c r="I108" s="20"/>
      <c r="J108" s="22"/>
      <c r="K108" s="22"/>
      <c r="M108" s="17"/>
    </row>
    <row r="109" spans="3:25" ht="15" customHeight="1" x14ac:dyDescent="0.25">
      <c r="C109" s="22"/>
      <c r="D109" s="22"/>
      <c r="F109" s="17"/>
      <c r="G109" s="21"/>
      <c r="I109" s="20"/>
      <c r="J109" s="22"/>
      <c r="K109" s="22"/>
      <c r="M109" s="17"/>
    </row>
    <row r="110" spans="3:25" ht="14.25" customHeight="1" x14ac:dyDescent="0.25">
      <c r="C110" s="22"/>
      <c r="D110" s="22"/>
      <c r="F110" s="17"/>
      <c r="G110" s="21"/>
      <c r="I110" s="20"/>
      <c r="J110" s="22"/>
      <c r="K110" s="22"/>
      <c r="M110" s="17"/>
    </row>
    <row r="111" spans="3:25" ht="15" customHeight="1" x14ac:dyDescent="0.25">
      <c r="C111" s="22"/>
      <c r="D111" s="22"/>
      <c r="F111" s="17"/>
      <c r="G111" s="21"/>
      <c r="I111" s="20"/>
      <c r="J111" s="22"/>
      <c r="K111" s="22"/>
      <c r="M111" s="17"/>
    </row>
    <row r="112" spans="3:25" x14ac:dyDescent="0.25">
      <c r="C112" s="22"/>
      <c r="D112" s="22"/>
      <c r="F112" s="17"/>
      <c r="G112" s="21"/>
      <c r="I112" s="20"/>
      <c r="J112" s="22"/>
      <c r="K112" s="22"/>
      <c r="M112" s="17"/>
    </row>
    <row r="113" spans="3:13" x14ac:dyDescent="0.25">
      <c r="C113" s="22"/>
      <c r="D113" s="22"/>
      <c r="F113" s="17"/>
      <c r="G113" s="21"/>
      <c r="I113" s="20"/>
      <c r="J113" s="22"/>
      <c r="K113" s="22"/>
      <c r="M113" s="17"/>
    </row>
    <row r="114" spans="3:13" x14ac:dyDescent="0.25">
      <c r="C114" s="22"/>
      <c r="D114" s="22"/>
      <c r="F114" s="17"/>
      <c r="G114" s="21"/>
      <c r="I114" s="20"/>
      <c r="J114" s="22"/>
      <c r="K114" s="22"/>
      <c r="M114" s="17"/>
    </row>
    <row r="115" spans="3:13" x14ac:dyDescent="0.25">
      <c r="C115" s="22"/>
      <c r="D115" s="22"/>
      <c r="F115" s="17"/>
      <c r="G115" s="21"/>
      <c r="I115" s="20"/>
      <c r="J115" s="22"/>
      <c r="K115" s="22"/>
      <c r="M115" s="17"/>
    </row>
    <row r="116" spans="3:13" x14ac:dyDescent="0.25">
      <c r="C116" s="22"/>
      <c r="D116" s="22"/>
      <c r="F116" s="17"/>
      <c r="G116" s="21"/>
      <c r="I116" s="20"/>
      <c r="J116" s="22"/>
      <c r="K116" s="22"/>
      <c r="M116" s="17"/>
    </row>
    <row r="117" spans="3:13" x14ac:dyDescent="0.25">
      <c r="C117" s="22"/>
      <c r="D117" s="22"/>
      <c r="F117" s="17"/>
      <c r="G117" s="21"/>
      <c r="I117" s="20"/>
      <c r="J117" s="22"/>
      <c r="K117" s="22"/>
      <c r="M117" s="17"/>
    </row>
    <row r="118" spans="3:13" x14ac:dyDescent="0.25">
      <c r="C118" s="22"/>
      <c r="D118" s="22"/>
      <c r="F118" s="17"/>
      <c r="G118" s="21"/>
      <c r="I118" s="20"/>
      <c r="J118" s="22"/>
      <c r="K118" s="22"/>
      <c r="M118" s="17"/>
    </row>
    <row r="119" spans="3:13" x14ac:dyDescent="0.25">
      <c r="C119" s="22"/>
      <c r="D119" s="22"/>
      <c r="F119" s="17"/>
      <c r="G119" s="21"/>
      <c r="I119" s="20"/>
      <c r="J119" s="22"/>
      <c r="K119" s="22"/>
      <c r="M119" s="17"/>
    </row>
    <row r="120" spans="3:13" x14ac:dyDescent="0.25">
      <c r="C120" s="22"/>
      <c r="D120" s="22"/>
      <c r="F120" s="17"/>
      <c r="G120" s="21"/>
      <c r="I120" s="20"/>
      <c r="J120" s="22"/>
      <c r="K120" s="22"/>
      <c r="M120" s="17"/>
    </row>
    <row r="121" spans="3:13" x14ac:dyDescent="0.25">
      <c r="C121" s="22"/>
      <c r="D121" s="22"/>
      <c r="F121" s="17"/>
      <c r="G121" s="21"/>
      <c r="I121" s="20"/>
      <c r="J121" s="22"/>
      <c r="K121" s="22"/>
      <c r="M121" s="17"/>
    </row>
    <row r="122" spans="3:13" x14ac:dyDescent="0.25">
      <c r="C122" s="22"/>
      <c r="D122" s="22"/>
      <c r="F122" s="17"/>
      <c r="G122" s="21"/>
      <c r="I122" s="20"/>
      <c r="J122" s="22"/>
      <c r="K122" s="22"/>
      <c r="M122" s="17"/>
    </row>
    <row r="123" spans="3:13" x14ac:dyDescent="0.25">
      <c r="C123" s="22"/>
      <c r="D123" s="22"/>
      <c r="F123" s="17"/>
      <c r="G123" s="21"/>
      <c r="I123" s="20"/>
      <c r="J123" s="22"/>
      <c r="K123" s="22"/>
      <c r="M123" s="17"/>
    </row>
    <row r="124" spans="3:13" x14ac:dyDescent="0.25">
      <c r="C124" s="22"/>
      <c r="D124" s="22"/>
      <c r="F124" s="17"/>
      <c r="G124" s="21"/>
      <c r="I124" s="20"/>
      <c r="J124" s="22"/>
      <c r="K124" s="22"/>
      <c r="M124" s="17" t="str">
        <f t="shared" ref="M124:M187" si="2">IF(J124&gt;0,IF(K124&gt;0,K124-J124, "ENTER #")," ")</f>
        <v xml:space="preserve"> </v>
      </c>
    </row>
    <row r="125" spans="3:13" x14ac:dyDescent="0.25">
      <c r="C125" s="22"/>
      <c r="D125" s="22"/>
      <c r="F125" s="17"/>
      <c r="G125" s="21"/>
      <c r="I125" s="20"/>
      <c r="J125" s="22"/>
      <c r="K125" s="22"/>
      <c r="M125" s="17" t="str">
        <f t="shared" si="2"/>
        <v xml:space="preserve"> </v>
      </c>
    </row>
    <row r="126" spans="3:13" x14ac:dyDescent="0.25">
      <c r="C126" s="22"/>
      <c r="D126" s="22"/>
      <c r="F126" s="17"/>
      <c r="G126" s="21"/>
      <c r="I126" s="20"/>
      <c r="J126" s="22"/>
      <c r="K126" s="22"/>
      <c r="M126" s="17" t="str">
        <f t="shared" si="2"/>
        <v xml:space="preserve"> </v>
      </c>
    </row>
    <row r="127" spans="3:13" x14ac:dyDescent="0.25">
      <c r="C127" s="22"/>
      <c r="D127" s="22"/>
      <c r="F127" s="17"/>
      <c r="G127" s="21"/>
      <c r="I127" s="20"/>
      <c r="J127" s="22"/>
      <c r="K127" s="22"/>
      <c r="M127" s="17" t="str">
        <f t="shared" si="2"/>
        <v xml:space="preserve"> </v>
      </c>
    </row>
    <row r="128" spans="3:13" x14ac:dyDescent="0.25">
      <c r="C128" s="19"/>
      <c r="D128" s="19"/>
      <c r="F128" s="17"/>
      <c r="G128" s="21"/>
      <c r="I128" s="20"/>
      <c r="J128" s="22"/>
      <c r="K128" s="22"/>
      <c r="M128" s="17" t="str">
        <f t="shared" si="2"/>
        <v xml:space="preserve"> </v>
      </c>
    </row>
    <row r="129" spans="3:13" x14ac:dyDescent="0.25">
      <c r="C129" s="19"/>
      <c r="D129" s="19"/>
      <c r="F129" s="17"/>
      <c r="G129" s="21"/>
      <c r="I129" s="20"/>
      <c r="J129" s="22"/>
      <c r="K129" s="22"/>
      <c r="M129" s="17" t="str">
        <f t="shared" si="2"/>
        <v xml:space="preserve"> </v>
      </c>
    </row>
    <row r="130" spans="3:13" x14ac:dyDescent="0.25">
      <c r="C130" s="19"/>
      <c r="D130" s="19"/>
      <c r="F130" s="17"/>
      <c r="G130" s="21"/>
      <c r="I130" s="20"/>
      <c r="J130" s="22"/>
      <c r="K130" s="22"/>
      <c r="M130" s="17" t="str">
        <f t="shared" si="2"/>
        <v xml:space="preserve"> </v>
      </c>
    </row>
    <row r="131" spans="3:13" x14ac:dyDescent="0.25">
      <c r="C131" s="19"/>
      <c r="D131" s="19"/>
      <c r="F131" s="17"/>
      <c r="G131" s="21"/>
      <c r="I131" s="20"/>
      <c r="J131" s="22"/>
      <c r="K131" s="22"/>
      <c r="M131" s="17" t="str">
        <f t="shared" si="2"/>
        <v xml:space="preserve"> </v>
      </c>
    </row>
    <row r="132" spans="3:13" x14ac:dyDescent="0.25">
      <c r="C132" s="19"/>
      <c r="D132" s="19"/>
      <c r="F132" s="17"/>
      <c r="G132" s="21"/>
      <c r="I132" s="20"/>
      <c r="J132" s="22"/>
      <c r="K132" s="22"/>
      <c r="M132" s="17" t="str">
        <f t="shared" si="2"/>
        <v xml:space="preserve"> </v>
      </c>
    </row>
    <row r="133" spans="3:13" x14ac:dyDescent="0.25">
      <c r="C133" s="19"/>
      <c r="D133" s="19"/>
      <c r="F133" s="17"/>
      <c r="G133" s="21"/>
      <c r="I133" s="20"/>
      <c r="J133" s="18"/>
      <c r="K133" s="18"/>
      <c r="M133" s="17" t="str">
        <f t="shared" si="2"/>
        <v xml:space="preserve"> </v>
      </c>
    </row>
    <row r="134" spans="3:13" x14ac:dyDescent="0.25">
      <c r="C134" s="19"/>
      <c r="D134" s="19"/>
      <c r="F134" s="17"/>
      <c r="G134" s="21"/>
      <c r="I134" s="20"/>
      <c r="J134" s="18"/>
      <c r="K134" s="18"/>
      <c r="M134" s="17" t="str">
        <f t="shared" si="2"/>
        <v xml:space="preserve"> </v>
      </c>
    </row>
    <row r="135" spans="3:13" x14ac:dyDescent="0.25">
      <c r="C135" s="19"/>
      <c r="D135" s="19"/>
      <c r="F135" s="17"/>
      <c r="G135" s="21"/>
      <c r="I135" s="20"/>
      <c r="J135" s="18"/>
      <c r="K135" s="18"/>
      <c r="M135" s="17" t="str">
        <f t="shared" si="2"/>
        <v xml:space="preserve"> </v>
      </c>
    </row>
    <row r="136" spans="3:13" x14ac:dyDescent="0.25">
      <c r="C136" s="19"/>
      <c r="D136" s="19"/>
      <c r="F136" s="17"/>
      <c r="G136" s="21"/>
      <c r="I136" s="20"/>
      <c r="J136" s="18"/>
      <c r="K136" s="18"/>
      <c r="M136" s="17" t="str">
        <f t="shared" si="2"/>
        <v xml:space="preserve"> </v>
      </c>
    </row>
    <row r="137" spans="3:13" x14ac:dyDescent="0.25">
      <c r="C137" s="19"/>
      <c r="D137" s="19"/>
      <c r="F137" s="17"/>
      <c r="G137" s="21"/>
      <c r="I137" s="20"/>
      <c r="J137" s="18"/>
      <c r="K137" s="18"/>
      <c r="M137" s="17" t="str">
        <f t="shared" si="2"/>
        <v xml:space="preserve"> </v>
      </c>
    </row>
    <row r="138" spans="3:13" x14ac:dyDescent="0.25">
      <c r="C138" s="19"/>
      <c r="D138" s="19"/>
      <c r="F138" s="17"/>
      <c r="G138" s="21"/>
      <c r="I138" s="20"/>
      <c r="J138" s="18"/>
      <c r="K138" s="18"/>
      <c r="M138" s="17" t="str">
        <f t="shared" si="2"/>
        <v xml:space="preserve"> </v>
      </c>
    </row>
    <row r="139" spans="3:13" x14ac:dyDescent="0.25">
      <c r="C139" s="19"/>
      <c r="D139" s="19"/>
      <c r="F139" s="17"/>
      <c r="G139" s="21"/>
      <c r="I139" s="20"/>
      <c r="J139" s="18"/>
      <c r="K139" s="18"/>
      <c r="M139" s="17" t="str">
        <f t="shared" si="2"/>
        <v xml:space="preserve"> </v>
      </c>
    </row>
    <row r="140" spans="3:13" x14ac:dyDescent="0.25">
      <c r="C140" s="19"/>
      <c r="D140" s="19"/>
      <c r="F140" s="17"/>
      <c r="G140" s="21"/>
      <c r="I140" s="20"/>
      <c r="J140" s="18"/>
      <c r="K140" s="18"/>
      <c r="M140" s="17" t="str">
        <f t="shared" si="2"/>
        <v xml:space="preserve"> </v>
      </c>
    </row>
    <row r="141" spans="3:13" ht="15" customHeight="1" x14ac:dyDescent="0.25">
      <c r="C141" s="19"/>
      <c r="D141" s="19"/>
      <c r="F141" s="17"/>
      <c r="G141" s="21"/>
      <c r="I141" s="20"/>
      <c r="J141" s="18"/>
      <c r="K141" s="18"/>
      <c r="M141" s="17" t="str">
        <f t="shared" si="2"/>
        <v xml:space="preserve"> </v>
      </c>
    </row>
    <row r="142" spans="3:13" x14ac:dyDescent="0.25">
      <c r="C142" s="19"/>
      <c r="D142" s="19"/>
      <c r="F142" s="17"/>
      <c r="G142" s="21"/>
      <c r="I142" s="20"/>
      <c r="J142" s="18"/>
      <c r="K142" s="18"/>
      <c r="M142" s="17" t="str">
        <f t="shared" si="2"/>
        <v xml:space="preserve"> </v>
      </c>
    </row>
    <row r="143" spans="3:13" x14ac:dyDescent="0.25">
      <c r="C143" s="19"/>
      <c r="D143" s="19"/>
      <c r="F143" s="17"/>
      <c r="G143" s="21"/>
      <c r="I143" s="20"/>
      <c r="J143" s="18"/>
      <c r="K143" s="18"/>
      <c r="M143" s="17" t="str">
        <f t="shared" si="2"/>
        <v xml:space="preserve"> </v>
      </c>
    </row>
    <row r="144" spans="3:13" x14ac:dyDescent="0.25">
      <c r="C144" s="19"/>
      <c r="D144" s="19"/>
      <c r="F144" s="17"/>
      <c r="G144" s="21"/>
      <c r="I144" s="20"/>
      <c r="J144" s="18"/>
      <c r="K144" s="18"/>
      <c r="M144" s="17" t="str">
        <f t="shared" si="2"/>
        <v xml:space="preserve"> </v>
      </c>
    </row>
    <row r="145" spans="3:13" x14ac:dyDescent="0.25">
      <c r="C145" s="19"/>
      <c r="D145" s="19"/>
      <c r="F145" s="17"/>
      <c r="G145" s="21"/>
      <c r="I145" s="20"/>
      <c r="J145" s="18"/>
      <c r="K145" s="18"/>
      <c r="M145" s="17" t="str">
        <f t="shared" si="2"/>
        <v xml:space="preserve"> </v>
      </c>
    </row>
    <row r="146" spans="3:13" x14ac:dyDescent="0.25">
      <c r="C146" s="19"/>
      <c r="D146" s="19"/>
      <c r="F146" s="17"/>
      <c r="G146" s="21"/>
      <c r="I146" s="20"/>
      <c r="J146" s="18"/>
      <c r="K146" s="18"/>
      <c r="M146" s="17" t="str">
        <f t="shared" si="2"/>
        <v xml:space="preserve"> </v>
      </c>
    </row>
    <row r="147" spans="3:13" x14ac:dyDescent="0.25">
      <c r="C147" s="19"/>
      <c r="D147" s="19"/>
      <c r="F147" s="17"/>
      <c r="G147" s="21"/>
      <c r="I147" s="20"/>
      <c r="J147" s="18"/>
      <c r="K147" s="18"/>
      <c r="M147" s="17" t="str">
        <f t="shared" si="2"/>
        <v xml:space="preserve"> </v>
      </c>
    </row>
    <row r="148" spans="3:13" x14ac:dyDescent="0.25">
      <c r="C148" s="19"/>
      <c r="D148" s="19"/>
      <c r="F148" s="17"/>
      <c r="G148" s="21"/>
      <c r="I148" s="20"/>
      <c r="J148" s="18"/>
      <c r="K148" s="18"/>
      <c r="M148" s="17" t="str">
        <f t="shared" si="2"/>
        <v xml:space="preserve"> </v>
      </c>
    </row>
    <row r="149" spans="3:13" x14ac:dyDescent="0.25">
      <c r="C149" s="19"/>
      <c r="D149" s="19"/>
      <c r="F149" s="17"/>
      <c r="G149" s="21"/>
      <c r="I149" s="20"/>
      <c r="J149" s="18"/>
      <c r="K149" s="18"/>
      <c r="M149" s="17" t="str">
        <f t="shared" si="2"/>
        <v xml:space="preserve"> </v>
      </c>
    </row>
    <row r="150" spans="3:13" x14ac:dyDescent="0.25">
      <c r="C150" s="19"/>
      <c r="D150" s="19"/>
      <c r="F150" s="17"/>
      <c r="G150" s="21"/>
      <c r="I150" s="20"/>
      <c r="J150" s="18"/>
      <c r="K150" s="18"/>
      <c r="M150" s="17" t="str">
        <f t="shared" si="2"/>
        <v xml:space="preserve"> </v>
      </c>
    </row>
    <row r="151" spans="3:13" x14ac:dyDescent="0.25">
      <c r="C151" s="19"/>
      <c r="D151" s="19"/>
      <c r="F151" s="17"/>
      <c r="G151" s="21"/>
      <c r="I151" s="20"/>
      <c r="J151" s="18"/>
      <c r="K151" s="18"/>
      <c r="M151" s="17" t="str">
        <f t="shared" si="2"/>
        <v xml:space="preserve"> </v>
      </c>
    </row>
    <row r="152" spans="3:13" x14ac:dyDescent="0.25">
      <c r="C152" s="19"/>
      <c r="D152" s="19"/>
      <c r="F152" s="17"/>
      <c r="G152" s="21"/>
      <c r="I152" s="20"/>
      <c r="J152" s="18"/>
      <c r="K152" s="18"/>
      <c r="M152" s="17" t="str">
        <f t="shared" si="2"/>
        <v xml:space="preserve"> </v>
      </c>
    </row>
    <row r="153" spans="3:13" x14ac:dyDescent="0.25">
      <c r="C153" s="19"/>
      <c r="D153" s="19"/>
      <c r="F153" s="17"/>
      <c r="G153" s="21"/>
      <c r="I153" s="20"/>
      <c r="J153" s="18"/>
      <c r="K153" s="18"/>
      <c r="M153" s="17" t="str">
        <f t="shared" si="2"/>
        <v xml:space="preserve"> </v>
      </c>
    </row>
    <row r="154" spans="3:13" x14ac:dyDescent="0.25">
      <c r="C154" s="19"/>
      <c r="D154" s="19"/>
      <c r="F154" s="17"/>
      <c r="G154" s="21"/>
      <c r="I154" s="20"/>
      <c r="J154" s="18"/>
      <c r="K154" s="18"/>
      <c r="M154" s="17" t="str">
        <f t="shared" si="2"/>
        <v xml:space="preserve"> </v>
      </c>
    </row>
    <row r="155" spans="3:13" x14ac:dyDescent="0.25">
      <c r="C155" s="19"/>
      <c r="D155" s="19"/>
      <c r="F155" s="17"/>
      <c r="G155" s="21"/>
      <c r="I155" s="20"/>
      <c r="J155" s="18"/>
      <c r="K155" s="18"/>
      <c r="M155" s="17" t="str">
        <f t="shared" si="2"/>
        <v xml:space="preserve"> </v>
      </c>
    </row>
    <row r="156" spans="3:13" ht="15" customHeight="1" x14ac:dyDescent="0.25">
      <c r="C156" s="19"/>
      <c r="D156" s="19"/>
      <c r="F156" s="17"/>
      <c r="G156" s="21"/>
      <c r="I156" s="20"/>
      <c r="J156" s="18"/>
      <c r="K156" s="18"/>
      <c r="M156" s="17" t="str">
        <f t="shared" si="2"/>
        <v xml:space="preserve"> </v>
      </c>
    </row>
    <row r="157" spans="3:13" x14ac:dyDescent="0.25">
      <c r="C157" s="19"/>
      <c r="D157" s="19"/>
      <c r="F157" s="17"/>
      <c r="G157" s="21"/>
      <c r="I157" s="20"/>
      <c r="J157" s="18"/>
      <c r="K157" s="18"/>
      <c r="M157" s="17" t="str">
        <f t="shared" si="2"/>
        <v xml:space="preserve"> </v>
      </c>
    </row>
    <row r="158" spans="3:13" x14ac:dyDescent="0.25">
      <c r="C158" s="19"/>
      <c r="D158" s="19"/>
      <c r="F158" s="17"/>
      <c r="G158" s="21"/>
      <c r="I158" s="20"/>
      <c r="J158" s="18"/>
      <c r="K158" s="18"/>
      <c r="M158" s="17" t="str">
        <f t="shared" si="2"/>
        <v xml:space="preserve"> </v>
      </c>
    </row>
    <row r="159" spans="3:13" x14ac:dyDescent="0.25">
      <c r="C159" s="19"/>
      <c r="D159" s="19"/>
      <c r="F159" s="17"/>
      <c r="G159" s="21"/>
      <c r="I159" s="20"/>
      <c r="J159" s="18"/>
      <c r="K159" s="18"/>
      <c r="M159" s="17" t="str">
        <f t="shared" si="2"/>
        <v xml:space="preserve"> </v>
      </c>
    </row>
    <row r="160" spans="3:13" x14ac:dyDescent="0.25">
      <c r="C160" s="19"/>
      <c r="D160" s="19"/>
      <c r="F160" s="17"/>
      <c r="G160" s="21"/>
      <c r="I160" s="20"/>
      <c r="J160" s="18"/>
      <c r="K160" s="18"/>
      <c r="M160" s="17" t="str">
        <f t="shared" si="2"/>
        <v xml:space="preserve"> </v>
      </c>
    </row>
    <row r="161" spans="3:13" x14ac:dyDescent="0.25">
      <c r="C161" s="19"/>
      <c r="D161" s="19"/>
      <c r="F161" s="17"/>
      <c r="G161" s="21"/>
      <c r="I161" s="20"/>
      <c r="J161" s="18"/>
      <c r="K161" s="18"/>
      <c r="M161" s="17" t="str">
        <f t="shared" si="2"/>
        <v xml:space="preserve"> </v>
      </c>
    </row>
    <row r="162" spans="3:13" x14ac:dyDescent="0.25">
      <c r="C162" s="19"/>
      <c r="D162" s="19"/>
      <c r="F162" s="17"/>
      <c r="G162" s="21"/>
      <c r="I162" s="20"/>
      <c r="J162" s="18"/>
      <c r="K162" s="18"/>
      <c r="M162" s="17" t="str">
        <f t="shared" si="2"/>
        <v xml:space="preserve"> </v>
      </c>
    </row>
    <row r="163" spans="3:13" x14ac:dyDescent="0.25">
      <c r="C163" s="19"/>
      <c r="D163" s="19"/>
      <c r="F163" s="17"/>
      <c r="G163" s="21"/>
      <c r="I163" s="20"/>
      <c r="J163" s="18"/>
      <c r="K163" s="18"/>
      <c r="M163" s="17" t="str">
        <f t="shared" si="2"/>
        <v xml:space="preserve"> </v>
      </c>
    </row>
    <row r="164" spans="3:13" x14ac:dyDescent="0.25">
      <c r="C164" s="19"/>
      <c r="D164" s="19"/>
      <c r="F164" s="17"/>
      <c r="G164" s="21"/>
      <c r="I164" s="20"/>
      <c r="J164" s="18"/>
      <c r="K164" s="18"/>
      <c r="M164" s="17" t="str">
        <f t="shared" si="2"/>
        <v xml:space="preserve"> </v>
      </c>
    </row>
    <row r="165" spans="3:13" x14ac:dyDescent="0.25">
      <c r="C165" s="19"/>
      <c r="D165" s="19"/>
      <c r="F165" s="17"/>
      <c r="G165" s="21"/>
      <c r="I165" s="20"/>
      <c r="J165" s="18"/>
      <c r="K165" s="18"/>
      <c r="M165" s="17" t="str">
        <f t="shared" si="2"/>
        <v xml:space="preserve"> </v>
      </c>
    </row>
    <row r="166" spans="3:13" x14ac:dyDescent="0.25">
      <c r="C166" s="19"/>
      <c r="D166" s="19"/>
      <c r="F166" s="17"/>
      <c r="G166" s="21"/>
      <c r="I166" s="20"/>
      <c r="J166" s="18"/>
      <c r="K166" s="18"/>
      <c r="M166" s="17" t="str">
        <f t="shared" si="2"/>
        <v xml:space="preserve"> </v>
      </c>
    </row>
    <row r="167" spans="3:13" x14ac:dyDescent="0.25">
      <c r="C167" s="19"/>
      <c r="D167" s="19"/>
      <c r="F167" s="17"/>
      <c r="G167" s="21"/>
      <c r="I167" s="20"/>
      <c r="J167" s="18"/>
      <c r="K167" s="18"/>
      <c r="M167" s="17" t="str">
        <f t="shared" si="2"/>
        <v xml:space="preserve"> </v>
      </c>
    </row>
    <row r="168" spans="3:13" x14ac:dyDescent="0.25">
      <c r="C168" s="19"/>
      <c r="D168" s="19"/>
      <c r="F168" s="17"/>
      <c r="G168" s="21"/>
      <c r="I168" s="20"/>
      <c r="J168" s="18"/>
      <c r="K168" s="18"/>
      <c r="M168" s="17" t="str">
        <f t="shared" si="2"/>
        <v xml:space="preserve"> </v>
      </c>
    </row>
    <row r="169" spans="3:13" x14ac:dyDescent="0.25">
      <c r="C169" s="19"/>
      <c r="D169" s="19"/>
      <c r="F169" s="17"/>
      <c r="G169" s="21"/>
      <c r="I169" s="20"/>
      <c r="J169" s="18"/>
      <c r="K169" s="18"/>
      <c r="M169" s="17" t="str">
        <f t="shared" si="2"/>
        <v xml:space="preserve"> </v>
      </c>
    </row>
    <row r="170" spans="3:13" x14ac:dyDescent="0.25">
      <c r="C170" s="19"/>
      <c r="D170" s="19"/>
      <c r="F170" s="17"/>
      <c r="G170" s="21"/>
      <c r="I170" s="20"/>
      <c r="J170" s="18"/>
      <c r="K170" s="18"/>
      <c r="M170" s="17" t="str">
        <f t="shared" si="2"/>
        <v xml:space="preserve"> </v>
      </c>
    </row>
    <row r="171" spans="3:13" x14ac:dyDescent="0.25">
      <c r="C171" s="19"/>
      <c r="D171" s="19"/>
      <c r="F171" s="17"/>
      <c r="G171" s="21"/>
      <c r="I171" s="20"/>
      <c r="J171" s="18"/>
      <c r="K171" s="18"/>
      <c r="M171" s="17" t="str">
        <f t="shared" si="2"/>
        <v xml:space="preserve"> </v>
      </c>
    </row>
    <row r="172" spans="3:13" x14ac:dyDescent="0.25">
      <c r="C172" s="19"/>
      <c r="D172" s="19"/>
      <c r="F172" s="17"/>
      <c r="G172" s="21"/>
      <c r="I172" s="20"/>
      <c r="J172" s="18"/>
      <c r="K172" s="18"/>
      <c r="M172" s="17" t="str">
        <f t="shared" si="2"/>
        <v xml:space="preserve"> </v>
      </c>
    </row>
    <row r="173" spans="3:13" x14ac:dyDescent="0.25">
      <c r="C173" s="19"/>
      <c r="D173" s="19"/>
      <c r="F173" s="17"/>
      <c r="G173" s="21"/>
      <c r="I173" s="20"/>
      <c r="J173" s="18"/>
      <c r="K173" s="18"/>
      <c r="M173" s="17" t="str">
        <f t="shared" si="2"/>
        <v xml:space="preserve"> </v>
      </c>
    </row>
    <row r="174" spans="3:13" x14ac:dyDescent="0.25">
      <c r="C174" s="19"/>
      <c r="D174" s="19"/>
      <c r="F174" s="17"/>
      <c r="G174" s="21"/>
      <c r="I174" s="20"/>
      <c r="J174" s="18"/>
      <c r="K174" s="18"/>
      <c r="M174" s="17" t="str">
        <f t="shared" si="2"/>
        <v xml:space="preserve"> </v>
      </c>
    </row>
    <row r="175" spans="3:13" x14ac:dyDescent="0.25">
      <c r="C175" s="19"/>
      <c r="D175" s="19"/>
      <c r="F175" s="17"/>
      <c r="G175" s="21"/>
      <c r="I175" s="20"/>
      <c r="J175" s="18"/>
      <c r="K175" s="18"/>
      <c r="M175" s="17" t="str">
        <f t="shared" si="2"/>
        <v xml:space="preserve"> </v>
      </c>
    </row>
    <row r="176" spans="3:13" x14ac:dyDescent="0.25">
      <c r="C176" s="19"/>
      <c r="D176" s="19"/>
      <c r="F176" s="17"/>
      <c r="G176" s="21"/>
      <c r="I176" s="20"/>
      <c r="J176" s="18"/>
      <c r="K176" s="18"/>
      <c r="M176" s="17" t="str">
        <f t="shared" si="2"/>
        <v xml:space="preserve"> </v>
      </c>
    </row>
    <row r="177" spans="3:13" x14ac:dyDescent="0.25">
      <c r="C177" s="19"/>
      <c r="D177" s="19"/>
      <c r="F177" s="17"/>
      <c r="G177" s="21"/>
      <c r="I177" s="20"/>
      <c r="J177" s="18"/>
      <c r="K177" s="18"/>
      <c r="M177" s="17" t="str">
        <f t="shared" si="2"/>
        <v xml:space="preserve"> </v>
      </c>
    </row>
    <row r="178" spans="3:13" x14ac:dyDescent="0.25">
      <c r="C178" s="19"/>
      <c r="D178" s="19"/>
      <c r="F178" s="17"/>
      <c r="G178" s="21"/>
      <c r="I178" s="20"/>
      <c r="J178" s="18"/>
      <c r="K178" s="18"/>
      <c r="M178" s="17" t="str">
        <f t="shared" si="2"/>
        <v xml:space="preserve"> </v>
      </c>
    </row>
    <row r="179" spans="3:13" x14ac:dyDescent="0.25">
      <c r="C179" s="19"/>
      <c r="D179" s="19"/>
      <c r="F179" s="17"/>
      <c r="G179" s="21"/>
      <c r="I179" s="20"/>
      <c r="J179" s="18"/>
      <c r="K179" s="18"/>
      <c r="M179" s="17" t="str">
        <f t="shared" si="2"/>
        <v xml:space="preserve"> </v>
      </c>
    </row>
    <row r="180" spans="3:13" x14ac:dyDescent="0.25">
      <c r="C180" s="19"/>
      <c r="D180" s="19"/>
      <c r="F180" s="17"/>
      <c r="G180" s="21"/>
      <c r="I180" s="20"/>
      <c r="J180" s="18"/>
      <c r="K180" s="18"/>
      <c r="M180" s="17" t="str">
        <f t="shared" si="2"/>
        <v xml:space="preserve"> </v>
      </c>
    </row>
    <row r="181" spans="3:13" x14ac:dyDescent="0.25">
      <c r="C181" s="19"/>
      <c r="D181" s="19"/>
      <c r="F181" s="17"/>
      <c r="G181" s="21"/>
      <c r="I181" s="20"/>
      <c r="J181" s="18"/>
      <c r="K181" s="18"/>
      <c r="M181" s="17" t="str">
        <f t="shared" si="2"/>
        <v xml:space="preserve"> </v>
      </c>
    </row>
    <row r="182" spans="3:13" x14ac:dyDescent="0.25">
      <c r="C182" s="19"/>
      <c r="D182" s="19"/>
      <c r="F182" s="17"/>
      <c r="G182" s="21"/>
      <c r="I182" s="20"/>
      <c r="J182" s="18"/>
      <c r="K182" s="18"/>
      <c r="M182" s="17" t="str">
        <f t="shared" si="2"/>
        <v xml:space="preserve"> </v>
      </c>
    </row>
    <row r="183" spans="3:13" x14ac:dyDescent="0.25">
      <c r="C183" s="19"/>
      <c r="D183" s="19"/>
      <c r="F183" s="17"/>
      <c r="G183" s="21"/>
      <c r="I183" s="20"/>
      <c r="J183" s="18"/>
      <c r="K183" s="18"/>
      <c r="M183" s="17" t="str">
        <f t="shared" si="2"/>
        <v xml:space="preserve"> </v>
      </c>
    </row>
    <row r="184" spans="3:13" x14ac:dyDescent="0.25">
      <c r="C184" s="19"/>
      <c r="D184" s="19"/>
      <c r="F184" s="17"/>
      <c r="G184" s="21"/>
      <c r="I184" s="20"/>
      <c r="J184" s="18"/>
      <c r="K184" s="18"/>
      <c r="M184" s="17" t="str">
        <f t="shared" si="2"/>
        <v xml:space="preserve"> </v>
      </c>
    </row>
    <row r="185" spans="3:13" x14ac:dyDescent="0.25">
      <c r="C185" s="19"/>
      <c r="D185" s="19"/>
      <c r="F185" s="17"/>
      <c r="G185" s="21"/>
      <c r="I185" s="20"/>
      <c r="J185" s="18"/>
      <c r="K185" s="18"/>
      <c r="M185" s="17" t="str">
        <f t="shared" si="2"/>
        <v xml:space="preserve"> </v>
      </c>
    </row>
    <row r="186" spans="3:13" x14ac:dyDescent="0.25">
      <c r="C186" s="19"/>
      <c r="D186" s="19"/>
      <c r="F186" s="17"/>
      <c r="G186" s="21"/>
      <c r="I186" s="20"/>
      <c r="J186" s="18"/>
      <c r="K186" s="18"/>
      <c r="M186" s="17" t="str">
        <f t="shared" si="2"/>
        <v xml:space="preserve"> </v>
      </c>
    </row>
    <row r="187" spans="3:13" x14ac:dyDescent="0.25">
      <c r="C187" s="19"/>
      <c r="D187" s="19"/>
      <c r="F187" s="17"/>
      <c r="G187" s="21"/>
      <c r="I187" s="20"/>
      <c r="J187" s="18"/>
      <c r="K187" s="18"/>
      <c r="M187" s="17" t="str">
        <f t="shared" si="2"/>
        <v xml:space="preserve"> </v>
      </c>
    </row>
    <row r="188" spans="3:13" x14ac:dyDescent="0.25">
      <c r="C188" s="19"/>
      <c r="D188" s="19"/>
      <c r="F188" s="17" t="str">
        <f t="shared" ref="F188:F251" si="3">IF(C188&gt;0,IF(D188&gt;0,D188-C188, "ENTER #")," ")</f>
        <v xml:space="preserve"> </v>
      </c>
      <c r="G188" s="21"/>
      <c r="I188" s="20"/>
      <c r="J188" s="18"/>
      <c r="K188" s="18"/>
      <c r="M188" s="17" t="str">
        <f t="shared" ref="M188:M251" si="4">IF(J188&gt;0,IF(K188&gt;0,K188-J188, "ENTER #")," ")</f>
        <v xml:space="preserve"> </v>
      </c>
    </row>
    <row r="189" spans="3:13" x14ac:dyDescent="0.25">
      <c r="C189" s="19"/>
      <c r="D189" s="19"/>
      <c r="F189" s="17" t="str">
        <f t="shared" si="3"/>
        <v xml:space="preserve"> </v>
      </c>
      <c r="G189" s="21"/>
      <c r="I189" s="20"/>
      <c r="J189" s="18"/>
      <c r="K189" s="18"/>
      <c r="M189" s="17" t="str">
        <f t="shared" si="4"/>
        <v xml:space="preserve"> </v>
      </c>
    </row>
    <row r="190" spans="3:13" x14ac:dyDescent="0.25">
      <c r="C190" s="19"/>
      <c r="D190" s="19"/>
      <c r="F190" s="17" t="str">
        <f t="shared" si="3"/>
        <v xml:space="preserve"> </v>
      </c>
      <c r="G190" s="21"/>
      <c r="I190" s="20"/>
      <c r="J190" s="18"/>
      <c r="K190" s="18"/>
      <c r="M190" s="17" t="str">
        <f t="shared" si="4"/>
        <v xml:space="preserve"> </v>
      </c>
    </row>
    <row r="191" spans="3:13" x14ac:dyDescent="0.25">
      <c r="C191" s="19"/>
      <c r="D191" s="19"/>
      <c r="F191" s="17" t="str">
        <f t="shared" si="3"/>
        <v xml:space="preserve"> </v>
      </c>
      <c r="G191" s="21"/>
      <c r="I191" s="20"/>
      <c r="J191" s="18"/>
      <c r="K191" s="18"/>
      <c r="M191" s="17" t="str">
        <f t="shared" si="4"/>
        <v xml:space="preserve"> </v>
      </c>
    </row>
    <row r="192" spans="3:13" x14ac:dyDescent="0.25">
      <c r="C192" s="19"/>
      <c r="D192" s="19"/>
      <c r="F192" s="17" t="str">
        <f t="shared" si="3"/>
        <v xml:space="preserve"> </v>
      </c>
      <c r="G192" s="21"/>
      <c r="I192" s="20"/>
      <c r="J192" s="18"/>
      <c r="K192" s="18"/>
      <c r="M192" s="17" t="str">
        <f t="shared" si="4"/>
        <v xml:space="preserve"> </v>
      </c>
    </row>
    <row r="193" spans="3:13" x14ac:dyDescent="0.25">
      <c r="C193" s="19"/>
      <c r="D193" s="19"/>
      <c r="F193" s="17" t="str">
        <f t="shared" si="3"/>
        <v xml:space="preserve"> </v>
      </c>
      <c r="G193" s="21"/>
      <c r="I193" s="20"/>
      <c r="J193" s="18"/>
      <c r="K193" s="18"/>
      <c r="M193" s="17" t="str">
        <f t="shared" si="4"/>
        <v xml:space="preserve"> </v>
      </c>
    </row>
    <row r="194" spans="3:13" x14ac:dyDescent="0.25">
      <c r="C194" s="19"/>
      <c r="D194" s="19"/>
      <c r="F194" s="17" t="str">
        <f t="shared" si="3"/>
        <v xml:space="preserve"> </v>
      </c>
      <c r="G194" s="21"/>
      <c r="I194" s="20"/>
      <c r="J194" s="18"/>
      <c r="K194" s="18"/>
      <c r="M194" s="17" t="str">
        <f t="shared" si="4"/>
        <v xml:space="preserve"> </v>
      </c>
    </row>
    <row r="195" spans="3:13" x14ac:dyDescent="0.25">
      <c r="C195" s="19"/>
      <c r="D195" s="19"/>
      <c r="F195" s="17" t="str">
        <f t="shared" si="3"/>
        <v xml:space="preserve"> </v>
      </c>
      <c r="G195" s="21"/>
      <c r="I195" s="20"/>
      <c r="J195" s="18"/>
      <c r="K195" s="18"/>
      <c r="M195" s="17" t="str">
        <f t="shared" si="4"/>
        <v xml:space="preserve"> </v>
      </c>
    </row>
    <row r="196" spans="3:13" x14ac:dyDescent="0.25">
      <c r="C196" s="19"/>
      <c r="D196" s="19"/>
      <c r="F196" s="17" t="str">
        <f t="shared" si="3"/>
        <v xml:space="preserve"> </v>
      </c>
      <c r="G196" s="21"/>
      <c r="I196" s="20"/>
      <c r="J196" s="18"/>
      <c r="K196" s="18"/>
      <c r="M196" s="17" t="str">
        <f t="shared" si="4"/>
        <v xml:space="preserve"> </v>
      </c>
    </row>
    <row r="197" spans="3:13" x14ac:dyDescent="0.25">
      <c r="C197" s="19"/>
      <c r="D197" s="19"/>
      <c r="F197" s="17" t="str">
        <f t="shared" si="3"/>
        <v xml:space="preserve"> </v>
      </c>
      <c r="G197" s="21"/>
      <c r="I197" s="20"/>
      <c r="J197" s="18"/>
      <c r="K197" s="18"/>
      <c r="M197" s="17" t="str">
        <f t="shared" si="4"/>
        <v xml:space="preserve"> </v>
      </c>
    </row>
    <row r="198" spans="3:13" x14ac:dyDescent="0.25">
      <c r="C198" s="19"/>
      <c r="D198" s="19"/>
      <c r="F198" s="17" t="str">
        <f t="shared" si="3"/>
        <v xml:space="preserve"> </v>
      </c>
      <c r="G198" s="21"/>
      <c r="I198" s="20"/>
      <c r="J198" s="18"/>
      <c r="K198" s="18"/>
      <c r="M198" s="17" t="str">
        <f t="shared" si="4"/>
        <v xml:space="preserve"> </v>
      </c>
    </row>
    <row r="199" spans="3:13" x14ac:dyDescent="0.25">
      <c r="C199" s="19"/>
      <c r="D199" s="19"/>
      <c r="F199" s="17" t="str">
        <f t="shared" si="3"/>
        <v xml:space="preserve"> </v>
      </c>
      <c r="G199" s="21"/>
      <c r="I199" s="20"/>
      <c r="J199" s="18"/>
      <c r="K199" s="18"/>
      <c r="M199" s="17" t="str">
        <f t="shared" si="4"/>
        <v xml:space="preserve"> </v>
      </c>
    </row>
    <row r="200" spans="3:13" x14ac:dyDescent="0.25">
      <c r="C200" s="19"/>
      <c r="D200" s="19"/>
      <c r="F200" s="17" t="str">
        <f t="shared" si="3"/>
        <v xml:space="preserve"> </v>
      </c>
      <c r="G200" s="21"/>
      <c r="I200" s="20"/>
      <c r="J200" s="18"/>
      <c r="K200" s="18"/>
      <c r="M200" s="17" t="str">
        <f t="shared" si="4"/>
        <v xml:space="preserve"> </v>
      </c>
    </row>
    <row r="201" spans="3:13" x14ac:dyDescent="0.25">
      <c r="C201" s="19"/>
      <c r="D201" s="19"/>
      <c r="F201" s="17" t="str">
        <f t="shared" si="3"/>
        <v xml:space="preserve"> </v>
      </c>
      <c r="G201" s="21"/>
      <c r="I201" s="20"/>
      <c r="J201" s="18"/>
      <c r="K201" s="18"/>
      <c r="M201" s="17" t="str">
        <f t="shared" si="4"/>
        <v xml:space="preserve"> </v>
      </c>
    </row>
    <row r="202" spans="3:13" x14ac:dyDescent="0.25">
      <c r="C202" s="19"/>
      <c r="D202" s="19"/>
      <c r="F202" s="17" t="str">
        <f t="shared" si="3"/>
        <v xml:space="preserve"> </v>
      </c>
      <c r="G202" s="21"/>
      <c r="I202" s="20"/>
      <c r="J202" s="18"/>
      <c r="K202" s="18"/>
      <c r="M202" s="17" t="str">
        <f t="shared" si="4"/>
        <v xml:space="preserve"> </v>
      </c>
    </row>
    <row r="203" spans="3:13" x14ac:dyDescent="0.25">
      <c r="C203" s="19"/>
      <c r="D203" s="19"/>
      <c r="F203" s="17" t="str">
        <f t="shared" si="3"/>
        <v xml:space="preserve"> </v>
      </c>
      <c r="G203" s="21"/>
      <c r="I203" s="20"/>
      <c r="J203" s="18"/>
      <c r="K203" s="18"/>
      <c r="M203" s="17" t="str">
        <f t="shared" si="4"/>
        <v xml:space="preserve"> </v>
      </c>
    </row>
    <row r="204" spans="3:13" x14ac:dyDescent="0.25">
      <c r="C204" s="19"/>
      <c r="D204" s="19"/>
      <c r="F204" s="17" t="str">
        <f t="shared" si="3"/>
        <v xml:space="preserve"> </v>
      </c>
      <c r="G204" s="21"/>
      <c r="I204" s="20"/>
      <c r="J204" s="18"/>
      <c r="K204" s="18"/>
      <c r="M204" s="17" t="str">
        <f t="shared" si="4"/>
        <v xml:space="preserve"> </v>
      </c>
    </row>
    <row r="205" spans="3:13" x14ac:dyDescent="0.25">
      <c r="C205" s="19"/>
      <c r="D205" s="19"/>
      <c r="F205" s="17" t="str">
        <f t="shared" si="3"/>
        <v xml:space="preserve"> </v>
      </c>
      <c r="G205" s="21"/>
      <c r="I205" s="20"/>
      <c r="J205" s="18"/>
      <c r="K205" s="18"/>
      <c r="M205" s="17" t="str">
        <f t="shared" si="4"/>
        <v xml:space="preserve"> </v>
      </c>
    </row>
    <row r="206" spans="3:13" x14ac:dyDescent="0.25">
      <c r="C206" s="19"/>
      <c r="D206" s="19"/>
      <c r="F206" s="17" t="str">
        <f t="shared" si="3"/>
        <v xml:space="preserve"> </v>
      </c>
      <c r="G206" s="21"/>
      <c r="I206" s="20"/>
      <c r="J206" s="18"/>
      <c r="K206" s="18"/>
      <c r="M206" s="17" t="str">
        <f t="shared" si="4"/>
        <v xml:space="preserve"> </v>
      </c>
    </row>
    <row r="207" spans="3:13" x14ac:dyDescent="0.25">
      <c r="C207" s="19"/>
      <c r="D207" s="19"/>
      <c r="F207" s="17" t="str">
        <f t="shared" si="3"/>
        <v xml:space="preserve"> </v>
      </c>
      <c r="G207" s="21"/>
      <c r="I207" s="20"/>
      <c r="J207" s="18"/>
      <c r="K207" s="18"/>
      <c r="M207" s="17" t="str">
        <f t="shared" si="4"/>
        <v xml:space="preserve"> </v>
      </c>
    </row>
    <row r="208" spans="3:13" x14ac:dyDescent="0.25">
      <c r="C208" s="19"/>
      <c r="D208" s="19"/>
      <c r="F208" s="17" t="str">
        <f t="shared" si="3"/>
        <v xml:space="preserve"> </v>
      </c>
      <c r="G208" s="21"/>
      <c r="I208" s="20"/>
      <c r="J208" s="18"/>
      <c r="K208" s="18"/>
      <c r="M208" s="17" t="str">
        <f t="shared" si="4"/>
        <v xml:space="preserve"> </v>
      </c>
    </row>
    <row r="209" spans="3:13" x14ac:dyDescent="0.25">
      <c r="C209" s="19"/>
      <c r="D209" s="19"/>
      <c r="F209" s="17" t="str">
        <f t="shared" si="3"/>
        <v xml:space="preserve"> </v>
      </c>
      <c r="G209" s="21"/>
      <c r="I209" s="20"/>
      <c r="J209" s="18"/>
      <c r="K209" s="18"/>
      <c r="M209" s="17" t="str">
        <f t="shared" si="4"/>
        <v xml:space="preserve"> </v>
      </c>
    </row>
    <row r="210" spans="3:13" x14ac:dyDescent="0.25">
      <c r="C210" s="19"/>
      <c r="D210" s="19"/>
      <c r="F210" s="17" t="str">
        <f t="shared" si="3"/>
        <v xml:space="preserve"> </v>
      </c>
      <c r="G210" s="21"/>
      <c r="I210" s="20"/>
      <c r="J210" s="18"/>
      <c r="K210" s="18"/>
      <c r="M210" s="17" t="str">
        <f t="shared" si="4"/>
        <v xml:space="preserve"> </v>
      </c>
    </row>
    <row r="211" spans="3:13" x14ac:dyDescent="0.25">
      <c r="C211" s="19"/>
      <c r="D211" s="19"/>
      <c r="F211" s="17" t="str">
        <f t="shared" si="3"/>
        <v xml:space="preserve"> </v>
      </c>
      <c r="G211" s="21"/>
      <c r="I211" s="20"/>
      <c r="J211" s="18"/>
      <c r="K211" s="18"/>
      <c r="M211" s="17" t="str">
        <f t="shared" si="4"/>
        <v xml:space="preserve"> </v>
      </c>
    </row>
    <row r="212" spans="3:13" x14ac:dyDescent="0.25">
      <c r="C212" s="19"/>
      <c r="D212" s="19"/>
      <c r="F212" s="17" t="str">
        <f t="shared" si="3"/>
        <v xml:space="preserve"> </v>
      </c>
      <c r="G212" s="21"/>
      <c r="I212" s="20"/>
      <c r="J212" s="18"/>
      <c r="K212" s="18"/>
      <c r="M212" s="17" t="str">
        <f t="shared" si="4"/>
        <v xml:space="preserve"> </v>
      </c>
    </row>
    <row r="213" spans="3:13" x14ac:dyDescent="0.25">
      <c r="C213" s="19"/>
      <c r="D213" s="19"/>
      <c r="F213" s="17" t="str">
        <f t="shared" si="3"/>
        <v xml:space="preserve"> </v>
      </c>
      <c r="G213" s="21"/>
      <c r="I213" s="20"/>
      <c r="J213" s="18"/>
      <c r="K213" s="18"/>
      <c r="M213" s="17" t="str">
        <f t="shared" si="4"/>
        <v xml:space="preserve"> </v>
      </c>
    </row>
    <row r="214" spans="3:13" x14ac:dyDescent="0.25">
      <c r="C214" s="19"/>
      <c r="D214" s="19"/>
      <c r="F214" s="17" t="str">
        <f t="shared" si="3"/>
        <v xml:space="preserve"> </v>
      </c>
      <c r="G214" s="21"/>
      <c r="I214" s="20"/>
      <c r="J214" s="18"/>
      <c r="K214" s="18"/>
      <c r="M214" s="17" t="str">
        <f t="shared" si="4"/>
        <v xml:space="preserve"> </v>
      </c>
    </row>
    <row r="215" spans="3:13" x14ac:dyDescent="0.25">
      <c r="C215" s="19"/>
      <c r="D215" s="19"/>
      <c r="F215" s="17" t="str">
        <f t="shared" si="3"/>
        <v xml:space="preserve"> </v>
      </c>
      <c r="G215" s="21"/>
      <c r="I215" s="20"/>
      <c r="J215" s="18"/>
      <c r="K215" s="18"/>
      <c r="M215" s="17" t="str">
        <f t="shared" si="4"/>
        <v xml:space="preserve"> </v>
      </c>
    </row>
    <row r="216" spans="3:13" x14ac:dyDescent="0.25">
      <c r="C216" s="19"/>
      <c r="D216" s="19"/>
      <c r="F216" s="17" t="str">
        <f t="shared" si="3"/>
        <v xml:space="preserve"> </v>
      </c>
      <c r="G216" s="21"/>
      <c r="I216" s="20"/>
      <c r="J216" s="18"/>
      <c r="K216" s="18"/>
      <c r="M216" s="17" t="str">
        <f t="shared" si="4"/>
        <v xml:space="preserve"> </v>
      </c>
    </row>
    <row r="217" spans="3:13" x14ac:dyDescent="0.25">
      <c r="C217" s="19"/>
      <c r="D217" s="19"/>
      <c r="F217" s="17" t="str">
        <f t="shared" si="3"/>
        <v xml:space="preserve"> </v>
      </c>
      <c r="G217" s="21"/>
      <c r="I217" s="20"/>
      <c r="J217" s="18"/>
      <c r="K217" s="18"/>
      <c r="M217" s="17" t="str">
        <f t="shared" si="4"/>
        <v xml:space="preserve"> </v>
      </c>
    </row>
    <row r="218" spans="3:13" x14ac:dyDescent="0.25">
      <c r="C218" s="19"/>
      <c r="D218" s="19"/>
      <c r="F218" s="17" t="str">
        <f t="shared" si="3"/>
        <v xml:space="preserve"> </v>
      </c>
      <c r="G218" s="21"/>
      <c r="I218" s="20"/>
      <c r="J218" s="18"/>
      <c r="K218" s="18"/>
      <c r="M218" s="17" t="str">
        <f t="shared" si="4"/>
        <v xml:space="preserve"> </v>
      </c>
    </row>
    <row r="219" spans="3:13" x14ac:dyDescent="0.25">
      <c r="C219" s="19"/>
      <c r="D219" s="19"/>
      <c r="F219" s="17" t="str">
        <f t="shared" si="3"/>
        <v xml:space="preserve"> </v>
      </c>
      <c r="G219" s="21"/>
      <c r="I219" s="20"/>
      <c r="J219" s="18"/>
      <c r="K219" s="18"/>
      <c r="M219" s="17" t="str">
        <f t="shared" si="4"/>
        <v xml:space="preserve"> </v>
      </c>
    </row>
    <row r="220" spans="3:13" x14ac:dyDescent="0.25">
      <c r="C220" s="19"/>
      <c r="D220" s="19"/>
      <c r="F220" s="17" t="str">
        <f t="shared" si="3"/>
        <v xml:space="preserve"> </v>
      </c>
      <c r="G220" s="21"/>
      <c r="I220" s="20"/>
      <c r="J220" s="18"/>
      <c r="K220" s="18"/>
      <c r="M220" s="17" t="str">
        <f t="shared" si="4"/>
        <v xml:space="preserve"> </v>
      </c>
    </row>
    <row r="221" spans="3:13" x14ac:dyDescent="0.25">
      <c r="C221" s="19"/>
      <c r="D221" s="19"/>
      <c r="F221" s="17" t="str">
        <f t="shared" si="3"/>
        <v xml:space="preserve"> </v>
      </c>
      <c r="G221" s="21"/>
      <c r="I221" s="20"/>
      <c r="J221" s="18"/>
      <c r="K221" s="18"/>
      <c r="M221" s="17" t="str">
        <f t="shared" si="4"/>
        <v xml:space="preserve"> </v>
      </c>
    </row>
    <row r="222" spans="3:13" x14ac:dyDescent="0.25">
      <c r="C222" s="19"/>
      <c r="D222" s="19"/>
      <c r="F222" s="17" t="str">
        <f t="shared" si="3"/>
        <v xml:space="preserve"> </v>
      </c>
      <c r="G222" s="21"/>
      <c r="I222" s="20"/>
      <c r="J222" s="18"/>
      <c r="K222" s="18"/>
      <c r="M222" s="17" t="str">
        <f t="shared" si="4"/>
        <v xml:space="preserve"> </v>
      </c>
    </row>
    <row r="223" spans="3:13" x14ac:dyDescent="0.25">
      <c r="C223" s="19"/>
      <c r="D223" s="19"/>
      <c r="F223" s="17" t="str">
        <f t="shared" si="3"/>
        <v xml:space="preserve"> </v>
      </c>
      <c r="G223" s="21"/>
      <c r="I223" s="20"/>
      <c r="J223" s="18"/>
      <c r="K223" s="18"/>
      <c r="M223" s="17" t="str">
        <f t="shared" si="4"/>
        <v xml:space="preserve"> </v>
      </c>
    </row>
    <row r="224" spans="3:13" x14ac:dyDescent="0.25">
      <c r="C224" s="19"/>
      <c r="D224" s="19"/>
      <c r="F224" s="17" t="str">
        <f t="shared" si="3"/>
        <v xml:space="preserve"> </v>
      </c>
      <c r="G224" s="21"/>
      <c r="I224" s="20"/>
      <c r="J224" s="18"/>
      <c r="K224" s="18"/>
      <c r="M224" s="17" t="str">
        <f t="shared" si="4"/>
        <v xml:space="preserve"> </v>
      </c>
    </row>
    <row r="225" spans="3:14" x14ac:dyDescent="0.25">
      <c r="C225" s="19"/>
      <c r="D225" s="19"/>
      <c r="F225" s="17" t="str">
        <f t="shared" si="3"/>
        <v xml:space="preserve"> </v>
      </c>
      <c r="G225" s="21"/>
      <c r="I225" s="20"/>
      <c r="J225" s="18"/>
      <c r="K225" s="18"/>
      <c r="M225" s="17" t="str">
        <f t="shared" si="4"/>
        <v xml:space="preserve"> </v>
      </c>
    </row>
    <row r="226" spans="3:14" x14ac:dyDescent="0.25">
      <c r="C226" s="19"/>
      <c r="D226" s="19"/>
      <c r="F226" s="17" t="str">
        <f t="shared" si="3"/>
        <v xml:space="preserve"> </v>
      </c>
      <c r="G226" s="21"/>
      <c r="I226" s="20"/>
      <c r="J226" s="18"/>
      <c r="K226" s="18"/>
      <c r="M226" s="17" t="str">
        <f t="shared" si="4"/>
        <v xml:space="preserve"> </v>
      </c>
    </row>
    <row r="227" spans="3:14" x14ac:dyDescent="0.25">
      <c r="C227" s="19"/>
      <c r="D227" s="19"/>
      <c r="F227" s="17" t="str">
        <f t="shared" si="3"/>
        <v xml:space="preserve"> </v>
      </c>
      <c r="G227" s="21"/>
      <c r="I227" s="20"/>
      <c r="J227" s="18"/>
      <c r="K227" s="18"/>
      <c r="M227" s="17" t="str">
        <f t="shared" si="4"/>
        <v xml:space="preserve"> </v>
      </c>
    </row>
    <row r="228" spans="3:14" x14ac:dyDescent="0.25">
      <c r="C228" s="19"/>
      <c r="D228" s="19"/>
      <c r="F228" s="17" t="str">
        <f t="shared" si="3"/>
        <v xml:space="preserve"> </v>
      </c>
      <c r="G228" s="21"/>
      <c r="I228" s="20"/>
      <c r="J228" s="18"/>
      <c r="K228" s="18"/>
      <c r="M228" s="17" t="str">
        <f t="shared" si="4"/>
        <v xml:space="preserve"> </v>
      </c>
      <c r="N228" s="2" t="str">
        <f t="shared" ref="N228:N291" si="5">IF(J228&gt;0,ROUND(M228,2)," ")</f>
        <v xml:space="preserve"> </v>
      </c>
    </row>
    <row r="229" spans="3:14" x14ac:dyDescent="0.25">
      <c r="C229" s="19"/>
      <c r="D229" s="19"/>
      <c r="F229" s="17" t="str">
        <f t="shared" si="3"/>
        <v xml:space="preserve"> </v>
      </c>
      <c r="G229" s="21"/>
      <c r="I229" s="20"/>
      <c r="J229" s="18"/>
      <c r="K229" s="18"/>
      <c r="M229" s="17" t="str">
        <f t="shared" si="4"/>
        <v xml:space="preserve"> </v>
      </c>
      <c r="N229" s="2" t="str">
        <f t="shared" si="5"/>
        <v xml:space="preserve"> </v>
      </c>
    </row>
    <row r="230" spans="3:14" x14ac:dyDescent="0.25">
      <c r="C230" s="19"/>
      <c r="D230" s="19"/>
      <c r="F230" s="17" t="str">
        <f t="shared" si="3"/>
        <v xml:space="preserve"> </v>
      </c>
      <c r="G230" s="21"/>
      <c r="I230" s="20"/>
      <c r="J230" s="18"/>
      <c r="K230" s="18"/>
      <c r="M230" s="17" t="str">
        <f t="shared" si="4"/>
        <v xml:space="preserve"> </v>
      </c>
      <c r="N230" s="2" t="str">
        <f t="shared" si="5"/>
        <v xml:space="preserve"> </v>
      </c>
    </row>
    <row r="231" spans="3:14" x14ac:dyDescent="0.25">
      <c r="C231" s="19"/>
      <c r="D231" s="19"/>
      <c r="F231" s="17" t="str">
        <f t="shared" si="3"/>
        <v xml:space="preserve"> </v>
      </c>
      <c r="G231" s="21"/>
      <c r="I231" s="20"/>
      <c r="J231" s="18"/>
      <c r="K231" s="18"/>
      <c r="M231" s="17" t="str">
        <f t="shared" si="4"/>
        <v xml:space="preserve"> </v>
      </c>
      <c r="N231" s="2" t="str">
        <f t="shared" si="5"/>
        <v xml:space="preserve"> </v>
      </c>
    </row>
    <row r="232" spans="3:14" x14ac:dyDescent="0.25">
      <c r="C232" s="19"/>
      <c r="D232" s="19"/>
      <c r="F232" s="17" t="str">
        <f t="shared" si="3"/>
        <v xml:space="preserve"> </v>
      </c>
      <c r="G232" s="21"/>
      <c r="I232" s="20"/>
      <c r="J232" s="18"/>
      <c r="K232" s="18"/>
      <c r="M232" s="17" t="str">
        <f t="shared" si="4"/>
        <v xml:space="preserve"> </v>
      </c>
      <c r="N232" s="2" t="str">
        <f t="shared" si="5"/>
        <v xml:space="preserve"> </v>
      </c>
    </row>
    <row r="233" spans="3:14" x14ac:dyDescent="0.25">
      <c r="C233" s="19"/>
      <c r="D233" s="19"/>
      <c r="F233" s="17" t="str">
        <f t="shared" si="3"/>
        <v xml:space="preserve"> </v>
      </c>
      <c r="G233" s="21"/>
      <c r="I233" s="20"/>
      <c r="J233" s="18"/>
      <c r="K233" s="18"/>
      <c r="M233" s="17" t="str">
        <f t="shared" si="4"/>
        <v xml:space="preserve"> </v>
      </c>
      <c r="N233" s="2" t="str">
        <f t="shared" si="5"/>
        <v xml:space="preserve"> </v>
      </c>
    </row>
    <row r="234" spans="3:14" x14ac:dyDescent="0.25">
      <c r="C234" s="19"/>
      <c r="D234" s="19"/>
      <c r="F234" s="17" t="str">
        <f t="shared" si="3"/>
        <v xml:space="preserve"> </v>
      </c>
      <c r="G234" s="21"/>
      <c r="I234" s="20"/>
      <c r="J234" s="18"/>
      <c r="K234" s="18"/>
      <c r="M234" s="17" t="str">
        <f t="shared" si="4"/>
        <v xml:space="preserve"> </v>
      </c>
      <c r="N234" s="2" t="str">
        <f t="shared" si="5"/>
        <v xml:space="preserve"> </v>
      </c>
    </row>
    <row r="235" spans="3:14" x14ac:dyDescent="0.25">
      <c r="C235" s="19"/>
      <c r="D235" s="19"/>
      <c r="F235" s="17" t="str">
        <f t="shared" si="3"/>
        <v xml:space="preserve"> </v>
      </c>
      <c r="G235" s="21"/>
      <c r="I235" s="20"/>
      <c r="J235" s="18"/>
      <c r="K235" s="18"/>
      <c r="M235" s="17" t="str">
        <f t="shared" si="4"/>
        <v xml:space="preserve"> </v>
      </c>
      <c r="N235" s="2" t="str">
        <f t="shared" si="5"/>
        <v xml:space="preserve"> </v>
      </c>
    </row>
    <row r="236" spans="3:14" x14ac:dyDescent="0.25">
      <c r="C236" s="19"/>
      <c r="D236" s="19"/>
      <c r="F236" s="17" t="str">
        <f t="shared" si="3"/>
        <v xml:space="preserve"> </v>
      </c>
      <c r="G236" s="21"/>
      <c r="I236" s="20"/>
      <c r="J236" s="18"/>
      <c r="K236" s="18"/>
      <c r="M236" s="17" t="str">
        <f t="shared" si="4"/>
        <v xml:space="preserve"> </v>
      </c>
      <c r="N236" s="2" t="str">
        <f t="shared" si="5"/>
        <v xml:space="preserve"> </v>
      </c>
    </row>
    <row r="237" spans="3:14" x14ac:dyDescent="0.25">
      <c r="C237" s="19"/>
      <c r="D237" s="19"/>
      <c r="F237" s="17" t="str">
        <f t="shared" si="3"/>
        <v xml:space="preserve"> </v>
      </c>
      <c r="G237" s="21"/>
      <c r="I237" s="20"/>
      <c r="J237" s="18"/>
      <c r="K237" s="18"/>
      <c r="M237" s="17" t="str">
        <f t="shared" si="4"/>
        <v xml:space="preserve"> </v>
      </c>
      <c r="N237" s="2" t="str">
        <f t="shared" si="5"/>
        <v xml:space="preserve"> </v>
      </c>
    </row>
    <row r="238" spans="3:14" x14ac:dyDescent="0.25">
      <c r="C238" s="19"/>
      <c r="D238" s="19"/>
      <c r="F238" s="17" t="str">
        <f t="shared" si="3"/>
        <v xml:space="preserve"> </v>
      </c>
      <c r="G238" s="21"/>
      <c r="I238" s="20"/>
      <c r="J238" s="18"/>
      <c r="K238" s="18"/>
      <c r="M238" s="17" t="str">
        <f t="shared" si="4"/>
        <v xml:space="preserve"> </v>
      </c>
      <c r="N238" s="2" t="str">
        <f t="shared" si="5"/>
        <v xml:space="preserve"> </v>
      </c>
    </row>
    <row r="239" spans="3:14" x14ac:dyDescent="0.25">
      <c r="C239" s="19"/>
      <c r="D239" s="19"/>
      <c r="F239" s="17" t="str">
        <f t="shared" si="3"/>
        <v xml:space="preserve"> </v>
      </c>
      <c r="G239" s="21"/>
      <c r="I239" s="20"/>
      <c r="J239" s="18"/>
      <c r="K239" s="18"/>
      <c r="M239" s="17" t="str">
        <f t="shared" si="4"/>
        <v xml:space="preserve"> </v>
      </c>
      <c r="N239" s="2" t="str">
        <f t="shared" si="5"/>
        <v xml:space="preserve"> </v>
      </c>
    </row>
    <row r="240" spans="3:14" x14ac:dyDescent="0.25">
      <c r="C240" s="19"/>
      <c r="D240" s="19"/>
      <c r="F240" s="17" t="str">
        <f t="shared" si="3"/>
        <v xml:space="preserve"> </v>
      </c>
      <c r="G240" s="21"/>
      <c r="I240" s="20"/>
      <c r="J240" s="18"/>
      <c r="K240" s="18"/>
      <c r="M240" s="17" t="str">
        <f t="shared" si="4"/>
        <v xml:space="preserve"> </v>
      </c>
      <c r="N240" s="2" t="str">
        <f t="shared" si="5"/>
        <v xml:space="preserve"> </v>
      </c>
    </row>
    <row r="241" spans="3:14" x14ac:dyDescent="0.25">
      <c r="C241" s="19"/>
      <c r="D241" s="19"/>
      <c r="F241" s="17" t="str">
        <f t="shared" si="3"/>
        <v xml:space="preserve"> </v>
      </c>
      <c r="G241" s="21"/>
      <c r="I241" s="20"/>
      <c r="J241" s="18"/>
      <c r="K241" s="18"/>
      <c r="M241" s="17" t="str">
        <f t="shared" si="4"/>
        <v xml:space="preserve"> </v>
      </c>
      <c r="N241" s="2" t="str">
        <f t="shared" si="5"/>
        <v xml:space="preserve"> </v>
      </c>
    </row>
    <row r="242" spans="3:14" x14ac:dyDescent="0.25">
      <c r="C242" s="19"/>
      <c r="D242" s="19"/>
      <c r="F242" s="17" t="str">
        <f t="shared" si="3"/>
        <v xml:space="preserve"> </v>
      </c>
      <c r="G242" s="21"/>
      <c r="I242" s="20"/>
      <c r="J242" s="18"/>
      <c r="K242" s="18"/>
      <c r="M242" s="17" t="str">
        <f t="shared" si="4"/>
        <v xml:space="preserve"> </v>
      </c>
      <c r="N242" s="2" t="str">
        <f t="shared" si="5"/>
        <v xml:space="preserve"> </v>
      </c>
    </row>
    <row r="243" spans="3:14" x14ac:dyDescent="0.25">
      <c r="C243" s="19"/>
      <c r="D243" s="19"/>
      <c r="F243" s="17" t="str">
        <f t="shared" si="3"/>
        <v xml:space="preserve"> </v>
      </c>
      <c r="G243" s="21"/>
      <c r="I243" s="20"/>
      <c r="J243" s="18"/>
      <c r="K243" s="18"/>
      <c r="M243" s="17" t="str">
        <f t="shared" si="4"/>
        <v xml:space="preserve"> </v>
      </c>
      <c r="N243" s="2" t="str">
        <f t="shared" si="5"/>
        <v xml:space="preserve"> </v>
      </c>
    </row>
    <row r="244" spans="3:14" x14ac:dyDescent="0.25">
      <c r="C244" s="19"/>
      <c r="D244" s="19"/>
      <c r="F244" s="17" t="str">
        <f t="shared" si="3"/>
        <v xml:space="preserve"> </v>
      </c>
      <c r="G244" s="21"/>
      <c r="I244" s="20"/>
      <c r="J244" s="18"/>
      <c r="K244" s="18"/>
      <c r="M244" s="17" t="str">
        <f t="shared" si="4"/>
        <v xml:space="preserve"> </v>
      </c>
      <c r="N244" s="2" t="str">
        <f t="shared" si="5"/>
        <v xml:space="preserve"> </v>
      </c>
    </row>
    <row r="245" spans="3:14" x14ac:dyDescent="0.25">
      <c r="C245" s="19"/>
      <c r="D245" s="19"/>
      <c r="F245" s="17" t="str">
        <f t="shared" si="3"/>
        <v xml:space="preserve"> </v>
      </c>
      <c r="G245" s="21"/>
      <c r="I245" s="20"/>
      <c r="J245" s="18"/>
      <c r="K245" s="18"/>
      <c r="M245" s="17" t="str">
        <f t="shared" si="4"/>
        <v xml:space="preserve"> </v>
      </c>
      <c r="N245" s="2" t="str">
        <f t="shared" si="5"/>
        <v xml:space="preserve"> </v>
      </c>
    </row>
    <row r="246" spans="3:14" x14ac:dyDescent="0.25">
      <c r="C246" s="19"/>
      <c r="D246" s="19"/>
      <c r="F246" s="17" t="str">
        <f t="shared" si="3"/>
        <v xml:space="preserve"> </v>
      </c>
      <c r="G246" s="21"/>
      <c r="I246" s="20"/>
      <c r="J246" s="18"/>
      <c r="K246" s="18"/>
      <c r="M246" s="17" t="str">
        <f t="shared" si="4"/>
        <v xml:space="preserve"> </v>
      </c>
      <c r="N246" s="2" t="str">
        <f t="shared" si="5"/>
        <v xml:space="preserve"> </v>
      </c>
    </row>
    <row r="247" spans="3:14" x14ac:dyDescent="0.25">
      <c r="C247" s="19"/>
      <c r="D247" s="19"/>
      <c r="F247" s="17" t="str">
        <f t="shared" si="3"/>
        <v xml:space="preserve"> </v>
      </c>
      <c r="G247" s="21"/>
      <c r="I247" s="20"/>
      <c r="J247" s="18"/>
      <c r="K247" s="18"/>
      <c r="M247" s="17" t="str">
        <f t="shared" si="4"/>
        <v xml:space="preserve"> </v>
      </c>
      <c r="N247" s="2" t="str">
        <f t="shared" si="5"/>
        <v xml:space="preserve"> </v>
      </c>
    </row>
    <row r="248" spans="3:14" x14ac:dyDescent="0.25">
      <c r="C248" s="19"/>
      <c r="D248" s="19"/>
      <c r="F248" s="17" t="str">
        <f t="shared" si="3"/>
        <v xml:space="preserve"> </v>
      </c>
      <c r="G248" s="21"/>
      <c r="I248" s="20"/>
      <c r="J248" s="18"/>
      <c r="K248" s="18"/>
      <c r="M248" s="17" t="str">
        <f t="shared" si="4"/>
        <v xml:space="preserve"> </v>
      </c>
      <c r="N248" s="2" t="str">
        <f t="shared" si="5"/>
        <v xml:space="preserve"> </v>
      </c>
    </row>
    <row r="249" spans="3:14" x14ac:dyDescent="0.25">
      <c r="C249" s="19"/>
      <c r="D249" s="19"/>
      <c r="F249" s="17" t="str">
        <f t="shared" si="3"/>
        <v xml:space="preserve"> </v>
      </c>
      <c r="G249" s="21"/>
      <c r="I249" s="20"/>
      <c r="J249" s="18"/>
      <c r="K249" s="18"/>
      <c r="M249" s="17" t="str">
        <f t="shared" si="4"/>
        <v xml:space="preserve"> </v>
      </c>
      <c r="N249" s="2" t="str">
        <f t="shared" si="5"/>
        <v xml:space="preserve"> </v>
      </c>
    </row>
    <row r="250" spans="3:14" x14ac:dyDescent="0.25">
      <c r="C250" s="19"/>
      <c r="D250" s="19"/>
      <c r="F250" s="17" t="str">
        <f t="shared" si="3"/>
        <v xml:space="preserve"> </v>
      </c>
      <c r="G250" s="21"/>
      <c r="I250" s="20"/>
      <c r="J250" s="18"/>
      <c r="K250" s="18"/>
      <c r="M250" s="17" t="str">
        <f t="shared" si="4"/>
        <v xml:space="preserve"> </v>
      </c>
      <c r="N250" s="2" t="str">
        <f t="shared" si="5"/>
        <v xml:space="preserve"> </v>
      </c>
    </row>
    <row r="251" spans="3:14" x14ac:dyDescent="0.25">
      <c r="C251" s="19"/>
      <c r="D251" s="19"/>
      <c r="F251" s="17" t="str">
        <f t="shared" si="3"/>
        <v xml:space="preserve"> </v>
      </c>
      <c r="G251" s="21" t="str">
        <f>IF(C251&gt;0,ROUND(F251,2)," ")</f>
        <v xml:space="preserve"> </v>
      </c>
      <c r="I251" s="20"/>
      <c r="J251" s="18"/>
      <c r="K251" s="18"/>
      <c r="M251" s="17" t="str">
        <f t="shared" si="4"/>
        <v xml:space="preserve"> </v>
      </c>
      <c r="N251" s="2" t="str">
        <f t="shared" si="5"/>
        <v xml:space="preserve"> </v>
      </c>
    </row>
    <row r="252" spans="3:14" x14ac:dyDescent="0.25">
      <c r="C252" s="19"/>
      <c r="D252" s="19"/>
      <c r="F252" s="17" t="str">
        <f t="shared" ref="F252:F315" si="6">IF(C252&gt;0,IF(D252&gt;0,D252-C252, "ENTER #")," ")</f>
        <v xml:space="preserve"> </v>
      </c>
      <c r="G252" s="21" t="str">
        <f>IF(C252&gt;0,ROUND(F252,2)," ")</f>
        <v xml:space="preserve"> </v>
      </c>
      <c r="I252" s="20"/>
      <c r="J252" s="18"/>
      <c r="K252" s="18"/>
      <c r="M252" s="17" t="str">
        <f t="shared" ref="M252:M315" si="7">IF(J252&gt;0,IF(K252&gt;0,K252-J252, "ENTER #")," ")</f>
        <v xml:space="preserve"> </v>
      </c>
      <c r="N252" s="2" t="str">
        <f t="shared" si="5"/>
        <v xml:space="preserve"> </v>
      </c>
    </row>
    <row r="253" spans="3:14" x14ac:dyDescent="0.25">
      <c r="C253" s="19"/>
      <c r="D253" s="19"/>
      <c r="F253" s="17" t="str">
        <f t="shared" si="6"/>
        <v xml:space="preserve"> </v>
      </c>
      <c r="G253" s="21" t="str">
        <f>IF(C253&gt;0,ROUND(F253,2)," ")</f>
        <v xml:space="preserve"> </v>
      </c>
      <c r="I253" s="20"/>
      <c r="J253" s="18"/>
      <c r="K253" s="18"/>
      <c r="M253" s="17" t="str">
        <f t="shared" si="7"/>
        <v xml:space="preserve"> </v>
      </c>
      <c r="N253" s="2" t="str">
        <f t="shared" si="5"/>
        <v xml:space="preserve"> </v>
      </c>
    </row>
    <row r="254" spans="3:14" x14ac:dyDescent="0.25">
      <c r="C254" s="19"/>
      <c r="D254" s="19"/>
      <c r="F254" s="17" t="str">
        <f t="shared" si="6"/>
        <v xml:space="preserve"> </v>
      </c>
      <c r="G254" s="21" t="str">
        <f>IF(C254&gt;0,ROUND(F254,2)," ")</f>
        <v xml:space="preserve"> </v>
      </c>
      <c r="I254" s="20"/>
      <c r="J254" s="18"/>
      <c r="K254" s="18"/>
      <c r="M254" s="17" t="str">
        <f t="shared" si="7"/>
        <v xml:space="preserve"> </v>
      </c>
      <c r="N254" s="2" t="str">
        <f t="shared" si="5"/>
        <v xml:space="preserve"> </v>
      </c>
    </row>
    <row r="255" spans="3:14" x14ac:dyDescent="0.25">
      <c r="C255" s="19"/>
      <c r="D255" s="19"/>
      <c r="F255" s="17" t="str">
        <f t="shared" si="6"/>
        <v xml:space="preserve"> </v>
      </c>
      <c r="G255" s="21" t="str">
        <f>IF(C255&gt;0,ROUND(F255,2)," ")</f>
        <v xml:space="preserve"> </v>
      </c>
      <c r="I255" s="20"/>
      <c r="J255" s="18"/>
      <c r="K255" s="18"/>
      <c r="M255" s="17" t="str">
        <f t="shared" si="7"/>
        <v xml:space="preserve"> </v>
      </c>
      <c r="N255" s="2" t="str">
        <f t="shared" si="5"/>
        <v xml:space="preserve"> </v>
      </c>
    </row>
    <row r="256" spans="3:14" x14ac:dyDescent="0.25">
      <c r="C256" s="19"/>
      <c r="D256" s="19"/>
      <c r="F256" s="17" t="str">
        <f t="shared" si="6"/>
        <v xml:space="preserve"> </v>
      </c>
      <c r="I256" s="20"/>
      <c r="J256" s="18"/>
      <c r="K256" s="18"/>
      <c r="M256" s="17" t="str">
        <f t="shared" si="7"/>
        <v xml:space="preserve"> </v>
      </c>
      <c r="N256" s="2" t="str">
        <f t="shared" si="5"/>
        <v xml:space="preserve"> </v>
      </c>
    </row>
    <row r="257" spans="3:14" x14ac:dyDescent="0.25">
      <c r="C257" s="19"/>
      <c r="D257" s="19"/>
      <c r="F257" s="17" t="str">
        <f t="shared" si="6"/>
        <v xml:space="preserve"> </v>
      </c>
      <c r="I257" s="20"/>
      <c r="J257" s="18"/>
      <c r="K257" s="18"/>
      <c r="M257" s="17" t="str">
        <f t="shared" si="7"/>
        <v xml:space="preserve"> </v>
      </c>
      <c r="N257" s="2" t="str">
        <f t="shared" si="5"/>
        <v xml:space="preserve"> </v>
      </c>
    </row>
    <row r="258" spans="3:14" x14ac:dyDescent="0.25">
      <c r="C258" s="19"/>
      <c r="D258" s="19"/>
      <c r="F258" s="17" t="str">
        <f t="shared" si="6"/>
        <v xml:space="preserve"> </v>
      </c>
      <c r="I258" s="20"/>
      <c r="J258" s="18"/>
      <c r="K258" s="18"/>
      <c r="M258" s="17" t="str">
        <f t="shared" si="7"/>
        <v xml:space="preserve"> </v>
      </c>
      <c r="N258" s="2" t="str">
        <f t="shared" si="5"/>
        <v xml:space="preserve"> </v>
      </c>
    </row>
    <row r="259" spans="3:14" x14ac:dyDescent="0.25">
      <c r="C259" s="19"/>
      <c r="D259" s="19"/>
      <c r="F259" s="17" t="str">
        <f t="shared" si="6"/>
        <v xml:space="preserve"> </v>
      </c>
      <c r="I259" s="20"/>
      <c r="J259" s="18"/>
      <c r="K259" s="18"/>
      <c r="M259" s="17" t="str">
        <f t="shared" si="7"/>
        <v xml:space="preserve"> </v>
      </c>
      <c r="N259" s="2" t="str">
        <f t="shared" si="5"/>
        <v xml:space="preserve"> </v>
      </c>
    </row>
    <row r="260" spans="3:14" x14ac:dyDescent="0.25">
      <c r="C260" s="19"/>
      <c r="D260" s="19"/>
      <c r="F260" s="17" t="str">
        <f t="shared" si="6"/>
        <v xml:space="preserve"> </v>
      </c>
      <c r="I260" s="20"/>
      <c r="J260" s="18"/>
      <c r="K260" s="18"/>
      <c r="M260" s="17" t="str">
        <f t="shared" si="7"/>
        <v xml:space="preserve"> </v>
      </c>
      <c r="N260" s="2" t="str">
        <f t="shared" si="5"/>
        <v xml:space="preserve"> </v>
      </c>
    </row>
    <row r="261" spans="3:14" x14ac:dyDescent="0.25">
      <c r="C261" s="19"/>
      <c r="D261" s="19"/>
      <c r="F261" s="17" t="str">
        <f t="shared" si="6"/>
        <v xml:space="preserve"> </v>
      </c>
      <c r="I261" s="20"/>
      <c r="J261" s="18"/>
      <c r="K261" s="18"/>
      <c r="M261" s="17" t="str">
        <f t="shared" si="7"/>
        <v xml:space="preserve"> </v>
      </c>
      <c r="N261" s="2" t="str">
        <f t="shared" si="5"/>
        <v xml:space="preserve"> </v>
      </c>
    </row>
    <row r="262" spans="3:14" x14ac:dyDescent="0.25">
      <c r="C262" s="19"/>
      <c r="D262" s="19"/>
      <c r="F262" s="17" t="str">
        <f t="shared" si="6"/>
        <v xml:space="preserve"> </v>
      </c>
      <c r="I262" s="20"/>
      <c r="J262" s="18"/>
      <c r="K262" s="18"/>
      <c r="M262" s="17" t="str">
        <f t="shared" si="7"/>
        <v xml:space="preserve"> </v>
      </c>
      <c r="N262" s="2" t="str">
        <f t="shared" si="5"/>
        <v xml:space="preserve"> </v>
      </c>
    </row>
    <row r="263" spans="3:14" x14ac:dyDescent="0.25">
      <c r="C263" s="19"/>
      <c r="D263" s="19"/>
      <c r="F263" s="17" t="str">
        <f t="shared" si="6"/>
        <v xml:space="preserve"> </v>
      </c>
      <c r="I263" s="20"/>
      <c r="J263" s="18"/>
      <c r="K263" s="18"/>
      <c r="M263" s="17" t="str">
        <f t="shared" si="7"/>
        <v xml:space="preserve"> </v>
      </c>
      <c r="N263" s="2" t="str">
        <f t="shared" si="5"/>
        <v xml:space="preserve"> </v>
      </c>
    </row>
    <row r="264" spans="3:14" x14ac:dyDescent="0.25">
      <c r="C264" s="19"/>
      <c r="D264" s="19"/>
      <c r="F264" s="17" t="str">
        <f t="shared" si="6"/>
        <v xml:space="preserve"> </v>
      </c>
      <c r="I264" s="20"/>
      <c r="J264" s="18"/>
      <c r="K264" s="18"/>
      <c r="M264" s="17" t="str">
        <f t="shared" si="7"/>
        <v xml:space="preserve"> </v>
      </c>
      <c r="N264" s="2" t="str">
        <f t="shared" si="5"/>
        <v xml:space="preserve"> </v>
      </c>
    </row>
    <row r="265" spans="3:14" x14ac:dyDescent="0.25">
      <c r="C265" s="19"/>
      <c r="D265" s="19"/>
      <c r="F265" s="17" t="str">
        <f t="shared" si="6"/>
        <v xml:space="preserve"> </v>
      </c>
      <c r="I265" s="20"/>
      <c r="J265" s="18"/>
      <c r="K265" s="18"/>
      <c r="M265" s="17" t="str">
        <f t="shared" si="7"/>
        <v xml:space="preserve"> </v>
      </c>
      <c r="N265" s="2" t="str">
        <f t="shared" si="5"/>
        <v xml:space="preserve"> </v>
      </c>
    </row>
    <row r="266" spans="3:14" x14ac:dyDescent="0.25">
      <c r="C266" s="19"/>
      <c r="D266" s="19"/>
      <c r="F266" s="17" t="str">
        <f t="shared" si="6"/>
        <v xml:space="preserve"> </v>
      </c>
      <c r="I266" s="20"/>
      <c r="J266" s="18"/>
      <c r="K266" s="18"/>
      <c r="M266" s="17" t="str">
        <f t="shared" si="7"/>
        <v xml:space="preserve"> </v>
      </c>
      <c r="N266" s="2" t="str">
        <f t="shared" si="5"/>
        <v xml:space="preserve"> </v>
      </c>
    </row>
    <row r="267" spans="3:14" x14ac:dyDescent="0.25">
      <c r="C267" s="19"/>
      <c r="D267" s="19"/>
      <c r="F267" s="17" t="str">
        <f t="shared" si="6"/>
        <v xml:space="preserve"> </v>
      </c>
      <c r="I267" s="20"/>
      <c r="J267" s="18"/>
      <c r="K267" s="18"/>
      <c r="M267" s="17" t="str">
        <f t="shared" si="7"/>
        <v xml:space="preserve"> </v>
      </c>
      <c r="N267" s="2" t="str">
        <f t="shared" si="5"/>
        <v xml:space="preserve"> </v>
      </c>
    </row>
    <row r="268" spans="3:14" x14ac:dyDescent="0.25">
      <c r="C268" s="19"/>
      <c r="D268" s="19"/>
      <c r="F268" s="17" t="str">
        <f t="shared" si="6"/>
        <v xml:space="preserve"> </v>
      </c>
      <c r="I268" s="20"/>
      <c r="J268" s="18"/>
      <c r="K268" s="18"/>
      <c r="M268" s="17" t="str">
        <f t="shared" si="7"/>
        <v xml:space="preserve"> </v>
      </c>
      <c r="N268" s="2" t="str">
        <f t="shared" si="5"/>
        <v xml:space="preserve"> </v>
      </c>
    </row>
    <row r="269" spans="3:14" x14ac:dyDescent="0.25">
      <c r="C269" s="19"/>
      <c r="D269" s="19"/>
      <c r="F269" s="17" t="str">
        <f t="shared" si="6"/>
        <v xml:space="preserve"> </v>
      </c>
      <c r="I269" s="20"/>
      <c r="J269" s="18"/>
      <c r="K269" s="18"/>
      <c r="M269" s="17" t="str">
        <f t="shared" si="7"/>
        <v xml:space="preserve"> </v>
      </c>
      <c r="N269" s="2" t="str">
        <f t="shared" si="5"/>
        <v xml:space="preserve"> </v>
      </c>
    </row>
    <row r="270" spans="3:14" x14ac:dyDescent="0.25">
      <c r="C270" s="19"/>
      <c r="D270" s="19"/>
      <c r="F270" s="17" t="str">
        <f t="shared" si="6"/>
        <v xml:space="preserve"> </v>
      </c>
      <c r="I270" s="20"/>
      <c r="J270" s="18"/>
      <c r="K270" s="18"/>
      <c r="M270" s="17" t="str">
        <f t="shared" si="7"/>
        <v xml:space="preserve"> </v>
      </c>
      <c r="N270" s="2" t="str">
        <f t="shared" si="5"/>
        <v xml:space="preserve"> </v>
      </c>
    </row>
    <row r="271" spans="3:14" x14ac:dyDescent="0.25">
      <c r="C271" s="19"/>
      <c r="D271" s="19"/>
      <c r="F271" s="17" t="str">
        <f t="shared" si="6"/>
        <v xml:space="preserve"> </v>
      </c>
      <c r="I271" s="20"/>
      <c r="J271" s="18"/>
      <c r="K271" s="18"/>
      <c r="M271" s="17" t="str">
        <f t="shared" si="7"/>
        <v xml:space="preserve"> </v>
      </c>
      <c r="N271" s="2" t="str">
        <f t="shared" si="5"/>
        <v xml:space="preserve"> </v>
      </c>
    </row>
    <row r="272" spans="3:14" x14ac:dyDescent="0.25">
      <c r="C272" s="19"/>
      <c r="D272" s="19"/>
      <c r="F272" s="17" t="str">
        <f t="shared" si="6"/>
        <v xml:space="preserve"> </v>
      </c>
      <c r="I272" s="20"/>
      <c r="J272" s="18"/>
      <c r="K272" s="18"/>
      <c r="M272" s="17" t="str">
        <f t="shared" si="7"/>
        <v xml:space="preserve"> </v>
      </c>
      <c r="N272" s="2" t="str">
        <f t="shared" si="5"/>
        <v xml:space="preserve"> </v>
      </c>
    </row>
    <row r="273" spans="3:14" x14ac:dyDescent="0.25">
      <c r="C273" s="19"/>
      <c r="D273" s="19"/>
      <c r="F273" s="17" t="str">
        <f t="shared" si="6"/>
        <v xml:space="preserve"> </v>
      </c>
      <c r="I273" s="20"/>
      <c r="J273" s="18"/>
      <c r="K273" s="18"/>
      <c r="M273" s="17" t="str">
        <f t="shared" si="7"/>
        <v xml:space="preserve"> </v>
      </c>
      <c r="N273" s="2" t="str">
        <f t="shared" si="5"/>
        <v xml:space="preserve"> </v>
      </c>
    </row>
    <row r="274" spans="3:14" x14ac:dyDescent="0.25">
      <c r="C274" s="19"/>
      <c r="D274" s="19"/>
      <c r="F274" s="17" t="str">
        <f t="shared" si="6"/>
        <v xml:space="preserve"> </v>
      </c>
      <c r="I274" s="20"/>
      <c r="J274" s="18"/>
      <c r="K274" s="18"/>
      <c r="M274" s="17" t="str">
        <f t="shared" si="7"/>
        <v xml:space="preserve"> </v>
      </c>
      <c r="N274" s="2" t="str">
        <f t="shared" si="5"/>
        <v xml:space="preserve"> </v>
      </c>
    </row>
    <row r="275" spans="3:14" x14ac:dyDescent="0.25">
      <c r="C275" s="19"/>
      <c r="D275" s="19"/>
      <c r="F275" s="17" t="str">
        <f t="shared" si="6"/>
        <v xml:space="preserve"> </v>
      </c>
      <c r="I275" s="20"/>
      <c r="J275" s="18"/>
      <c r="K275" s="18"/>
      <c r="M275" s="17" t="str">
        <f t="shared" si="7"/>
        <v xml:space="preserve"> </v>
      </c>
      <c r="N275" s="2" t="str">
        <f t="shared" si="5"/>
        <v xml:space="preserve"> </v>
      </c>
    </row>
    <row r="276" spans="3:14" x14ac:dyDescent="0.25">
      <c r="C276" s="19"/>
      <c r="D276" s="19"/>
      <c r="F276" s="17" t="str">
        <f t="shared" si="6"/>
        <v xml:space="preserve"> </v>
      </c>
      <c r="I276" s="20"/>
      <c r="J276" s="18"/>
      <c r="K276" s="18"/>
      <c r="M276" s="17" t="str">
        <f t="shared" si="7"/>
        <v xml:space="preserve"> </v>
      </c>
      <c r="N276" s="2" t="str">
        <f t="shared" si="5"/>
        <v xml:space="preserve"> </v>
      </c>
    </row>
    <row r="277" spans="3:14" x14ac:dyDescent="0.25">
      <c r="C277" s="19"/>
      <c r="D277" s="19"/>
      <c r="F277" s="17" t="str">
        <f t="shared" si="6"/>
        <v xml:space="preserve"> </v>
      </c>
      <c r="I277" s="20"/>
      <c r="J277" s="18"/>
      <c r="K277" s="18"/>
      <c r="M277" s="17" t="str">
        <f t="shared" si="7"/>
        <v xml:space="preserve"> </v>
      </c>
      <c r="N277" s="2" t="str">
        <f t="shared" si="5"/>
        <v xml:space="preserve"> </v>
      </c>
    </row>
    <row r="278" spans="3:14" x14ac:dyDescent="0.25">
      <c r="C278" s="19"/>
      <c r="D278" s="19"/>
      <c r="F278" s="17" t="str">
        <f t="shared" si="6"/>
        <v xml:space="preserve"> </v>
      </c>
      <c r="I278" s="20"/>
      <c r="J278" s="18"/>
      <c r="K278" s="18"/>
      <c r="M278" s="17" t="str">
        <f t="shared" si="7"/>
        <v xml:space="preserve"> </v>
      </c>
      <c r="N278" s="2" t="str">
        <f t="shared" si="5"/>
        <v xml:space="preserve"> </v>
      </c>
    </row>
    <row r="279" spans="3:14" x14ac:dyDescent="0.25">
      <c r="C279" s="19"/>
      <c r="D279" s="19"/>
      <c r="F279" s="17" t="str">
        <f t="shared" si="6"/>
        <v xml:space="preserve"> </v>
      </c>
      <c r="I279" s="20"/>
      <c r="J279" s="18"/>
      <c r="K279" s="18"/>
      <c r="M279" s="17" t="str">
        <f t="shared" si="7"/>
        <v xml:space="preserve"> </v>
      </c>
      <c r="N279" s="2" t="str">
        <f t="shared" si="5"/>
        <v xml:space="preserve"> </v>
      </c>
    </row>
    <row r="280" spans="3:14" x14ac:dyDescent="0.25">
      <c r="C280" s="19"/>
      <c r="D280" s="19"/>
      <c r="F280" s="17" t="str">
        <f t="shared" si="6"/>
        <v xml:space="preserve"> </v>
      </c>
      <c r="I280" s="20"/>
      <c r="J280" s="18"/>
      <c r="K280" s="18"/>
      <c r="M280" s="17" t="str">
        <f t="shared" si="7"/>
        <v xml:space="preserve"> </v>
      </c>
      <c r="N280" s="2" t="str">
        <f t="shared" si="5"/>
        <v xml:space="preserve"> </v>
      </c>
    </row>
    <row r="281" spans="3:14" x14ac:dyDescent="0.25">
      <c r="C281" s="19"/>
      <c r="D281" s="19"/>
      <c r="F281" s="17" t="str">
        <f t="shared" si="6"/>
        <v xml:space="preserve"> </v>
      </c>
      <c r="I281" s="20"/>
      <c r="J281" s="18"/>
      <c r="K281" s="18"/>
      <c r="M281" s="17" t="str">
        <f t="shared" si="7"/>
        <v xml:space="preserve"> </v>
      </c>
      <c r="N281" s="2" t="str">
        <f t="shared" si="5"/>
        <v xml:space="preserve"> </v>
      </c>
    </row>
    <row r="282" spans="3:14" x14ac:dyDescent="0.25">
      <c r="C282" s="19"/>
      <c r="D282" s="19"/>
      <c r="F282" s="17" t="str">
        <f t="shared" si="6"/>
        <v xml:space="preserve"> </v>
      </c>
      <c r="I282" s="20"/>
      <c r="J282" s="18"/>
      <c r="K282" s="18"/>
      <c r="M282" s="17" t="str">
        <f t="shared" si="7"/>
        <v xml:space="preserve"> </v>
      </c>
      <c r="N282" s="2" t="str">
        <f t="shared" si="5"/>
        <v xml:space="preserve"> </v>
      </c>
    </row>
    <row r="283" spans="3:14" x14ac:dyDescent="0.25">
      <c r="C283" s="19"/>
      <c r="D283" s="19"/>
      <c r="F283" s="17" t="str">
        <f t="shared" si="6"/>
        <v xml:space="preserve"> </v>
      </c>
      <c r="I283" s="20"/>
      <c r="J283" s="18"/>
      <c r="K283" s="18"/>
      <c r="M283" s="17" t="str">
        <f t="shared" si="7"/>
        <v xml:space="preserve"> </v>
      </c>
      <c r="N283" s="2" t="str">
        <f t="shared" si="5"/>
        <v xml:space="preserve"> </v>
      </c>
    </row>
    <row r="284" spans="3:14" x14ac:dyDescent="0.25">
      <c r="C284" s="19"/>
      <c r="D284" s="19"/>
      <c r="F284" s="17" t="str">
        <f t="shared" si="6"/>
        <v xml:space="preserve"> </v>
      </c>
      <c r="I284" s="20"/>
      <c r="J284" s="18"/>
      <c r="K284" s="18"/>
      <c r="M284" s="17" t="str">
        <f t="shared" si="7"/>
        <v xml:space="preserve"> </v>
      </c>
      <c r="N284" s="2" t="str">
        <f t="shared" si="5"/>
        <v xml:space="preserve"> </v>
      </c>
    </row>
    <row r="285" spans="3:14" x14ac:dyDescent="0.25">
      <c r="C285" s="19"/>
      <c r="D285" s="19"/>
      <c r="F285" s="17" t="str">
        <f t="shared" si="6"/>
        <v xml:space="preserve"> </v>
      </c>
      <c r="I285" s="20"/>
      <c r="J285" s="18"/>
      <c r="K285" s="18"/>
      <c r="M285" s="17" t="str">
        <f t="shared" si="7"/>
        <v xml:space="preserve"> </v>
      </c>
      <c r="N285" s="2" t="str">
        <f t="shared" si="5"/>
        <v xml:space="preserve"> </v>
      </c>
    </row>
    <row r="286" spans="3:14" x14ac:dyDescent="0.25">
      <c r="C286" s="19"/>
      <c r="D286" s="19"/>
      <c r="F286" s="17" t="str">
        <f t="shared" si="6"/>
        <v xml:space="preserve"> </v>
      </c>
      <c r="I286" s="20"/>
      <c r="J286" s="18"/>
      <c r="K286" s="18"/>
      <c r="M286" s="17" t="str">
        <f t="shared" si="7"/>
        <v xml:space="preserve"> </v>
      </c>
      <c r="N286" s="2" t="str">
        <f t="shared" si="5"/>
        <v xml:space="preserve"> </v>
      </c>
    </row>
    <row r="287" spans="3:14" x14ac:dyDescent="0.25">
      <c r="C287" s="19"/>
      <c r="D287" s="19"/>
      <c r="F287" s="17" t="str">
        <f t="shared" si="6"/>
        <v xml:space="preserve"> </v>
      </c>
      <c r="I287" s="20"/>
      <c r="J287" s="18"/>
      <c r="K287" s="18"/>
      <c r="M287" s="17" t="str">
        <f t="shared" si="7"/>
        <v xml:space="preserve"> </v>
      </c>
      <c r="N287" s="2" t="str">
        <f t="shared" si="5"/>
        <v xml:space="preserve"> </v>
      </c>
    </row>
    <row r="288" spans="3:14" x14ac:dyDescent="0.25">
      <c r="C288" s="19"/>
      <c r="D288" s="19"/>
      <c r="F288" s="17" t="str">
        <f t="shared" si="6"/>
        <v xml:space="preserve"> </v>
      </c>
      <c r="I288" s="20"/>
      <c r="J288" s="18"/>
      <c r="K288" s="18"/>
      <c r="M288" s="17" t="str">
        <f t="shared" si="7"/>
        <v xml:space="preserve"> </v>
      </c>
      <c r="N288" s="2" t="str">
        <f t="shared" si="5"/>
        <v xml:space="preserve"> </v>
      </c>
    </row>
    <row r="289" spans="3:14" x14ac:dyDescent="0.25">
      <c r="C289" s="19"/>
      <c r="D289" s="19"/>
      <c r="F289" s="17" t="str">
        <f t="shared" si="6"/>
        <v xml:space="preserve"> </v>
      </c>
      <c r="I289" s="20"/>
      <c r="J289" s="18"/>
      <c r="K289" s="18"/>
      <c r="M289" s="17" t="str">
        <f t="shared" si="7"/>
        <v xml:space="preserve"> </v>
      </c>
      <c r="N289" s="2" t="str">
        <f t="shared" si="5"/>
        <v xml:space="preserve"> </v>
      </c>
    </row>
    <row r="290" spans="3:14" x14ac:dyDescent="0.25">
      <c r="C290" s="19"/>
      <c r="D290" s="19"/>
      <c r="F290" s="17" t="str">
        <f t="shared" si="6"/>
        <v xml:space="preserve"> </v>
      </c>
      <c r="I290" s="20"/>
      <c r="J290" s="18"/>
      <c r="K290" s="18"/>
      <c r="M290" s="17" t="str">
        <f t="shared" si="7"/>
        <v xml:space="preserve"> </v>
      </c>
      <c r="N290" s="2" t="str">
        <f t="shared" si="5"/>
        <v xml:space="preserve"> </v>
      </c>
    </row>
    <row r="291" spans="3:14" x14ac:dyDescent="0.25">
      <c r="C291" s="19"/>
      <c r="D291" s="19"/>
      <c r="F291" s="17" t="str">
        <f t="shared" si="6"/>
        <v xml:space="preserve"> </v>
      </c>
      <c r="I291" s="20"/>
      <c r="J291" s="18"/>
      <c r="K291" s="18"/>
      <c r="M291" s="17" t="str">
        <f t="shared" si="7"/>
        <v xml:space="preserve"> </v>
      </c>
      <c r="N291" s="2" t="str">
        <f t="shared" si="5"/>
        <v xml:space="preserve"> </v>
      </c>
    </row>
    <row r="292" spans="3:14" x14ac:dyDescent="0.25">
      <c r="C292" s="19"/>
      <c r="D292" s="19"/>
      <c r="F292" s="17" t="str">
        <f t="shared" si="6"/>
        <v xml:space="preserve"> </v>
      </c>
      <c r="I292" s="20"/>
      <c r="J292" s="18"/>
      <c r="K292" s="18"/>
      <c r="M292" s="17" t="str">
        <f t="shared" si="7"/>
        <v xml:space="preserve"> </v>
      </c>
      <c r="N292" s="2" t="str">
        <f t="shared" ref="N292:N302" si="8">IF(J292&gt;0,ROUND(M292,2)," ")</f>
        <v xml:space="preserve"> </v>
      </c>
    </row>
    <row r="293" spans="3:14" x14ac:dyDescent="0.25">
      <c r="C293" s="19"/>
      <c r="D293" s="19"/>
      <c r="F293" s="17" t="str">
        <f t="shared" si="6"/>
        <v xml:space="preserve"> </v>
      </c>
      <c r="I293" s="20"/>
      <c r="J293" s="18"/>
      <c r="K293" s="18"/>
      <c r="M293" s="17" t="str">
        <f t="shared" si="7"/>
        <v xml:space="preserve"> </v>
      </c>
      <c r="N293" s="2" t="str">
        <f t="shared" si="8"/>
        <v xml:space="preserve"> </v>
      </c>
    </row>
    <row r="294" spans="3:14" x14ac:dyDescent="0.25">
      <c r="C294" s="19"/>
      <c r="D294" s="19"/>
      <c r="F294" s="17" t="str">
        <f t="shared" si="6"/>
        <v xml:space="preserve"> </v>
      </c>
      <c r="I294" s="20"/>
      <c r="J294" s="18"/>
      <c r="K294" s="18"/>
      <c r="M294" s="17" t="str">
        <f t="shared" si="7"/>
        <v xml:space="preserve"> </v>
      </c>
      <c r="N294" s="2" t="str">
        <f t="shared" si="8"/>
        <v xml:space="preserve"> </v>
      </c>
    </row>
    <row r="295" spans="3:14" x14ac:dyDescent="0.25">
      <c r="C295" s="19"/>
      <c r="D295" s="19"/>
      <c r="F295" s="17" t="str">
        <f t="shared" si="6"/>
        <v xml:space="preserve"> </v>
      </c>
      <c r="I295" s="20"/>
      <c r="J295" s="18"/>
      <c r="K295" s="18"/>
      <c r="M295" s="17" t="str">
        <f t="shared" si="7"/>
        <v xml:space="preserve"> </v>
      </c>
      <c r="N295" s="2" t="str">
        <f t="shared" si="8"/>
        <v xml:space="preserve"> </v>
      </c>
    </row>
    <row r="296" spans="3:14" x14ac:dyDescent="0.25">
      <c r="C296" s="19"/>
      <c r="D296" s="19"/>
      <c r="F296" s="17" t="str">
        <f t="shared" si="6"/>
        <v xml:space="preserve"> </v>
      </c>
      <c r="I296" s="20"/>
      <c r="J296" s="18"/>
      <c r="K296" s="18"/>
      <c r="M296" s="17" t="str">
        <f t="shared" si="7"/>
        <v xml:space="preserve"> </v>
      </c>
      <c r="N296" s="2" t="str">
        <f t="shared" si="8"/>
        <v xml:space="preserve"> </v>
      </c>
    </row>
    <row r="297" spans="3:14" x14ac:dyDescent="0.25">
      <c r="C297" s="19"/>
      <c r="D297" s="19"/>
      <c r="F297" s="17" t="str">
        <f t="shared" si="6"/>
        <v xml:space="preserve"> </v>
      </c>
      <c r="I297" s="20"/>
      <c r="J297" s="18"/>
      <c r="K297" s="18"/>
      <c r="M297" s="17" t="str">
        <f t="shared" si="7"/>
        <v xml:space="preserve"> </v>
      </c>
      <c r="N297" s="2" t="str">
        <f t="shared" si="8"/>
        <v xml:space="preserve"> </v>
      </c>
    </row>
    <row r="298" spans="3:14" x14ac:dyDescent="0.25">
      <c r="C298" s="19"/>
      <c r="D298" s="19"/>
      <c r="F298" s="17" t="str">
        <f t="shared" si="6"/>
        <v xml:space="preserve"> </v>
      </c>
      <c r="I298" s="20"/>
      <c r="J298" s="18"/>
      <c r="K298" s="18"/>
      <c r="M298" s="17" t="str">
        <f t="shared" si="7"/>
        <v xml:space="preserve"> </v>
      </c>
      <c r="N298" s="2" t="str">
        <f t="shared" si="8"/>
        <v xml:space="preserve"> </v>
      </c>
    </row>
    <row r="299" spans="3:14" x14ac:dyDescent="0.25">
      <c r="C299" s="19"/>
      <c r="D299" s="19"/>
      <c r="F299" s="17" t="str">
        <f t="shared" si="6"/>
        <v xml:space="preserve"> </v>
      </c>
      <c r="I299" s="20"/>
      <c r="J299" s="18"/>
      <c r="K299" s="18"/>
      <c r="M299" s="17" t="str">
        <f t="shared" si="7"/>
        <v xml:space="preserve"> </v>
      </c>
      <c r="N299" s="2" t="str">
        <f t="shared" si="8"/>
        <v xml:space="preserve"> </v>
      </c>
    </row>
    <row r="300" spans="3:14" x14ac:dyDescent="0.25">
      <c r="C300" s="19"/>
      <c r="D300" s="19"/>
      <c r="F300" s="17" t="str">
        <f t="shared" si="6"/>
        <v xml:space="preserve"> </v>
      </c>
      <c r="I300" s="20"/>
      <c r="J300" s="18"/>
      <c r="K300" s="18"/>
      <c r="M300" s="17" t="str">
        <f t="shared" si="7"/>
        <v xml:space="preserve"> </v>
      </c>
      <c r="N300" s="2" t="str">
        <f t="shared" si="8"/>
        <v xml:space="preserve"> </v>
      </c>
    </row>
    <row r="301" spans="3:14" x14ac:dyDescent="0.25">
      <c r="C301" s="19"/>
      <c r="D301" s="19"/>
      <c r="F301" s="17" t="str">
        <f t="shared" si="6"/>
        <v xml:space="preserve"> </v>
      </c>
      <c r="I301" s="20"/>
      <c r="J301" s="18"/>
      <c r="K301" s="18"/>
      <c r="M301" s="17" t="str">
        <f t="shared" si="7"/>
        <v xml:space="preserve"> </v>
      </c>
      <c r="N301" s="2" t="str">
        <f t="shared" si="8"/>
        <v xml:space="preserve"> </v>
      </c>
    </row>
    <row r="302" spans="3:14" x14ac:dyDescent="0.25">
      <c r="C302" s="19"/>
      <c r="D302" s="19"/>
      <c r="F302" s="17" t="str">
        <f t="shared" si="6"/>
        <v xml:space="preserve"> </v>
      </c>
      <c r="I302" s="20"/>
      <c r="J302" s="18"/>
      <c r="K302" s="18"/>
      <c r="M302" s="17" t="str">
        <f t="shared" si="7"/>
        <v xml:space="preserve"> </v>
      </c>
      <c r="N302" s="2" t="str">
        <f t="shared" si="8"/>
        <v xml:space="preserve"> </v>
      </c>
    </row>
    <row r="303" spans="3:14" x14ac:dyDescent="0.25">
      <c r="C303" s="19"/>
      <c r="D303" s="19"/>
      <c r="F303" s="17" t="str">
        <f t="shared" si="6"/>
        <v xml:space="preserve"> </v>
      </c>
      <c r="I303" s="20"/>
      <c r="J303" s="18"/>
      <c r="K303" s="18"/>
      <c r="M303" s="17" t="str">
        <f t="shared" si="7"/>
        <v xml:space="preserve"> </v>
      </c>
      <c r="N303" s="2" t="str">
        <f t="shared" ref="N303:N366" si="9">IF(C303&gt;0,ROUND(((J303-I303)*F303)/5280,2)," ")</f>
        <v xml:space="preserve"> </v>
      </c>
    </row>
    <row r="304" spans="3:14" x14ac:dyDescent="0.25">
      <c r="C304" s="19"/>
      <c r="D304" s="19"/>
      <c r="F304" s="17" t="str">
        <f t="shared" si="6"/>
        <v xml:space="preserve"> </v>
      </c>
      <c r="I304" s="20"/>
      <c r="J304" s="18"/>
      <c r="K304" s="18"/>
      <c r="M304" s="17" t="str">
        <f t="shared" si="7"/>
        <v xml:space="preserve"> </v>
      </c>
      <c r="N304" s="2" t="str">
        <f t="shared" si="9"/>
        <v xml:space="preserve"> </v>
      </c>
    </row>
    <row r="305" spans="3:14" x14ac:dyDescent="0.25">
      <c r="C305" s="19"/>
      <c r="D305" s="19"/>
      <c r="F305" s="17" t="str">
        <f t="shared" si="6"/>
        <v xml:space="preserve"> </v>
      </c>
      <c r="I305" s="20"/>
      <c r="J305" s="18"/>
      <c r="K305" s="18"/>
      <c r="M305" s="17" t="str">
        <f t="shared" si="7"/>
        <v xml:space="preserve"> </v>
      </c>
      <c r="N305" s="2" t="str">
        <f t="shared" si="9"/>
        <v xml:space="preserve"> </v>
      </c>
    </row>
    <row r="306" spans="3:14" x14ac:dyDescent="0.25">
      <c r="C306" s="19"/>
      <c r="D306" s="19"/>
      <c r="F306" s="17" t="str">
        <f t="shared" si="6"/>
        <v xml:space="preserve"> </v>
      </c>
      <c r="I306" s="20"/>
      <c r="J306" s="18"/>
      <c r="K306" s="18"/>
      <c r="M306" s="17" t="str">
        <f t="shared" si="7"/>
        <v xml:space="preserve"> </v>
      </c>
      <c r="N306" s="2" t="str">
        <f t="shared" si="9"/>
        <v xml:space="preserve"> </v>
      </c>
    </row>
    <row r="307" spans="3:14" x14ac:dyDescent="0.25">
      <c r="C307" s="19"/>
      <c r="D307" s="19"/>
      <c r="F307" s="17" t="str">
        <f t="shared" si="6"/>
        <v xml:space="preserve"> </v>
      </c>
      <c r="I307" s="20"/>
      <c r="J307" s="18"/>
      <c r="K307" s="18"/>
      <c r="M307" s="17" t="str">
        <f t="shared" si="7"/>
        <v xml:space="preserve"> </v>
      </c>
      <c r="N307" s="2" t="str">
        <f t="shared" si="9"/>
        <v xml:space="preserve"> </v>
      </c>
    </row>
    <row r="308" spans="3:14" x14ac:dyDescent="0.25">
      <c r="C308" s="19"/>
      <c r="D308" s="19"/>
      <c r="F308" s="17" t="str">
        <f t="shared" si="6"/>
        <v xml:space="preserve"> </v>
      </c>
      <c r="I308" s="20"/>
      <c r="J308" s="18"/>
      <c r="K308" s="18"/>
      <c r="M308" s="17" t="str">
        <f t="shared" si="7"/>
        <v xml:space="preserve"> </v>
      </c>
      <c r="N308" s="2" t="str">
        <f t="shared" si="9"/>
        <v xml:space="preserve"> </v>
      </c>
    </row>
    <row r="309" spans="3:14" x14ac:dyDescent="0.25">
      <c r="C309" s="19"/>
      <c r="D309" s="19"/>
      <c r="F309" s="17" t="str">
        <f t="shared" si="6"/>
        <v xml:space="preserve"> </v>
      </c>
      <c r="I309" s="20"/>
      <c r="J309" s="18"/>
      <c r="K309" s="18"/>
      <c r="M309" s="17" t="str">
        <f t="shared" si="7"/>
        <v xml:space="preserve"> </v>
      </c>
      <c r="N309" s="2" t="str">
        <f t="shared" si="9"/>
        <v xml:space="preserve"> </v>
      </c>
    </row>
    <row r="310" spans="3:14" x14ac:dyDescent="0.25">
      <c r="C310" s="19"/>
      <c r="D310" s="19"/>
      <c r="F310" s="17" t="str">
        <f t="shared" si="6"/>
        <v xml:space="preserve"> </v>
      </c>
      <c r="I310" s="20"/>
      <c r="J310" s="18"/>
      <c r="K310" s="18"/>
      <c r="M310" s="17" t="str">
        <f t="shared" si="7"/>
        <v xml:space="preserve"> </v>
      </c>
      <c r="N310" s="2" t="str">
        <f t="shared" si="9"/>
        <v xml:space="preserve"> </v>
      </c>
    </row>
    <row r="311" spans="3:14" x14ac:dyDescent="0.25">
      <c r="C311" s="19"/>
      <c r="D311" s="19"/>
      <c r="F311" s="17" t="str">
        <f t="shared" si="6"/>
        <v xml:space="preserve"> </v>
      </c>
      <c r="I311" s="20"/>
      <c r="J311" s="18"/>
      <c r="K311" s="18"/>
      <c r="M311" s="17" t="str">
        <f t="shared" si="7"/>
        <v xml:space="preserve"> </v>
      </c>
      <c r="N311" s="2" t="str">
        <f t="shared" si="9"/>
        <v xml:space="preserve"> </v>
      </c>
    </row>
    <row r="312" spans="3:14" x14ac:dyDescent="0.25">
      <c r="C312" s="19"/>
      <c r="D312" s="19"/>
      <c r="F312" s="17" t="str">
        <f t="shared" si="6"/>
        <v xml:space="preserve"> </v>
      </c>
      <c r="I312" s="20"/>
      <c r="J312" s="18"/>
      <c r="K312" s="18"/>
      <c r="M312" s="17" t="str">
        <f t="shared" si="7"/>
        <v xml:space="preserve"> </v>
      </c>
      <c r="N312" s="2" t="str">
        <f t="shared" si="9"/>
        <v xml:space="preserve"> </v>
      </c>
    </row>
    <row r="313" spans="3:14" x14ac:dyDescent="0.25">
      <c r="C313" s="19"/>
      <c r="D313" s="19"/>
      <c r="F313" s="17" t="str">
        <f t="shared" si="6"/>
        <v xml:space="preserve"> </v>
      </c>
      <c r="I313" s="20"/>
      <c r="J313" s="18"/>
      <c r="K313" s="18"/>
      <c r="M313" s="17" t="str">
        <f t="shared" si="7"/>
        <v xml:space="preserve"> </v>
      </c>
      <c r="N313" s="2" t="str">
        <f t="shared" si="9"/>
        <v xml:space="preserve"> </v>
      </c>
    </row>
    <row r="314" spans="3:14" x14ac:dyDescent="0.25">
      <c r="C314" s="19"/>
      <c r="D314" s="19"/>
      <c r="F314" s="17" t="str">
        <f t="shared" si="6"/>
        <v xml:space="preserve"> </v>
      </c>
      <c r="I314" s="20"/>
      <c r="J314" s="18"/>
      <c r="K314" s="18"/>
      <c r="M314" s="17" t="str">
        <f t="shared" si="7"/>
        <v xml:space="preserve"> </v>
      </c>
      <c r="N314" s="2" t="str">
        <f t="shared" si="9"/>
        <v xml:space="preserve"> </v>
      </c>
    </row>
    <row r="315" spans="3:14" x14ac:dyDescent="0.25">
      <c r="C315" s="19"/>
      <c r="D315" s="19"/>
      <c r="F315" s="17" t="str">
        <f t="shared" si="6"/>
        <v xml:space="preserve"> </v>
      </c>
      <c r="I315" s="20"/>
      <c r="J315" s="18"/>
      <c r="K315" s="18"/>
      <c r="M315" s="17" t="str">
        <f t="shared" si="7"/>
        <v xml:space="preserve"> </v>
      </c>
      <c r="N315" s="2" t="str">
        <f t="shared" si="9"/>
        <v xml:space="preserve"> </v>
      </c>
    </row>
    <row r="316" spans="3:14" x14ac:dyDescent="0.25">
      <c r="C316" s="19"/>
      <c r="D316" s="19"/>
      <c r="F316" s="17" t="str">
        <f t="shared" ref="F316:F379" si="10">IF(C316&gt;0,IF(D316&gt;0,D316-C316, "ENTER #")," ")</f>
        <v xml:space="preserve"> </v>
      </c>
      <c r="I316" s="20"/>
      <c r="J316" s="18"/>
      <c r="K316" s="18"/>
      <c r="M316" s="17" t="str">
        <f t="shared" ref="M316:M379" si="11">IF(J316&gt;0,IF(K316&gt;0,K316-J316, "ENTER #")," ")</f>
        <v xml:space="preserve"> </v>
      </c>
      <c r="N316" s="2" t="str">
        <f t="shared" si="9"/>
        <v xml:space="preserve"> </v>
      </c>
    </row>
    <row r="317" spans="3:14" x14ac:dyDescent="0.25">
      <c r="C317" s="19"/>
      <c r="D317" s="19"/>
      <c r="F317" s="17" t="str">
        <f t="shared" si="10"/>
        <v xml:space="preserve"> </v>
      </c>
      <c r="I317" s="20"/>
      <c r="J317" s="18"/>
      <c r="K317" s="18"/>
      <c r="M317" s="17" t="str">
        <f t="shared" si="11"/>
        <v xml:space="preserve"> </v>
      </c>
      <c r="N317" s="2" t="str">
        <f t="shared" si="9"/>
        <v xml:space="preserve"> </v>
      </c>
    </row>
    <row r="318" spans="3:14" x14ac:dyDescent="0.25">
      <c r="C318" s="19"/>
      <c r="D318" s="19"/>
      <c r="F318" s="17" t="str">
        <f t="shared" si="10"/>
        <v xml:space="preserve"> </v>
      </c>
      <c r="I318" s="20"/>
      <c r="J318" s="18"/>
      <c r="K318" s="18"/>
      <c r="M318" s="17" t="str">
        <f t="shared" si="11"/>
        <v xml:space="preserve"> </v>
      </c>
      <c r="N318" s="2" t="str">
        <f t="shared" si="9"/>
        <v xml:space="preserve"> </v>
      </c>
    </row>
    <row r="319" spans="3:14" x14ac:dyDescent="0.25">
      <c r="C319" s="19"/>
      <c r="D319" s="19"/>
      <c r="F319" s="17" t="str">
        <f t="shared" si="10"/>
        <v xml:space="preserve"> </v>
      </c>
      <c r="I319" s="20"/>
      <c r="J319" s="18"/>
      <c r="K319" s="18"/>
      <c r="M319" s="17" t="str">
        <f t="shared" si="11"/>
        <v xml:space="preserve"> </v>
      </c>
      <c r="N319" s="2" t="str">
        <f t="shared" si="9"/>
        <v xml:space="preserve"> </v>
      </c>
    </row>
    <row r="320" spans="3:14" x14ac:dyDescent="0.25">
      <c r="C320" s="19"/>
      <c r="D320" s="19"/>
      <c r="F320" s="17" t="str">
        <f t="shared" si="10"/>
        <v xml:space="preserve"> </v>
      </c>
      <c r="I320" s="20"/>
      <c r="J320" s="18"/>
      <c r="K320" s="18"/>
      <c r="M320" s="17" t="str">
        <f t="shared" si="11"/>
        <v xml:space="preserve"> </v>
      </c>
      <c r="N320" s="2" t="str">
        <f t="shared" si="9"/>
        <v xml:space="preserve"> </v>
      </c>
    </row>
    <row r="321" spans="3:14" x14ac:dyDescent="0.25">
      <c r="C321" s="19"/>
      <c r="D321" s="19"/>
      <c r="F321" s="17" t="str">
        <f t="shared" si="10"/>
        <v xml:space="preserve"> </v>
      </c>
      <c r="I321" s="20"/>
      <c r="J321" s="18"/>
      <c r="K321" s="18"/>
      <c r="M321" s="17" t="str">
        <f t="shared" si="11"/>
        <v xml:space="preserve"> </v>
      </c>
      <c r="N321" s="2" t="str">
        <f t="shared" si="9"/>
        <v xml:space="preserve"> </v>
      </c>
    </row>
    <row r="322" spans="3:14" x14ac:dyDescent="0.25">
      <c r="C322" s="19"/>
      <c r="D322" s="19"/>
      <c r="F322" s="17" t="str">
        <f t="shared" si="10"/>
        <v xml:space="preserve"> </v>
      </c>
      <c r="I322" s="20"/>
      <c r="J322" s="18"/>
      <c r="K322" s="18"/>
      <c r="M322" s="17" t="str">
        <f t="shared" si="11"/>
        <v xml:space="preserve"> </v>
      </c>
      <c r="N322" s="2" t="str">
        <f t="shared" si="9"/>
        <v xml:space="preserve"> </v>
      </c>
    </row>
    <row r="323" spans="3:14" x14ac:dyDescent="0.25">
      <c r="C323" s="19"/>
      <c r="D323" s="19"/>
      <c r="F323" s="17" t="str">
        <f t="shared" si="10"/>
        <v xml:space="preserve"> </v>
      </c>
      <c r="I323" s="20"/>
      <c r="J323" s="18"/>
      <c r="K323" s="18"/>
      <c r="M323" s="17" t="str">
        <f t="shared" si="11"/>
        <v xml:space="preserve"> </v>
      </c>
      <c r="N323" s="2" t="str">
        <f t="shared" si="9"/>
        <v xml:space="preserve"> </v>
      </c>
    </row>
    <row r="324" spans="3:14" x14ac:dyDescent="0.25">
      <c r="C324" s="19"/>
      <c r="D324" s="19"/>
      <c r="F324" s="17" t="str">
        <f t="shared" si="10"/>
        <v xml:space="preserve"> </v>
      </c>
      <c r="I324" s="20"/>
      <c r="J324" s="18"/>
      <c r="K324" s="18"/>
      <c r="M324" s="17" t="str">
        <f t="shared" si="11"/>
        <v xml:space="preserve"> </v>
      </c>
      <c r="N324" s="2" t="str">
        <f t="shared" si="9"/>
        <v xml:space="preserve"> </v>
      </c>
    </row>
    <row r="325" spans="3:14" x14ac:dyDescent="0.25">
      <c r="C325" s="19"/>
      <c r="D325" s="19"/>
      <c r="F325" s="17" t="str">
        <f t="shared" si="10"/>
        <v xml:space="preserve"> </v>
      </c>
      <c r="I325" s="20"/>
      <c r="J325" s="18"/>
      <c r="K325" s="18"/>
      <c r="M325" s="17" t="str">
        <f t="shared" si="11"/>
        <v xml:space="preserve"> </v>
      </c>
      <c r="N325" s="2" t="str">
        <f t="shared" si="9"/>
        <v xml:space="preserve"> </v>
      </c>
    </row>
    <row r="326" spans="3:14" x14ac:dyDescent="0.25">
      <c r="C326" s="19"/>
      <c r="D326" s="19"/>
      <c r="F326" s="17" t="str">
        <f t="shared" si="10"/>
        <v xml:space="preserve"> </v>
      </c>
      <c r="I326" s="20"/>
      <c r="J326" s="18"/>
      <c r="K326" s="18"/>
      <c r="M326" s="17" t="str">
        <f t="shared" si="11"/>
        <v xml:space="preserve"> </v>
      </c>
      <c r="N326" s="2" t="str">
        <f t="shared" si="9"/>
        <v xml:space="preserve"> </v>
      </c>
    </row>
    <row r="327" spans="3:14" x14ac:dyDescent="0.25">
      <c r="C327" s="19"/>
      <c r="D327" s="19"/>
      <c r="F327" s="17" t="str">
        <f t="shared" si="10"/>
        <v xml:space="preserve"> </v>
      </c>
      <c r="I327" s="20"/>
      <c r="J327" s="18"/>
      <c r="K327" s="18"/>
      <c r="M327" s="17" t="str">
        <f t="shared" si="11"/>
        <v xml:space="preserve"> </v>
      </c>
      <c r="N327" s="2" t="str">
        <f t="shared" si="9"/>
        <v xml:space="preserve"> </v>
      </c>
    </row>
    <row r="328" spans="3:14" x14ac:dyDescent="0.25">
      <c r="C328" s="19"/>
      <c r="D328" s="19"/>
      <c r="F328" s="17" t="str">
        <f t="shared" si="10"/>
        <v xml:space="preserve"> </v>
      </c>
      <c r="I328" s="20"/>
      <c r="J328" s="18"/>
      <c r="K328" s="18"/>
      <c r="M328" s="17" t="str">
        <f t="shared" si="11"/>
        <v xml:space="preserve"> </v>
      </c>
      <c r="N328" s="2" t="str">
        <f t="shared" si="9"/>
        <v xml:space="preserve"> </v>
      </c>
    </row>
    <row r="329" spans="3:14" x14ac:dyDescent="0.25">
      <c r="C329" s="19"/>
      <c r="D329" s="19"/>
      <c r="F329" s="17" t="str">
        <f t="shared" si="10"/>
        <v xml:space="preserve"> </v>
      </c>
      <c r="I329" s="20"/>
      <c r="J329" s="18"/>
      <c r="K329" s="18"/>
      <c r="M329" s="17" t="str">
        <f t="shared" si="11"/>
        <v xml:space="preserve"> </v>
      </c>
      <c r="N329" s="2" t="str">
        <f t="shared" si="9"/>
        <v xml:space="preserve"> </v>
      </c>
    </row>
    <row r="330" spans="3:14" x14ac:dyDescent="0.25">
      <c r="C330" s="19"/>
      <c r="D330" s="19"/>
      <c r="F330" s="17" t="str">
        <f t="shared" si="10"/>
        <v xml:space="preserve"> </v>
      </c>
      <c r="I330" s="20"/>
      <c r="J330" s="18"/>
      <c r="K330" s="18"/>
      <c r="M330" s="17" t="str">
        <f t="shared" si="11"/>
        <v xml:space="preserve"> </v>
      </c>
      <c r="N330" s="2" t="str">
        <f t="shared" si="9"/>
        <v xml:space="preserve"> </v>
      </c>
    </row>
    <row r="331" spans="3:14" x14ac:dyDescent="0.25">
      <c r="C331" s="19"/>
      <c r="D331" s="19"/>
      <c r="F331" s="17" t="str">
        <f t="shared" si="10"/>
        <v xml:space="preserve"> </v>
      </c>
      <c r="I331" s="20"/>
      <c r="J331" s="18"/>
      <c r="K331" s="18"/>
      <c r="M331" s="17" t="str">
        <f t="shared" si="11"/>
        <v xml:space="preserve"> </v>
      </c>
      <c r="N331" s="2" t="str">
        <f t="shared" si="9"/>
        <v xml:space="preserve"> </v>
      </c>
    </row>
    <row r="332" spans="3:14" x14ac:dyDescent="0.25">
      <c r="C332" s="19"/>
      <c r="D332" s="19"/>
      <c r="F332" s="17" t="str">
        <f t="shared" si="10"/>
        <v xml:space="preserve"> </v>
      </c>
      <c r="I332" s="20"/>
      <c r="J332" s="18"/>
      <c r="K332" s="18"/>
      <c r="M332" s="17" t="str">
        <f t="shared" si="11"/>
        <v xml:space="preserve"> </v>
      </c>
      <c r="N332" s="2" t="str">
        <f t="shared" si="9"/>
        <v xml:space="preserve"> </v>
      </c>
    </row>
    <row r="333" spans="3:14" x14ac:dyDescent="0.25">
      <c r="C333" s="19"/>
      <c r="D333" s="19"/>
      <c r="F333" s="17" t="str">
        <f t="shared" si="10"/>
        <v xml:space="preserve"> </v>
      </c>
      <c r="I333" s="20"/>
      <c r="J333" s="18"/>
      <c r="K333" s="18"/>
      <c r="M333" s="17" t="str">
        <f t="shared" si="11"/>
        <v xml:space="preserve"> </v>
      </c>
      <c r="N333" s="2" t="str">
        <f t="shared" si="9"/>
        <v xml:space="preserve"> </v>
      </c>
    </row>
    <row r="334" spans="3:14" x14ac:dyDescent="0.25">
      <c r="C334" s="19"/>
      <c r="D334" s="19"/>
      <c r="F334" s="17" t="str">
        <f t="shared" si="10"/>
        <v xml:space="preserve"> </v>
      </c>
      <c r="I334" s="20"/>
      <c r="J334" s="18"/>
      <c r="K334" s="18"/>
      <c r="M334" s="17" t="str">
        <f t="shared" si="11"/>
        <v xml:space="preserve"> </v>
      </c>
      <c r="N334" s="2" t="str">
        <f t="shared" si="9"/>
        <v xml:space="preserve"> </v>
      </c>
    </row>
    <row r="335" spans="3:14" x14ac:dyDescent="0.25">
      <c r="C335" s="19"/>
      <c r="D335" s="19"/>
      <c r="F335" s="17" t="str">
        <f t="shared" si="10"/>
        <v xml:space="preserve"> </v>
      </c>
      <c r="I335" s="20"/>
      <c r="J335" s="18"/>
      <c r="K335" s="18"/>
      <c r="M335" s="17" t="str">
        <f t="shared" si="11"/>
        <v xml:space="preserve"> </v>
      </c>
      <c r="N335" s="2" t="str">
        <f t="shared" si="9"/>
        <v xml:space="preserve"> </v>
      </c>
    </row>
    <row r="336" spans="3:14" x14ac:dyDescent="0.25">
      <c r="C336" s="19"/>
      <c r="D336" s="19"/>
      <c r="F336" s="17" t="str">
        <f t="shared" si="10"/>
        <v xml:space="preserve"> </v>
      </c>
      <c r="I336" s="20"/>
      <c r="J336" s="18"/>
      <c r="K336" s="18"/>
      <c r="M336" s="17" t="str">
        <f t="shared" si="11"/>
        <v xml:space="preserve"> </v>
      </c>
      <c r="N336" s="2" t="str">
        <f t="shared" si="9"/>
        <v xml:space="preserve"> </v>
      </c>
    </row>
    <row r="337" spans="3:14" x14ac:dyDescent="0.25">
      <c r="C337" s="19"/>
      <c r="D337" s="19"/>
      <c r="F337" s="17" t="str">
        <f t="shared" si="10"/>
        <v xml:space="preserve"> </v>
      </c>
      <c r="I337" s="20"/>
      <c r="J337" s="18"/>
      <c r="K337" s="18"/>
      <c r="M337" s="17" t="str">
        <f t="shared" si="11"/>
        <v xml:space="preserve"> </v>
      </c>
      <c r="N337" s="2" t="str">
        <f t="shared" si="9"/>
        <v xml:space="preserve"> </v>
      </c>
    </row>
    <row r="338" spans="3:14" x14ac:dyDescent="0.25">
      <c r="C338" s="19"/>
      <c r="D338" s="19"/>
      <c r="F338" s="17" t="str">
        <f t="shared" si="10"/>
        <v xml:space="preserve"> </v>
      </c>
      <c r="I338" s="20"/>
      <c r="J338" s="18"/>
      <c r="K338" s="18"/>
      <c r="M338" s="17" t="str">
        <f t="shared" si="11"/>
        <v xml:space="preserve"> </v>
      </c>
      <c r="N338" s="2" t="str">
        <f t="shared" si="9"/>
        <v xml:space="preserve"> </v>
      </c>
    </row>
    <row r="339" spans="3:14" x14ac:dyDescent="0.25">
      <c r="C339" s="19"/>
      <c r="D339" s="19"/>
      <c r="F339" s="17" t="str">
        <f t="shared" si="10"/>
        <v xml:space="preserve"> </v>
      </c>
      <c r="I339" s="20"/>
      <c r="J339" s="18"/>
      <c r="K339" s="18"/>
      <c r="M339" s="17" t="str">
        <f t="shared" si="11"/>
        <v xml:space="preserve"> </v>
      </c>
      <c r="N339" s="2" t="str">
        <f t="shared" si="9"/>
        <v xml:space="preserve"> </v>
      </c>
    </row>
    <row r="340" spans="3:14" x14ac:dyDescent="0.25">
      <c r="C340" s="19"/>
      <c r="D340" s="19"/>
      <c r="F340" s="17" t="str">
        <f t="shared" si="10"/>
        <v xml:space="preserve"> </v>
      </c>
      <c r="I340" s="20"/>
      <c r="J340" s="18"/>
      <c r="K340" s="18"/>
      <c r="M340" s="17" t="str">
        <f t="shared" si="11"/>
        <v xml:space="preserve"> </v>
      </c>
      <c r="N340" s="2" t="str">
        <f t="shared" si="9"/>
        <v xml:space="preserve"> </v>
      </c>
    </row>
    <row r="341" spans="3:14" x14ac:dyDescent="0.25">
      <c r="C341" s="19"/>
      <c r="D341" s="19"/>
      <c r="F341" s="17" t="str">
        <f t="shared" si="10"/>
        <v xml:space="preserve"> </v>
      </c>
      <c r="I341" s="20"/>
      <c r="J341" s="18"/>
      <c r="K341" s="18"/>
      <c r="M341" s="17" t="str">
        <f t="shared" si="11"/>
        <v xml:space="preserve"> </v>
      </c>
      <c r="N341" s="2" t="str">
        <f t="shared" si="9"/>
        <v xml:space="preserve"> </v>
      </c>
    </row>
    <row r="342" spans="3:14" x14ac:dyDescent="0.25">
      <c r="C342" s="19"/>
      <c r="D342" s="19"/>
      <c r="F342" s="17" t="str">
        <f t="shared" si="10"/>
        <v xml:space="preserve"> </v>
      </c>
      <c r="I342" s="20"/>
      <c r="J342" s="18"/>
      <c r="K342" s="18"/>
      <c r="M342" s="17" t="str">
        <f t="shared" si="11"/>
        <v xml:space="preserve"> </v>
      </c>
      <c r="N342" s="2" t="str">
        <f t="shared" si="9"/>
        <v xml:space="preserve"> </v>
      </c>
    </row>
    <row r="343" spans="3:14" x14ac:dyDescent="0.25">
      <c r="C343" s="19"/>
      <c r="D343" s="19"/>
      <c r="F343" s="17" t="str">
        <f t="shared" si="10"/>
        <v xml:space="preserve"> </v>
      </c>
      <c r="I343" s="20"/>
      <c r="J343" s="18"/>
      <c r="K343" s="18"/>
      <c r="M343" s="17" t="str">
        <f t="shared" si="11"/>
        <v xml:space="preserve"> </v>
      </c>
      <c r="N343" s="2" t="str">
        <f t="shared" si="9"/>
        <v xml:space="preserve"> </v>
      </c>
    </row>
    <row r="344" spans="3:14" x14ac:dyDescent="0.25">
      <c r="C344" s="19"/>
      <c r="D344" s="19"/>
      <c r="F344" s="17" t="str">
        <f t="shared" si="10"/>
        <v xml:space="preserve"> </v>
      </c>
      <c r="I344" s="20"/>
      <c r="J344" s="18"/>
      <c r="K344" s="18"/>
      <c r="M344" s="17" t="str">
        <f t="shared" si="11"/>
        <v xml:space="preserve"> </v>
      </c>
      <c r="N344" s="2" t="str">
        <f t="shared" si="9"/>
        <v xml:space="preserve"> </v>
      </c>
    </row>
    <row r="345" spans="3:14" x14ac:dyDescent="0.25">
      <c r="C345" s="19"/>
      <c r="D345" s="19"/>
      <c r="F345" s="17" t="str">
        <f t="shared" si="10"/>
        <v xml:space="preserve"> </v>
      </c>
      <c r="I345" s="20"/>
      <c r="J345" s="18"/>
      <c r="K345" s="18"/>
      <c r="M345" s="17" t="str">
        <f t="shared" si="11"/>
        <v xml:space="preserve"> </v>
      </c>
      <c r="N345" s="2" t="str">
        <f t="shared" si="9"/>
        <v xml:space="preserve"> </v>
      </c>
    </row>
    <row r="346" spans="3:14" x14ac:dyDescent="0.25">
      <c r="C346" s="19"/>
      <c r="D346" s="19"/>
      <c r="F346" s="17" t="str">
        <f t="shared" si="10"/>
        <v xml:space="preserve"> </v>
      </c>
      <c r="J346" s="18"/>
      <c r="K346" s="18"/>
      <c r="M346" s="17" t="str">
        <f t="shared" si="11"/>
        <v xml:space="preserve"> </v>
      </c>
      <c r="N346" s="2" t="str">
        <f t="shared" si="9"/>
        <v xml:space="preserve"> </v>
      </c>
    </row>
    <row r="347" spans="3:14" x14ac:dyDescent="0.25">
      <c r="C347" s="19"/>
      <c r="D347" s="19"/>
      <c r="F347" s="17" t="str">
        <f t="shared" si="10"/>
        <v xml:space="preserve"> </v>
      </c>
      <c r="J347" s="18"/>
      <c r="K347" s="18"/>
      <c r="M347" s="17" t="str">
        <f t="shared" si="11"/>
        <v xml:space="preserve"> </v>
      </c>
      <c r="N347" s="2" t="str">
        <f t="shared" si="9"/>
        <v xml:space="preserve"> </v>
      </c>
    </row>
    <row r="348" spans="3:14" x14ac:dyDescent="0.25">
      <c r="C348" s="19"/>
      <c r="D348" s="19"/>
      <c r="F348" s="17" t="str">
        <f t="shared" si="10"/>
        <v xml:space="preserve"> </v>
      </c>
      <c r="J348" s="18"/>
      <c r="K348" s="18"/>
      <c r="M348" s="17" t="str">
        <f t="shared" si="11"/>
        <v xml:space="preserve"> </v>
      </c>
      <c r="N348" s="2" t="str">
        <f t="shared" si="9"/>
        <v xml:space="preserve"> </v>
      </c>
    </row>
    <row r="349" spans="3:14" x14ac:dyDescent="0.25">
      <c r="C349" s="19"/>
      <c r="D349" s="19"/>
      <c r="F349" s="17" t="str">
        <f t="shared" si="10"/>
        <v xml:space="preserve"> </v>
      </c>
      <c r="J349" s="18"/>
      <c r="K349" s="18"/>
      <c r="M349" s="17" t="str">
        <f t="shared" si="11"/>
        <v xml:space="preserve"> </v>
      </c>
      <c r="N349" s="2" t="str">
        <f t="shared" si="9"/>
        <v xml:space="preserve"> </v>
      </c>
    </row>
    <row r="350" spans="3:14" x14ac:dyDescent="0.25">
      <c r="C350" s="19"/>
      <c r="D350" s="19"/>
      <c r="F350" s="17" t="str">
        <f t="shared" si="10"/>
        <v xml:space="preserve"> </v>
      </c>
      <c r="J350" s="18"/>
      <c r="K350" s="18"/>
      <c r="M350" s="17" t="str">
        <f t="shared" si="11"/>
        <v xml:space="preserve"> </v>
      </c>
      <c r="N350" s="2" t="str">
        <f t="shared" si="9"/>
        <v xml:space="preserve"> </v>
      </c>
    </row>
    <row r="351" spans="3:14" x14ac:dyDescent="0.25">
      <c r="C351" s="19"/>
      <c r="D351" s="19"/>
      <c r="F351" s="17" t="str">
        <f t="shared" si="10"/>
        <v xml:space="preserve"> </v>
      </c>
      <c r="J351" s="18"/>
      <c r="K351" s="18"/>
      <c r="M351" s="17" t="str">
        <f t="shared" si="11"/>
        <v xml:space="preserve"> </v>
      </c>
      <c r="N351" s="2" t="str">
        <f t="shared" si="9"/>
        <v xml:space="preserve"> </v>
      </c>
    </row>
    <row r="352" spans="3:14" x14ac:dyDescent="0.25">
      <c r="C352" s="19"/>
      <c r="D352" s="19"/>
      <c r="F352" s="17" t="str">
        <f t="shared" si="10"/>
        <v xml:space="preserve"> </v>
      </c>
      <c r="J352" s="18"/>
      <c r="K352" s="18"/>
      <c r="M352" s="17" t="str">
        <f t="shared" si="11"/>
        <v xml:space="preserve"> </v>
      </c>
      <c r="N352" s="2" t="str">
        <f t="shared" si="9"/>
        <v xml:space="preserve"> </v>
      </c>
    </row>
    <row r="353" spans="3:14" x14ac:dyDescent="0.25">
      <c r="C353" s="19"/>
      <c r="D353" s="19"/>
      <c r="F353" s="17" t="str">
        <f t="shared" si="10"/>
        <v xml:space="preserve"> </v>
      </c>
      <c r="J353" s="18"/>
      <c r="K353" s="18"/>
      <c r="M353" s="17" t="str">
        <f t="shared" si="11"/>
        <v xml:space="preserve"> </v>
      </c>
      <c r="N353" s="2" t="str">
        <f t="shared" si="9"/>
        <v xml:space="preserve"> </v>
      </c>
    </row>
    <row r="354" spans="3:14" x14ac:dyDescent="0.25">
      <c r="C354" s="19"/>
      <c r="D354" s="19"/>
      <c r="F354" s="17" t="str">
        <f t="shared" si="10"/>
        <v xml:space="preserve"> </v>
      </c>
      <c r="J354" s="18"/>
      <c r="K354" s="18"/>
      <c r="M354" s="17" t="str">
        <f t="shared" si="11"/>
        <v xml:space="preserve"> </v>
      </c>
      <c r="N354" s="2" t="str">
        <f t="shared" si="9"/>
        <v xml:space="preserve"> </v>
      </c>
    </row>
    <row r="355" spans="3:14" x14ac:dyDescent="0.25">
      <c r="C355" s="19"/>
      <c r="D355" s="19"/>
      <c r="F355" s="17" t="str">
        <f t="shared" si="10"/>
        <v xml:space="preserve"> </v>
      </c>
      <c r="J355" s="18"/>
      <c r="K355" s="18"/>
      <c r="M355" s="17" t="str">
        <f t="shared" si="11"/>
        <v xml:space="preserve"> </v>
      </c>
      <c r="N355" s="2" t="str">
        <f t="shared" si="9"/>
        <v xml:space="preserve"> </v>
      </c>
    </row>
    <row r="356" spans="3:14" x14ac:dyDescent="0.25">
      <c r="C356" s="19"/>
      <c r="D356" s="19"/>
      <c r="F356" s="17" t="str">
        <f t="shared" si="10"/>
        <v xml:space="preserve"> </v>
      </c>
      <c r="J356" s="18"/>
      <c r="K356" s="18"/>
      <c r="M356" s="17" t="str">
        <f t="shared" si="11"/>
        <v xml:space="preserve"> </v>
      </c>
      <c r="N356" s="2" t="str">
        <f t="shared" si="9"/>
        <v xml:space="preserve"> </v>
      </c>
    </row>
    <row r="357" spans="3:14" x14ac:dyDescent="0.25">
      <c r="C357" s="19"/>
      <c r="D357" s="19"/>
      <c r="F357" s="17" t="str">
        <f t="shared" si="10"/>
        <v xml:space="preserve"> </v>
      </c>
      <c r="J357" s="18"/>
      <c r="K357" s="18"/>
      <c r="M357" s="17" t="str">
        <f t="shared" si="11"/>
        <v xml:space="preserve"> </v>
      </c>
      <c r="N357" s="2" t="str">
        <f t="shared" si="9"/>
        <v xml:space="preserve"> </v>
      </c>
    </row>
    <row r="358" spans="3:14" x14ac:dyDescent="0.25">
      <c r="C358" s="19"/>
      <c r="D358" s="19"/>
      <c r="F358" s="17" t="str">
        <f t="shared" si="10"/>
        <v xml:space="preserve"> </v>
      </c>
      <c r="J358" s="18"/>
      <c r="K358" s="18"/>
      <c r="M358" s="17" t="str">
        <f t="shared" si="11"/>
        <v xml:space="preserve"> </v>
      </c>
      <c r="N358" s="2" t="str">
        <f t="shared" si="9"/>
        <v xml:space="preserve"> </v>
      </c>
    </row>
    <row r="359" spans="3:14" x14ac:dyDescent="0.25">
      <c r="C359" s="19"/>
      <c r="D359" s="19"/>
      <c r="F359" s="17" t="str">
        <f t="shared" si="10"/>
        <v xml:space="preserve"> </v>
      </c>
      <c r="J359" s="18"/>
      <c r="K359" s="18"/>
      <c r="M359" s="17" t="str">
        <f t="shared" si="11"/>
        <v xml:space="preserve"> </v>
      </c>
      <c r="N359" s="2" t="str">
        <f t="shared" si="9"/>
        <v xml:space="preserve"> </v>
      </c>
    </row>
    <row r="360" spans="3:14" x14ac:dyDescent="0.25">
      <c r="C360" s="19"/>
      <c r="D360" s="19"/>
      <c r="F360" s="17" t="str">
        <f t="shared" si="10"/>
        <v xml:space="preserve"> </v>
      </c>
      <c r="J360" s="18"/>
      <c r="K360" s="18"/>
      <c r="M360" s="17" t="str">
        <f t="shared" si="11"/>
        <v xml:space="preserve"> </v>
      </c>
      <c r="N360" s="2" t="str">
        <f t="shared" si="9"/>
        <v xml:space="preserve"> </v>
      </c>
    </row>
    <row r="361" spans="3:14" x14ac:dyDescent="0.25">
      <c r="C361" s="19"/>
      <c r="D361" s="19"/>
      <c r="F361" s="17" t="str">
        <f t="shared" si="10"/>
        <v xml:space="preserve"> </v>
      </c>
      <c r="J361" s="18"/>
      <c r="K361" s="18"/>
      <c r="M361" s="17" t="str">
        <f t="shared" si="11"/>
        <v xml:space="preserve"> </v>
      </c>
      <c r="N361" s="2" t="str">
        <f t="shared" si="9"/>
        <v xml:space="preserve"> </v>
      </c>
    </row>
    <row r="362" spans="3:14" x14ac:dyDescent="0.25">
      <c r="C362" s="19"/>
      <c r="D362" s="19"/>
      <c r="F362" s="17" t="str">
        <f t="shared" si="10"/>
        <v xml:space="preserve"> </v>
      </c>
      <c r="J362" s="18"/>
      <c r="K362" s="18"/>
      <c r="M362" s="17" t="str">
        <f t="shared" si="11"/>
        <v xml:space="preserve"> </v>
      </c>
      <c r="N362" s="2" t="str">
        <f t="shared" si="9"/>
        <v xml:space="preserve"> </v>
      </c>
    </row>
    <row r="363" spans="3:14" x14ac:dyDescent="0.25">
      <c r="C363" s="19"/>
      <c r="D363" s="19"/>
      <c r="F363" s="17" t="str">
        <f t="shared" si="10"/>
        <v xml:space="preserve"> </v>
      </c>
      <c r="J363" s="18"/>
      <c r="K363" s="18"/>
      <c r="M363" s="17" t="str">
        <f t="shared" si="11"/>
        <v xml:space="preserve"> </v>
      </c>
      <c r="N363" s="2" t="str">
        <f t="shared" si="9"/>
        <v xml:space="preserve"> </v>
      </c>
    </row>
    <row r="364" spans="3:14" x14ac:dyDescent="0.25">
      <c r="C364" s="19"/>
      <c r="D364" s="19"/>
      <c r="F364" s="17" t="str">
        <f t="shared" si="10"/>
        <v xml:space="preserve"> </v>
      </c>
      <c r="J364" s="18"/>
      <c r="K364" s="18"/>
      <c r="M364" s="17" t="str">
        <f t="shared" si="11"/>
        <v xml:space="preserve"> </v>
      </c>
      <c r="N364" s="2" t="str">
        <f t="shared" si="9"/>
        <v xml:space="preserve"> </v>
      </c>
    </row>
    <row r="365" spans="3:14" x14ac:dyDescent="0.25">
      <c r="C365" s="19"/>
      <c r="D365" s="19"/>
      <c r="F365" s="17" t="str">
        <f t="shared" si="10"/>
        <v xml:space="preserve"> </v>
      </c>
      <c r="J365" s="18"/>
      <c r="K365" s="18"/>
      <c r="M365" s="17" t="str">
        <f t="shared" si="11"/>
        <v xml:space="preserve"> </v>
      </c>
      <c r="N365" s="2" t="str">
        <f t="shared" si="9"/>
        <v xml:space="preserve"> </v>
      </c>
    </row>
    <row r="366" spans="3:14" x14ac:dyDescent="0.25">
      <c r="C366" s="19"/>
      <c r="D366" s="19"/>
      <c r="F366" s="17" t="str">
        <f t="shared" si="10"/>
        <v xml:space="preserve"> </v>
      </c>
      <c r="J366" s="18"/>
      <c r="K366" s="18"/>
      <c r="M366" s="17" t="str">
        <f t="shared" si="11"/>
        <v xml:space="preserve"> </v>
      </c>
      <c r="N366" s="2" t="str">
        <f t="shared" si="9"/>
        <v xml:space="preserve"> </v>
      </c>
    </row>
    <row r="367" spans="3:14" x14ac:dyDescent="0.25">
      <c r="C367" s="19"/>
      <c r="D367" s="19"/>
      <c r="F367" s="17" t="str">
        <f t="shared" si="10"/>
        <v xml:space="preserve"> </v>
      </c>
      <c r="J367" s="18"/>
      <c r="K367" s="18"/>
      <c r="M367" s="17" t="str">
        <f t="shared" si="11"/>
        <v xml:space="preserve"> </v>
      </c>
      <c r="N367" s="2" t="str">
        <f t="shared" ref="N367:N430" si="12">IF(C367&gt;0,ROUND(((J367-I367)*F367)/5280,2)," ")</f>
        <v xml:space="preserve"> </v>
      </c>
    </row>
    <row r="368" spans="3:14" x14ac:dyDescent="0.25">
      <c r="C368" s="19"/>
      <c r="D368" s="19"/>
      <c r="F368" s="17" t="str">
        <f t="shared" si="10"/>
        <v xml:space="preserve"> </v>
      </c>
      <c r="J368" s="18"/>
      <c r="K368" s="18"/>
      <c r="M368" s="17" t="str">
        <f t="shared" si="11"/>
        <v xml:space="preserve"> </v>
      </c>
      <c r="N368" s="2" t="str">
        <f t="shared" si="12"/>
        <v xml:space="preserve"> </v>
      </c>
    </row>
    <row r="369" spans="3:14" x14ac:dyDescent="0.25">
      <c r="C369" s="19"/>
      <c r="D369" s="19"/>
      <c r="F369" s="17" t="str">
        <f t="shared" si="10"/>
        <v xml:space="preserve"> </v>
      </c>
      <c r="J369" s="18"/>
      <c r="K369" s="18"/>
      <c r="M369" s="17" t="str">
        <f t="shared" si="11"/>
        <v xml:space="preserve"> </v>
      </c>
      <c r="N369" s="2" t="str">
        <f t="shared" si="12"/>
        <v xml:space="preserve"> </v>
      </c>
    </row>
    <row r="370" spans="3:14" x14ac:dyDescent="0.25">
      <c r="C370" s="19"/>
      <c r="D370" s="19"/>
      <c r="F370" s="17" t="str">
        <f t="shared" si="10"/>
        <v xml:space="preserve"> </v>
      </c>
      <c r="J370" s="18"/>
      <c r="K370" s="18"/>
      <c r="M370" s="17" t="str">
        <f t="shared" si="11"/>
        <v xml:space="preserve"> </v>
      </c>
      <c r="N370" s="2" t="str">
        <f t="shared" si="12"/>
        <v xml:space="preserve"> </v>
      </c>
    </row>
    <row r="371" spans="3:14" x14ac:dyDescent="0.25">
      <c r="C371" s="19"/>
      <c r="D371" s="19"/>
      <c r="F371" s="17" t="str">
        <f t="shared" si="10"/>
        <v xml:space="preserve"> </v>
      </c>
      <c r="J371" s="18"/>
      <c r="K371" s="18"/>
      <c r="M371" s="17" t="str">
        <f t="shared" si="11"/>
        <v xml:space="preserve"> </v>
      </c>
      <c r="N371" s="2" t="str">
        <f t="shared" si="12"/>
        <v xml:space="preserve"> </v>
      </c>
    </row>
    <row r="372" spans="3:14" x14ac:dyDescent="0.25">
      <c r="C372" s="19"/>
      <c r="D372" s="19"/>
      <c r="F372" s="17" t="str">
        <f t="shared" si="10"/>
        <v xml:space="preserve"> </v>
      </c>
      <c r="J372" s="18"/>
      <c r="K372" s="18"/>
      <c r="M372" s="17" t="str">
        <f t="shared" si="11"/>
        <v xml:space="preserve"> </v>
      </c>
      <c r="N372" s="2" t="str">
        <f t="shared" si="12"/>
        <v xml:space="preserve"> </v>
      </c>
    </row>
    <row r="373" spans="3:14" x14ac:dyDescent="0.25">
      <c r="C373" s="19"/>
      <c r="D373" s="19"/>
      <c r="F373" s="17" t="str">
        <f t="shared" si="10"/>
        <v xml:space="preserve"> </v>
      </c>
      <c r="J373" s="18"/>
      <c r="K373" s="18"/>
      <c r="M373" s="17" t="str">
        <f t="shared" si="11"/>
        <v xml:space="preserve"> </v>
      </c>
      <c r="N373" s="2" t="str">
        <f t="shared" si="12"/>
        <v xml:space="preserve"> </v>
      </c>
    </row>
    <row r="374" spans="3:14" x14ac:dyDescent="0.25">
      <c r="C374" s="19"/>
      <c r="D374" s="19"/>
      <c r="F374" s="17" t="str">
        <f t="shared" si="10"/>
        <v xml:space="preserve"> </v>
      </c>
      <c r="J374" s="18"/>
      <c r="K374" s="18"/>
      <c r="M374" s="17" t="str">
        <f t="shared" si="11"/>
        <v xml:space="preserve"> </v>
      </c>
      <c r="N374" s="2" t="str">
        <f t="shared" si="12"/>
        <v xml:space="preserve"> </v>
      </c>
    </row>
    <row r="375" spans="3:14" x14ac:dyDescent="0.25">
      <c r="C375" s="19"/>
      <c r="D375" s="19"/>
      <c r="F375" s="17" t="str">
        <f t="shared" si="10"/>
        <v xml:space="preserve"> </v>
      </c>
      <c r="J375" s="18"/>
      <c r="K375" s="18"/>
      <c r="M375" s="17" t="str">
        <f t="shared" si="11"/>
        <v xml:space="preserve"> </v>
      </c>
      <c r="N375" s="2" t="str">
        <f t="shared" si="12"/>
        <v xml:space="preserve"> </v>
      </c>
    </row>
    <row r="376" spans="3:14" x14ac:dyDescent="0.25">
      <c r="C376" s="19"/>
      <c r="D376" s="19"/>
      <c r="F376" s="17" t="str">
        <f t="shared" si="10"/>
        <v xml:space="preserve"> </v>
      </c>
      <c r="J376" s="18"/>
      <c r="K376" s="18"/>
      <c r="M376" s="17" t="str">
        <f t="shared" si="11"/>
        <v xml:space="preserve"> </v>
      </c>
      <c r="N376" s="2" t="str">
        <f t="shared" si="12"/>
        <v xml:space="preserve"> </v>
      </c>
    </row>
    <row r="377" spans="3:14" x14ac:dyDescent="0.25">
      <c r="C377" s="19"/>
      <c r="D377" s="19"/>
      <c r="F377" s="17" t="str">
        <f t="shared" si="10"/>
        <v xml:space="preserve"> </v>
      </c>
      <c r="J377" s="18"/>
      <c r="K377" s="18"/>
      <c r="M377" s="17" t="str">
        <f t="shared" si="11"/>
        <v xml:space="preserve"> </v>
      </c>
      <c r="N377" s="2" t="str">
        <f t="shared" si="12"/>
        <v xml:space="preserve"> </v>
      </c>
    </row>
    <row r="378" spans="3:14" x14ac:dyDescent="0.25">
      <c r="C378" s="19"/>
      <c r="D378" s="19"/>
      <c r="F378" s="17" t="str">
        <f t="shared" si="10"/>
        <v xml:space="preserve"> </v>
      </c>
      <c r="J378" s="18"/>
      <c r="K378" s="18"/>
      <c r="M378" s="17" t="str">
        <f t="shared" si="11"/>
        <v xml:space="preserve"> </v>
      </c>
      <c r="N378" s="2" t="str">
        <f t="shared" si="12"/>
        <v xml:space="preserve"> </v>
      </c>
    </row>
    <row r="379" spans="3:14" x14ac:dyDescent="0.25">
      <c r="C379" s="19"/>
      <c r="D379" s="19"/>
      <c r="F379" s="17" t="str">
        <f t="shared" si="10"/>
        <v xml:space="preserve"> </v>
      </c>
      <c r="J379" s="18"/>
      <c r="K379" s="18"/>
      <c r="M379" s="17" t="str">
        <f t="shared" si="11"/>
        <v xml:space="preserve"> </v>
      </c>
      <c r="N379" s="2" t="str">
        <f t="shared" si="12"/>
        <v xml:space="preserve"> </v>
      </c>
    </row>
    <row r="380" spans="3:14" x14ac:dyDescent="0.25">
      <c r="C380" s="19"/>
      <c r="D380" s="19"/>
      <c r="F380" s="17" t="str">
        <f t="shared" ref="F380:F400" si="13">IF(C380&gt;0,IF(D380&gt;0,D380-C380, "ENTER #")," ")</f>
        <v xml:space="preserve"> </v>
      </c>
      <c r="J380" s="18"/>
      <c r="K380" s="18"/>
      <c r="M380" s="17" t="str">
        <f t="shared" ref="M380:M400" si="14">IF(J380&gt;0,IF(K380&gt;0,K380-J380, "ENTER #")," ")</f>
        <v xml:space="preserve"> </v>
      </c>
      <c r="N380" s="2" t="str">
        <f t="shared" si="12"/>
        <v xml:space="preserve"> </v>
      </c>
    </row>
    <row r="381" spans="3:14" x14ac:dyDescent="0.25">
      <c r="C381" s="19"/>
      <c r="D381" s="19"/>
      <c r="F381" s="17" t="str">
        <f t="shared" si="13"/>
        <v xml:space="preserve"> </v>
      </c>
      <c r="J381" s="18"/>
      <c r="K381" s="18"/>
      <c r="M381" s="17" t="str">
        <f t="shared" si="14"/>
        <v xml:space="preserve"> </v>
      </c>
      <c r="N381" s="2" t="str">
        <f t="shared" si="12"/>
        <v xml:space="preserve"> </v>
      </c>
    </row>
    <row r="382" spans="3:14" x14ac:dyDescent="0.25">
      <c r="C382" s="19"/>
      <c r="D382" s="19"/>
      <c r="F382" s="17" t="str">
        <f t="shared" si="13"/>
        <v xml:space="preserve"> </v>
      </c>
      <c r="J382" s="18"/>
      <c r="K382" s="18"/>
      <c r="M382" s="17" t="str">
        <f t="shared" si="14"/>
        <v xml:space="preserve"> </v>
      </c>
      <c r="N382" s="2" t="str">
        <f t="shared" si="12"/>
        <v xml:space="preserve"> </v>
      </c>
    </row>
    <row r="383" spans="3:14" x14ac:dyDescent="0.25">
      <c r="C383" s="19"/>
      <c r="D383" s="19"/>
      <c r="F383" s="17" t="str">
        <f t="shared" si="13"/>
        <v xml:space="preserve"> </v>
      </c>
      <c r="J383" s="18"/>
      <c r="K383" s="18"/>
      <c r="M383" s="17" t="str">
        <f t="shared" si="14"/>
        <v xml:space="preserve"> </v>
      </c>
      <c r="N383" s="2" t="str">
        <f t="shared" si="12"/>
        <v xml:space="preserve"> </v>
      </c>
    </row>
    <row r="384" spans="3:14" x14ac:dyDescent="0.25">
      <c r="C384" s="19"/>
      <c r="D384" s="19"/>
      <c r="F384" s="17" t="str">
        <f t="shared" si="13"/>
        <v xml:space="preserve"> </v>
      </c>
      <c r="J384" s="18"/>
      <c r="K384" s="18"/>
      <c r="M384" s="17" t="str">
        <f t="shared" si="14"/>
        <v xml:space="preserve"> </v>
      </c>
      <c r="N384" s="2" t="str">
        <f t="shared" si="12"/>
        <v xml:space="preserve"> </v>
      </c>
    </row>
    <row r="385" spans="3:14" x14ac:dyDescent="0.25">
      <c r="C385" s="19"/>
      <c r="D385" s="19"/>
      <c r="F385" s="17" t="str">
        <f t="shared" si="13"/>
        <v xml:space="preserve"> </v>
      </c>
      <c r="J385" s="18"/>
      <c r="K385" s="18"/>
      <c r="M385" s="17" t="str">
        <f t="shared" si="14"/>
        <v xml:space="preserve"> </v>
      </c>
      <c r="N385" s="2" t="str">
        <f t="shared" si="12"/>
        <v xml:space="preserve"> </v>
      </c>
    </row>
    <row r="386" spans="3:14" x14ac:dyDescent="0.25">
      <c r="C386" s="19"/>
      <c r="D386" s="19"/>
      <c r="F386" s="17" t="str">
        <f t="shared" si="13"/>
        <v xml:space="preserve"> </v>
      </c>
      <c r="J386" s="18"/>
      <c r="K386" s="18"/>
      <c r="M386" s="17" t="str">
        <f t="shared" si="14"/>
        <v xml:space="preserve"> </v>
      </c>
      <c r="N386" s="2" t="str">
        <f t="shared" si="12"/>
        <v xml:space="preserve"> </v>
      </c>
    </row>
    <row r="387" spans="3:14" x14ac:dyDescent="0.25">
      <c r="C387" s="19"/>
      <c r="D387" s="19"/>
      <c r="F387" s="17" t="str">
        <f t="shared" si="13"/>
        <v xml:space="preserve"> </v>
      </c>
      <c r="J387" s="18"/>
      <c r="K387" s="18"/>
      <c r="M387" s="17" t="str">
        <f t="shared" si="14"/>
        <v xml:space="preserve"> </v>
      </c>
      <c r="N387" s="2" t="str">
        <f t="shared" si="12"/>
        <v xml:space="preserve"> </v>
      </c>
    </row>
    <row r="388" spans="3:14" x14ac:dyDescent="0.25">
      <c r="C388" s="19"/>
      <c r="D388" s="19"/>
      <c r="F388" s="17" t="str">
        <f t="shared" si="13"/>
        <v xml:space="preserve"> </v>
      </c>
      <c r="J388" s="18"/>
      <c r="K388" s="18"/>
      <c r="M388" s="17" t="str">
        <f t="shared" si="14"/>
        <v xml:space="preserve"> </v>
      </c>
      <c r="N388" s="2" t="str">
        <f t="shared" si="12"/>
        <v xml:space="preserve"> </v>
      </c>
    </row>
    <row r="389" spans="3:14" x14ac:dyDescent="0.25">
      <c r="C389" s="19"/>
      <c r="D389" s="19"/>
      <c r="F389" s="17" t="str">
        <f t="shared" si="13"/>
        <v xml:space="preserve"> </v>
      </c>
      <c r="J389" s="18"/>
      <c r="K389" s="18"/>
      <c r="M389" s="17" t="str">
        <f t="shared" si="14"/>
        <v xml:space="preserve"> </v>
      </c>
      <c r="N389" s="2" t="str">
        <f t="shared" si="12"/>
        <v xml:space="preserve"> </v>
      </c>
    </row>
    <row r="390" spans="3:14" x14ac:dyDescent="0.25">
      <c r="C390" s="19"/>
      <c r="D390" s="19"/>
      <c r="F390" s="17" t="str">
        <f t="shared" si="13"/>
        <v xml:space="preserve"> </v>
      </c>
      <c r="J390" s="18"/>
      <c r="K390" s="18"/>
      <c r="M390" s="17" t="str">
        <f t="shared" si="14"/>
        <v xml:space="preserve"> </v>
      </c>
      <c r="N390" s="2" t="str">
        <f t="shared" si="12"/>
        <v xml:space="preserve"> </v>
      </c>
    </row>
    <row r="391" spans="3:14" x14ac:dyDescent="0.25">
      <c r="C391" s="19"/>
      <c r="D391" s="19"/>
      <c r="F391" s="17" t="str">
        <f t="shared" si="13"/>
        <v xml:space="preserve"> </v>
      </c>
      <c r="J391" s="18"/>
      <c r="K391" s="18"/>
      <c r="M391" s="17" t="str">
        <f t="shared" si="14"/>
        <v xml:space="preserve"> </v>
      </c>
      <c r="N391" s="2" t="str">
        <f t="shared" si="12"/>
        <v xml:space="preserve"> </v>
      </c>
    </row>
    <row r="392" spans="3:14" x14ac:dyDescent="0.25">
      <c r="C392" s="19"/>
      <c r="D392" s="19"/>
      <c r="F392" s="17" t="str">
        <f t="shared" si="13"/>
        <v xml:space="preserve"> </v>
      </c>
      <c r="J392" s="18"/>
      <c r="K392" s="18"/>
      <c r="M392" s="17" t="str">
        <f t="shared" si="14"/>
        <v xml:space="preserve"> </v>
      </c>
      <c r="N392" s="2" t="str">
        <f t="shared" si="12"/>
        <v xml:space="preserve"> </v>
      </c>
    </row>
    <row r="393" spans="3:14" x14ac:dyDescent="0.25">
      <c r="C393" s="19"/>
      <c r="D393" s="19"/>
      <c r="F393" s="17" t="str">
        <f t="shared" si="13"/>
        <v xml:space="preserve"> </v>
      </c>
      <c r="J393" s="18"/>
      <c r="K393" s="18"/>
      <c r="M393" s="17" t="str">
        <f t="shared" si="14"/>
        <v xml:space="preserve"> </v>
      </c>
      <c r="N393" s="2" t="str">
        <f t="shared" si="12"/>
        <v xml:space="preserve"> </v>
      </c>
    </row>
    <row r="394" spans="3:14" x14ac:dyDescent="0.25">
      <c r="C394" s="19"/>
      <c r="D394" s="19"/>
      <c r="F394" s="17" t="str">
        <f t="shared" si="13"/>
        <v xml:space="preserve"> </v>
      </c>
      <c r="J394" s="18"/>
      <c r="K394" s="18"/>
      <c r="M394" s="17" t="str">
        <f t="shared" si="14"/>
        <v xml:space="preserve"> </v>
      </c>
      <c r="N394" s="2" t="str">
        <f t="shared" si="12"/>
        <v xml:space="preserve"> </v>
      </c>
    </row>
    <row r="395" spans="3:14" x14ac:dyDescent="0.25">
      <c r="C395" s="19"/>
      <c r="D395" s="19"/>
      <c r="F395" s="17" t="str">
        <f t="shared" si="13"/>
        <v xml:space="preserve"> </v>
      </c>
      <c r="J395" s="18"/>
      <c r="K395" s="18"/>
      <c r="M395" s="17" t="str">
        <f t="shared" si="14"/>
        <v xml:space="preserve"> </v>
      </c>
      <c r="N395" s="2" t="str">
        <f t="shared" si="12"/>
        <v xml:space="preserve"> </v>
      </c>
    </row>
    <row r="396" spans="3:14" x14ac:dyDescent="0.25">
      <c r="C396" s="19"/>
      <c r="D396" s="19"/>
      <c r="F396" s="17" t="str">
        <f t="shared" si="13"/>
        <v xml:space="preserve"> </v>
      </c>
      <c r="J396" s="18"/>
      <c r="K396" s="18"/>
      <c r="M396" s="17" t="str">
        <f t="shared" si="14"/>
        <v xml:space="preserve"> </v>
      </c>
      <c r="N396" s="2" t="str">
        <f t="shared" si="12"/>
        <v xml:space="preserve"> </v>
      </c>
    </row>
    <row r="397" spans="3:14" x14ac:dyDescent="0.25">
      <c r="C397" s="19"/>
      <c r="D397" s="19"/>
      <c r="F397" s="17" t="str">
        <f t="shared" si="13"/>
        <v xml:space="preserve"> </v>
      </c>
      <c r="J397" s="18"/>
      <c r="K397" s="18"/>
      <c r="M397" s="17" t="str">
        <f t="shared" si="14"/>
        <v xml:space="preserve"> </v>
      </c>
      <c r="N397" s="2" t="str">
        <f t="shared" si="12"/>
        <v xml:space="preserve"> </v>
      </c>
    </row>
    <row r="398" spans="3:14" x14ac:dyDescent="0.25">
      <c r="C398" s="19"/>
      <c r="D398" s="19"/>
      <c r="F398" s="17" t="str">
        <f t="shared" si="13"/>
        <v xml:space="preserve"> </v>
      </c>
      <c r="J398" s="18"/>
      <c r="K398" s="18"/>
      <c r="M398" s="17" t="str">
        <f t="shared" si="14"/>
        <v xml:space="preserve"> </v>
      </c>
      <c r="N398" s="2" t="str">
        <f t="shared" si="12"/>
        <v xml:space="preserve"> </v>
      </c>
    </row>
    <row r="399" spans="3:14" x14ac:dyDescent="0.25">
      <c r="C399" s="19"/>
      <c r="D399" s="19"/>
      <c r="F399" s="17" t="str">
        <f t="shared" si="13"/>
        <v xml:space="preserve"> </v>
      </c>
      <c r="J399" s="18"/>
      <c r="K399" s="18"/>
      <c r="M399" s="17" t="str">
        <f t="shared" si="14"/>
        <v xml:space="preserve"> </v>
      </c>
      <c r="N399" s="2" t="str">
        <f t="shared" si="12"/>
        <v xml:space="preserve"> </v>
      </c>
    </row>
    <row r="400" spans="3:14" x14ac:dyDescent="0.25">
      <c r="C400" s="19"/>
      <c r="D400" s="19"/>
      <c r="F400" s="17" t="str">
        <f t="shared" si="13"/>
        <v xml:space="preserve"> </v>
      </c>
      <c r="J400" s="18"/>
      <c r="K400" s="18"/>
      <c r="M400" s="17" t="str">
        <f t="shared" si="14"/>
        <v xml:space="preserve"> </v>
      </c>
      <c r="N400" s="2" t="str">
        <f t="shared" si="12"/>
        <v xml:space="preserve"> </v>
      </c>
    </row>
    <row r="401" spans="14:14" x14ac:dyDescent="0.25">
      <c r="N401" s="2" t="str">
        <f t="shared" si="12"/>
        <v xml:space="preserve"> </v>
      </c>
    </row>
    <row r="402" spans="14:14" x14ac:dyDescent="0.25">
      <c r="N402" s="2" t="str">
        <f t="shared" si="12"/>
        <v xml:space="preserve"> </v>
      </c>
    </row>
    <row r="403" spans="14:14" x14ac:dyDescent="0.25">
      <c r="N403" s="2" t="str">
        <f t="shared" si="12"/>
        <v xml:space="preserve"> </v>
      </c>
    </row>
    <row r="404" spans="14:14" x14ac:dyDescent="0.25">
      <c r="N404" s="2" t="str">
        <f t="shared" si="12"/>
        <v xml:space="preserve"> </v>
      </c>
    </row>
    <row r="405" spans="14:14" x14ac:dyDescent="0.25">
      <c r="N405" s="2" t="str">
        <f t="shared" si="12"/>
        <v xml:space="preserve"> </v>
      </c>
    </row>
    <row r="406" spans="14:14" x14ac:dyDescent="0.25">
      <c r="N406" s="2" t="str">
        <f t="shared" si="12"/>
        <v xml:space="preserve"> </v>
      </c>
    </row>
    <row r="407" spans="14:14" x14ac:dyDescent="0.25">
      <c r="N407" s="2" t="str">
        <f t="shared" si="12"/>
        <v xml:space="preserve"> </v>
      </c>
    </row>
    <row r="408" spans="14:14" x14ac:dyDescent="0.25">
      <c r="N408" s="2" t="str">
        <f t="shared" si="12"/>
        <v xml:space="preserve"> </v>
      </c>
    </row>
    <row r="409" spans="14:14" x14ac:dyDescent="0.25">
      <c r="N409" s="2" t="str">
        <f t="shared" si="12"/>
        <v xml:space="preserve"> </v>
      </c>
    </row>
    <row r="410" spans="14:14" x14ac:dyDescent="0.25">
      <c r="N410" s="2" t="str">
        <f t="shared" si="12"/>
        <v xml:space="preserve"> </v>
      </c>
    </row>
    <row r="411" spans="14:14" x14ac:dyDescent="0.25">
      <c r="N411" s="2" t="str">
        <f t="shared" si="12"/>
        <v xml:space="preserve"> </v>
      </c>
    </row>
    <row r="412" spans="14:14" x14ac:dyDescent="0.25">
      <c r="N412" s="2" t="str">
        <f t="shared" si="12"/>
        <v xml:space="preserve"> </v>
      </c>
    </row>
    <row r="413" spans="14:14" x14ac:dyDescent="0.25">
      <c r="N413" s="2" t="str">
        <f t="shared" si="12"/>
        <v xml:space="preserve"> </v>
      </c>
    </row>
    <row r="414" spans="14:14" x14ac:dyDescent="0.25">
      <c r="N414" s="2" t="str">
        <f t="shared" si="12"/>
        <v xml:space="preserve"> </v>
      </c>
    </row>
    <row r="415" spans="14:14" x14ac:dyDescent="0.25">
      <c r="N415" s="2" t="str">
        <f t="shared" si="12"/>
        <v xml:space="preserve"> </v>
      </c>
    </row>
    <row r="416" spans="14:14" x14ac:dyDescent="0.25">
      <c r="N416" s="2" t="str">
        <f t="shared" si="12"/>
        <v xml:space="preserve"> </v>
      </c>
    </row>
    <row r="417" spans="14:14" x14ac:dyDescent="0.25">
      <c r="N417" s="2" t="str">
        <f t="shared" si="12"/>
        <v xml:space="preserve"> </v>
      </c>
    </row>
    <row r="418" spans="14:14" x14ac:dyDescent="0.25">
      <c r="N418" s="2" t="str">
        <f t="shared" si="12"/>
        <v xml:space="preserve"> </v>
      </c>
    </row>
    <row r="419" spans="14:14" x14ac:dyDescent="0.25">
      <c r="N419" s="2" t="str">
        <f t="shared" si="12"/>
        <v xml:space="preserve"> </v>
      </c>
    </row>
    <row r="420" spans="14:14" x14ac:dyDescent="0.25">
      <c r="N420" s="2" t="str">
        <f t="shared" si="12"/>
        <v xml:space="preserve"> </v>
      </c>
    </row>
    <row r="421" spans="14:14" x14ac:dyDescent="0.25">
      <c r="N421" s="2" t="str">
        <f t="shared" si="12"/>
        <v xml:space="preserve"> </v>
      </c>
    </row>
    <row r="422" spans="14:14" x14ac:dyDescent="0.25">
      <c r="N422" s="2" t="str">
        <f t="shared" si="12"/>
        <v xml:space="preserve"> </v>
      </c>
    </row>
    <row r="423" spans="14:14" x14ac:dyDescent="0.25">
      <c r="N423" s="2" t="str">
        <f t="shared" si="12"/>
        <v xml:space="preserve"> </v>
      </c>
    </row>
    <row r="424" spans="14:14" x14ac:dyDescent="0.25">
      <c r="N424" s="2" t="str">
        <f t="shared" si="12"/>
        <v xml:space="preserve"> </v>
      </c>
    </row>
    <row r="425" spans="14:14" x14ac:dyDescent="0.25">
      <c r="N425" s="2" t="str">
        <f t="shared" si="12"/>
        <v xml:space="preserve"> </v>
      </c>
    </row>
    <row r="426" spans="14:14" x14ac:dyDescent="0.25">
      <c r="N426" s="2" t="str">
        <f t="shared" si="12"/>
        <v xml:space="preserve"> </v>
      </c>
    </row>
    <row r="427" spans="14:14" x14ac:dyDescent="0.25">
      <c r="N427" s="2" t="str">
        <f t="shared" si="12"/>
        <v xml:space="preserve"> </v>
      </c>
    </row>
    <row r="428" spans="14:14" x14ac:dyDescent="0.25">
      <c r="N428" s="2" t="str">
        <f t="shared" si="12"/>
        <v xml:space="preserve"> </v>
      </c>
    </row>
    <row r="429" spans="14:14" x14ac:dyDescent="0.25">
      <c r="N429" s="2" t="str">
        <f t="shared" si="12"/>
        <v xml:space="preserve"> </v>
      </c>
    </row>
    <row r="430" spans="14:14" x14ac:dyDescent="0.25">
      <c r="N430" s="2" t="str">
        <f t="shared" si="12"/>
        <v xml:space="preserve"> </v>
      </c>
    </row>
    <row r="431" spans="14:14" x14ac:dyDescent="0.25">
      <c r="N431" s="2" t="str">
        <f t="shared" ref="N431:N441" si="15">IF(C431&gt;0,ROUND(((J431-I431)*F431)/5280,2)," ")</f>
        <v xml:space="preserve"> </v>
      </c>
    </row>
    <row r="432" spans="14:14" x14ac:dyDescent="0.25">
      <c r="N432" s="2" t="str">
        <f t="shared" si="15"/>
        <v xml:space="preserve"> </v>
      </c>
    </row>
    <row r="433" spans="14:14" x14ac:dyDescent="0.25">
      <c r="N433" s="2" t="str">
        <f t="shared" si="15"/>
        <v xml:space="preserve"> </v>
      </c>
    </row>
    <row r="434" spans="14:14" x14ac:dyDescent="0.25">
      <c r="N434" s="2" t="str">
        <f t="shared" si="15"/>
        <v xml:space="preserve"> </v>
      </c>
    </row>
    <row r="435" spans="14:14" x14ac:dyDescent="0.25">
      <c r="N435" s="2" t="str">
        <f t="shared" si="15"/>
        <v xml:space="preserve"> </v>
      </c>
    </row>
    <row r="436" spans="14:14" x14ac:dyDescent="0.25">
      <c r="N436" s="2" t="str">
        <f t="shared" si="15"/>
        <v xml:space="preserve"> </v>
      </c>
    </row>
    <row r="437" spans="14:14" x14ac:dyDescent="0.25">
      <c r="N437" s="2" t="str">
        <f t="shared" si="15"/>
        <v xml:space="preserve"> </v>
      </c>
    </row>
    <row r="438" spans="14:14" x14ac:dyDescent="0.25">
      <c r="N438" s="2" t="str">
        <f t="shared" si="15"/>
        <v xml:space="preserve"> </v>
      </c>
    </row>
    <row r="439" spans="14:14" x14ac:dyDescent="0.25">
      <c r="N439" s="2" t="str">
        <f t="shared" si="15"/>
        <v xml:space="preserve"> </v>
      </c>
    </row>
    <row r="440" spans="14:14" x14ac:dyDescent="0.25">
      <c r="N440" s="2" t="str">
        <f t="shared" si="15"/>
        <v xml:space="preserve"> </v>
      </c>
    </row>
    <row r="441" spans="14:14" x14ac:dyDescent="0.25">
      <c r="N441" s="2" t="str">
        <f t="shared" si="15"/>
        <v xml:space="preserve"> </v>
      </c>
    </row>
  </sheetData>
  <mergeCells count="30">
    <mergeCell ref="J42:K42"/>
    <mergeCell ref="J43:K43"/>
    <mergeCell ref="S45:T45"/>
    <mergeCell ref="S46:T46"/>
    <mergeCell ref="W78:X78"/>
    <mergeCell ref="W79:X79"/>
    <mergeCell ref="P25:S25"/>
    <mergeCell ref="AG25:AI25"/>
    <mergeCell ref="Q26:S26"/>
    <mergeCell ref="Q27:S27"/>
    <mergeCell ref="Q28:S28"/>
    <mergeCell ref="C38:D38"/>
    <mergeCell ref="B15:E15"/>
    <mergeCell ref="I15:L15"/>
    <mergeCell ref="S18:Y18"/>
    <mergeCell ref="U19:W19"/>
    <mergeCell ref="U20:W20"/>
    <mergeCell ref="AG24:AI24"/>
    <mergeCell ref="R8:Y8"/>
    <mergeCell ref="S12:Y12"/>
    <mergeCell ref="B13:H13"/>
    <mergeCell ref="I13:O13"/>
    <mergeCell ref="U13:W13"/>
    <mergeCell ref="U14:W14"/>
    <mergeCell ref="AE1:AM2"/>
    <mergeCell ref="B2:O3"/>
    <mergeCell ref="I5:J5"/>
    <mergeCell ref="B7:H7"/>
    <mergeCell ref="I7:O7"/>
    <mergeCell ref="T7:V7"/>
  </mergeCells>
  <phoneticPr fontId="1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86928-891C-4887-A22D-0990974075DE}">
  <dimension ref="A3:AJ61"/>
  <sheetViews>
    <sheetView zoomScale="70" zoomScaleNormal="70" workbookViewId="0">
      <selection activeCell="G52" sqref="G52:H52"/>
    </sheetView>
  </sheetViews>
  <sheetFormatPr defaultRowHeight="15" x14ac:dyDescent="0.25"/>
  <sheetData>
    <row r="3" spans="2:30" x14ac:dyDescent="0.25">
      <c r="B3" s="83" t="s">
        <v>42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S3" s="84" t="s">
        <v>43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</row>
    <row r="4" spans="2:30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S4" s="83"/>
      <c r="T4" s="83"/>
      <c r="U4" s="83"/>
      <c r="V4" s="83"/>
      <c r="W4" s="83"/>
      <c r="X4" s="83"/>
      <c r="Y4" s="83"/>
      <c r="Z4" s="2"/>
      <c r="AA4" s="2"/>
      <c r="AB4" s="2"/>
      <c r="AC4" s="2"/>
      <c r="AD4" s="2"/>
    </row>
    <row r="5" spans="2:30" x14ac:dyDescent="0.25">
      <c r="B5" s="83" t="s">
        <v>44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S5" s="83" t="s">
        <v>45</v>
      </c>
      <c r="T5" s="83"/>
      <c r="U5" s="83"/>
      <c r="V5" s="83"/>
      <c r="W5" s="83"/>
      <c r="X5" s="83"/>
      <c r="Y5" s="83"/>
      <c r="Z5" s="36"/>
      <c r="AA5" s="36"/>
      <c r="AB5" s="36"/>
      <c r="AC5" s="36"/>
      <c r="AD5" s="36"/>
    </row>
    <row r="6" spans="2:30" x14ac:dyDescent="0.25">
      <c r="B6" s="83" t="s">
        <v>46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S6" s="83" t="s">
        <v>47</v>
      </c>
      <c r="T6" s="83"/>
      <c r="U6" s="83"/>
      <c r="V6" s="83"/>
      <c r="W6" s="83"/>
      <c r="X6" s="83"/>
      <c r="Y6" s="83"/>
      <c r="Z6" s="36"/>
      <c r="AA6" s="36"/>
      <c r="AB6" s="36"/>
      <c r="AC6" s="36"/>
      <c r="AD6" s="36"/>
    </row>
    <row r="7" spans="2:30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S7" s="36"/>
      <c r="T7" s="2"/>
      <c r="U7" s="2"/>
      <c r="V7" s="2"/>
      <c r="W7" s="2"/>
      <c r="X7" s="2"/>
      <c r="Y7" s="2"/>
      <c r="Z7" s="83"/>
      <c r="AA7" s="83"/>
      <c r="AB7" s="83"/>
      <c r="AC7" s="83"/>
      <c r="AD7" s="83"/>
    </row>
    <row r="8" spans="2:30" x14ac:dyDescent="0.25">
      <c r="B8" s="83" t="s">
        <v>48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S8" s="2"/>
      <c r="T8" s="2"/>
      <c r="U8" s="2"/>
      <c r="V8" s="2"/>
      <c r="W8" s="2"/>
      <c r="X8" s="2"/>
      <c r="Y8" s="2"/>
      <c r="Z8" s="83"/>
      <c r="AA8" s="83"/>
      <c r="AB8" s="83"/>
      <c r="AC8" s="83"/>
      <c r="AD8" s="83"/>
    </row>
    <row r="9" spans="2:30" x14ac:dyDescent="0.25">
      <c r="B9" s="83" t="s">
        <v>49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S9" s="36" t="s">
        <v>50</v>
      </c>
      <c r="T9" s="36"/>
      <c r="U9" s="36"/>
      <c r="V9" s="36"/>
      <c r="W9" s="36"/>
      <c r="X9" s="36"/>
      <c r="Y9" s="36"/>
      <c r="Z9" s="83"/>
      <c r="AA9" s="83"/>
      <c r="AB9" s="83"/>
      <c r="AC9" s="83"/>
      <c r="AD9" s="83"/>
    </row>
    <row r="10" spans="2:30" x14ac:dyDescent="0.25">
      <c r="B10" s="83" t="s">
        <v>51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S10" s="36" t="s">
        <v>52</v>
      </c>
      <c r="T10" s="36"/>
      <c r="U10" s="36"/>
      <c r="V10" s="36"/>
      <c r="W10" s="36"/>
      <c r="X10" s="36"/>
      <c r="Y10" s="36"/>
      <c r="Z10" s="83"/>
      <c r="AA10" s="83"/>
      <c r="AB10" s="83"/>
      <c r="AC10" s="83"/>
      <c r="AD10" s="83"/>
    </row>
    <row r="11" spans="2:30" x14ac:dyDescent="0.25">
      <c r="B11" s="83" t="s">
        <v>53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S11" s="83"/>
      <c r="T11" s="83"/>
      <c r="U11" s="83"/>
      <c r="V11" s="83"/>
      <c r="W11" s="83"/>
      <c r="X11" s="83"/>
      <c r="Y11" s="83"/>
      <c r="Z11" s="83"/>
      <c r="AA11" s="83"/>
      <c r="AB11" s="83"/>
    </row>
    <row r="12" spans="2:30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S12" s="83" t="s">
        <v>54</v>
      </c>
      <c r="T12" s="83"/>
      <c r="U12" s="83" t="s">
        <v>55</v>
      </c>
      <c r="V12" s="83"/>
      <c r="W12" s="83"/>
      <c r="X12" s="83"/>
      <c r="Y12" s="83"/>
      <c r="Z12" s="104">
        <f>((G28)*0.3*6*1)/27</f>
        <v>83.333333333333329</v>
      </c>
      <c r="AA12" s="83" t="s">
        <v>56</v>
      </c>
      <c r="AB12" s="83" t="s">
        <v>96</v>
      </c>
    </row>
    <row r="13" spans="2:30" x14ac:dyDescent="0.25">
      <c r="B13" s="83" t="s">
        <v>57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S13" s="83" t="s">
        <v>58</v>
      </c>
      <c r="T13" s="83"/>
      <c r="U13" s="83" t="s">
        <v>59</v>
      </c>
      <c r="V13" s="83"/>
      <c r="W13" s="83"/>
      <c r="X13" s="83"/>
      <c r="Y13" s="83"/>
      <c r="Z13" s="104">
        <f>((G28)*0.1*6*1)/27</f>
        <v>27.777777777777779</v>
      </c>
      <c r="AA13" s="83" t="s">
        <v>56</v>
      </c>
      <c r="AB13" s="83" t="s">
        <v>97</v>
      </c>
    </row>
    <row r="14" spans="2:30" x14ac:dyDescent="0.25">
      <c r="B14" s="83" t="s">
        <v>60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</row>
    <row r="15" spans="2:30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Z15" t="s">
        <v>98</v>
      </c>
    </row>
    <row r="16" spans="2:30" x14ac:dyDescent="0.25">
      <c r="B16" s="75"/>
      <c r="C16" s="75" t="s">
        <v>128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</row>
    <row r="17" spans="1:31" x14ac:dyDescent="0.25">
      <c r="C17" s="85" t="s">
        <v>61</v>
      </c>
      <c r="D17" s="86" t="s">
        <v>62</v>
      </c>
      <c r="F17" s="83"/>
      <c r="G17" s="87"/>
      <c r="H17" s="87">
        <f>G52</f>
        <v>355</v>
      </c>
      <c r="I17" s="86" t="s">
        <v>63</v>
      </c>
      <c r="S17" s="37" t="s">
        <v>64</v>
      </c>
    </row>
    <row r="18" spans="1:31" x14ac:dyDescent="0.25">
      <c r="C18" s="85" t="s">
        <v>61</v>
      </c>
      <c r="D18" s="86" t="s">
        <v>65</v>
      </c>
      <c r="F18" s="83"/>
      <c r="G18" s="87"/>
      <c r="H18" s="87">
        <f>G55</f>
        <v>4.7924999999999995E-2</v>
      </c>
      <c r="I18" s="86" t="s">
        <v>66</v>
      </c>
      <c r="S18" s="88"/>
    </row>
    <row r="19" spans="1:31" x14ac:dyDescent="0.25">
      <c r="C19" s="85" t="s">
        <v>61</v>
      </c>
      <c r="D19" s="86" t="s">
        <v>67</v>
      </c>
      <c r="F19" s="83"/>
      <c r="G19" s="87"/>
      <c r="H19" s="89">
        <f>G59</f>
        <v>2</v>
      </c>
      <c r="I19" s="86" t="s">
        <v>68</v>
      </c>
      <c r="S19" s="37" t="s">
        <v>69</v>
      </c>
    </row>
    <row r="20" spans="1:31" x14ac:dyDescent="0.25">
      <c r="C20" s="85"/>
      <c r="D20" s="86"/>
      <c r="F20" s="83"/>
      <c r="G20" s="87"/>
      <c r="H20" s="89"/>
      <c r="I20" s="86"/>
      <c r="S20" s="37"/>
    </row>
    <row r="21" spans="1:31" x14ac:dyDescent="0.25">
      <c r="C21" s="75"/>
      <c r="D21" s="75"/>
      <c r="E21" s="75"/>
      <c r="F21" s="75"/>
      <c r="G21" s="75"/>
      <c r="H21" s="75"/>
      <c r="I21" s="75"/>
      <c r="S21" s="37"/>
    </row>
    <row r="22" spans="1:31" x14ac:dyDescent="0.25">
      <c r="C22" s="85"/>
      <c r="D22" s="86"/>
      <c r="F22" s="83"/>
      <c r="G22" s="87"/>
      <c r="H22" s="87"/>
      <c r="I22" s="86"/>
      <c r="S22" s="37"/>
    </row>
    <row r="23" spans="1:31" x14ac:dyDescent="0.25">
      <c r="C23" s="85"/>
      <c r="D23" s="86"/>
      <c r="F23" s="83"/>
      <c r="G23" s="87"/>
      <c r="H23" s="87"/>
      <c r="I23" s="86"/>
      <c r="R23" s="104">
        <f>((764)*0.3*6*1)/27+((G30-764)*1*9/12)/27</f>
        <v>29.711111111111109</v>
      </c>
      <c r="S23" s="118">
        <f>R23-Z12</f>
        <v>-53.62222222222222</v>
      </c>
    </row>
    <row r="24" spans="1:31" x14ac:dyDescent="0.25">
      <c r="C24" s="85"/>
      <c r="D24" s="86"/>
      <c r="F24" s="83"/>
      <c r="G24" s="87"/>
      <c r="H24" s="89"/>
      <c r="I24" s="86"/>
    </row>
    <row r="26" spans="1:31" x14ac:dyDescent="0.25">
      <c r="G26" s="184"/>
      <c r="H26" s="185"/>
      <c r="J26" s="186"/>
      <c r="K26" s="186"/>
      <c r="N26" s="186"/>
      <c r="O26" s="186"/>
      <c r="W26" s="184"/>
      <c r="X26" s="185"/>
      <c r="Z26" s="74"/>
      <c r="AA26" s="74"/>
      <c r="AD26" s="74"/>
      <c r="AE26" s="74"/>
    </row>
    <row r="27" spans="1:31" x14ac:dyDescent="0.25">
      <c r="G27" s="66"/>
      <c r="H27" s="62"/>
      <c r="W27" s="66"/>
      <c r="X27" s="62"/>
    </row>
    <row r="28" spans="1:31" x14ac:dyDescent="0.25">
      <c r="A28" t="s">
        <v>70</v>
      </c>
      <c r="B28" t="s">
        <v>71</v>
      </c>
      <c r="G28" s="90">
        <v>1250</v>
      </c>
      <c r="H28" s="62" t="s">
        <v>95</v>
      </c>
      <c r="W28" s="90"/>
      <c r="X28" s="62"/>
    </row>
    <row r="29" spans="1:31" x14ac:dyDescent="0.25">
      <c r="B29" t="s">
        <v>72</v>
      </c>
      <c r="G29" s="90">
        <f>SUM('[1]GUARDRAIL (1)'!X48:X49)</f>
        <v>0</v>
      </c>
      <c r="H29" s="62"/>
      <c r="W29" s="90"/>
      <c r="X29" s="62"/>
    </row>
    <row r="30" spans="1:31" x14ac:dyDescent="0.25">
      <c r="A30" t="s">
        <v>73</v>
      </c>
      <c r="B30" t="s">
        <v>74</v>
      </c>
      <c r="G30" s="90">
        <v>0</v>
      </c>
      <c r="H30" s="62" t="s">
        <v>95</v>
      </c>
      <c r="W30" s="90"/>
      <c r="X30" s="62"/>
    </row>
    <row r="31" spans="1:31" x14ac:dyDescent="0.25">
      <c r="B31" t="s">
        <v>75</v>
      </c>
      <c r="G31" s="90">
        <f>SUM('[1]GUARDRAIL (1)'!Z48:Z49)</f>
        <v>0</v>
      </c>
      <c r="H31" s="62"/>
      <c r="W31" s="103"/>
      <c r="X31" s="62"/>
    </row>
    <row r="32" spans="1:31" x14ac:dyDescent="0.25">
      <c r="B32" t="s">
        <v>76</v>
      </c>
      <c r="G32" s="90">
        <f>SUM('[1]GUARDRAIL (1)'!AB48:AB49)</f>
        <v>0</v>
      </c>
      <c r="H32" s="62"/>
      <c r="W32" s="103"/>
      <c r="X32" s="62"/>
    </row>
    <row r="33" spans="1:24" x14ac:dyDescent="0.25">
      <c r="A33" t="s">
        <v>77</v>
      </c>
      <c r="B33" t="s">
        <v>78</v>
      </c>
      <c r="G33" s="90"/>
      <c r="H33" s="62"/>
      <c r="W33" s="66"/>
      <c r="X33" s="62"/>
    </row>
    <row r="34" spans="1:24" x14ac:dyDescent="0.25">
      <c r="A34" t="s">
        <v>79</v>
      </c>
      <c r="B34" t="s">
        <v>80</v>
      </c>
      <c r="G34" s="90">
        <f>25*12.5</f>
        <v>312.5</v>
      </c>
      <c r="H34" s="62" t="s">
        <v>6</v>
      </c>
      <c r="W34" s="66"/>
      <c r="X34" s="62"/>
    </row>
    <row r="35" spans="1:24" x14ac:dyDescent="0.25">
      <c r="B35" t="s">
        <v>81</v>
      </c>
      <c r="G35" s="90">
        <f>2*12.5</f>
        <v>25</v>
      </c>
      <c r="H35" s="62" t="s">
        <v>6</v>
      </c>
      <c r="W35" s="66"/>
      <c r="X35" s="62"/>
    </row>
    <row r="36" spans="1:24" x14ac:dyDescent="0.25">
      <c r="G36" s="66"/>
      <c r="H36" s="62"/>
      <c r="W36" s="66"/>
      <c r="X36" s="62"/>
    </row>
    <row r="37" spans="1:24" x14ac:dyDescent="0.25">
      <c r="A37" t="s">
        <v>82</v>
      </c>
      <c r="B37" t="s">
        <v>83</v>
      </c>
      <c r="G37" s="90"/>
      <c r="H37" s="62"/>
      <c r="W37" s="66"/>
      <c r="X37" s="62"/>
    </row>
    <row r="38" spans="1:24" x14ac:dyDescent="0.25">
      <c r="B38" t="s">
        <v>84</v>
      </c>
      <c r="G38" s="90"/>
      <c r="H38" s="62"/>
      <c r="W38" s="66"/>
      <c r="X38" s="62"/>
    </row>
    <row r="39" spans="1:24" x14ac:dyDescent="0.25">
      <c r="A39" t="s">
        <v>85</v>
      </c>
      <c r="B39" t="s">
        <v>86</v>
      </c>
      <c r="G39" s="91"/>
      <c r="H39" s="59"/>
      <c r="W39" s="45"/>
      <c r="X39" s="59"/>
    </row>
    <row r="46" spans="1:24" x14ac:dyDescent="0.25">
      <c r="F46" s="186"/>
      <c r="G46" s="186"/>
      <c r="V46" s="186"/>
      <c r="W46" s="186"/>
    </row>
    <row r="48" spans="1:24" x14ac:dyDescent="0.25">
      <c r="B48" s="92" t="s">
        <v>87</v>
      </c>
      <c r="F48" s="178">
        <f>SUM(G28:G39)</f>
        <v>1587.5</v>
      </c>
      <c r="G48" s="178"/>
      <c r="H48" s="93" t="s">
        <v>88</v>
      </c>
      <c r="V48" s="179"/>
      <c r="W48" s="179"/>
      <c r="X48" s="93"/>
    </row>
    <row r="49" spans="2:36" x14ac:dyDescent="0.25">
      <c r="B49" s="92" t="s">
        <v>89</v>
      </c>
      <c r="F49" s="182">
        <v>2</v>
      </c>
      <c r="G49" s="182"/>
      <c r="H49" s="94" t="s">
        <v>88</v>
      </c>
      <c r="V49" s="183"/>
      <c r="W49" s="183"/>
      <c r="X49" s="94"/>
    </row>
    <row r="52" spans="2:36" x14ac:dyDescent="0.25">
      <c r="B52" s="95" t="s">
        <v>90</v>
      </c>
      <c r="F52" s="96" t="s">
        <v>8</v>
      </c>
      <c r="G52" s="178">
        <v>355</v>
      </c>
      <c r="H52" s="178"/>
      <c r="I52" s="93" t="s">
        <v>63</v>
      </c>
      <c r="V52" s="96"/>
      <c r="W52" s="179"/>
      <c r="X52" s="179"/>
      <c r="Y52" s="93"/>
    </row>
    <row r="53" spans="2:36" x14ac:dyDescent="0.25">
      <c r="B53" s="95"/>
      <c r="F53" s="96"/>
      <c r="V53" s="96"/>
    </row>
    <row r="54" spans="2:36" x14ac:dyDescent="0.25">
      <c r="B54" s="95"/>
      <c r="F54" s="96"/>
      <c r="V54" s="96"/>
    </row>
    <row r="55" spans="2:36" x14ac:dyDescent="0.25">
      <c r="B55" s="95" t="s">
        <v>91</v>
      </c>
      <c r="F55" s="96" t="s">
        <v>8</v>
      </c>
      <c r="G55" s="178">
        <f>G52*K56*N56*Q56/K57/N57/Q57</f>
        <v>4.7924999999999995E-2</v>
      </c>
      <c r="H55" s="178"/>
      <c r="I55" s="94" t="s">
        <v>66</v>
      </c>
      <c r="V55" s="96"/>
      <c r="W55" s="179"/>
      <c r="X55" s="179"/>
      <c r="Y55" s="94"/>
    </row>
    <row r="56" spans="2:36" ht="15.75" thickBot="1" x14ac:dyDescent="0.3">
      <c r="B56" s="95"/>
      <c r="F56" s="96"/>
      <c r="H56" s="97">
        <f>G52</f>
        <v>355</v>
      </c>
      <c r="I56" s="98" t="s">
        <v>63</v>
      </c>
      <c r="J56" s="177"/>
      <c r="K56" s="99">
        <v>9</v>
      </c>
      <c r="L56" s="100" t="s">
        <v>92</v>
      </c>
      <c r="M56" s="177" t="s">
        <v>9</v>
      </c>
      <c r="N56" s="99">
        <v>30</v>
      </c>
      <c r="O56" s="100" t="s">
        <v>93</v>
      </c>
      <c r="P56" s="177" t="s">
        <v>9</v>
      </c>
      <c r="Q56" s="99">
        <v>1</v>
      </c>
      <c r="R56" s="100" t="s">
        <v>66</v>
      </c>
      <c r="T56" s="96"/>
      <c r="V56" s="96"/>
      <c r="X56" s="97"/>
      <c r="Y56" s="98"/>
      <c r="Z56" s="177"/>
      <c r="AA56" s="99"/>
      <c r="AB56" s="100"/>
      <c r="AC56" s="177"/>
      <c r="AD56" s="99">
        <v>30</v>
      </c>
      <c r="AE56" s="100" t="s">
        <v>93</v>
      </c>
      <c r="AF56" s="177" t="s">
        <v>9</v>
      </c>
      <c r="AG56" s="99">
        <v>1</v>
      </c>
      <c r="AH56" s="100" t="s">
        <v>66</v>
      </c>
      <c r="AJ56" s="96"/>
    </row>
    <row r="57" spans="2:36" x14ac:dyDescent="0.25">
      <c r="B57" s="95"/>
      <c r="F57" s="96"/>
      <c r="I57" s="86"/>
      <c r="J57" s="177"/>
      <c r="K57" s="101">
        <v>1</v>
      </c>
      <c r="L57" s="83" t="s">
        <v>63</v>
      </c>
      <c r="M57" s="177"/>
      <c r="N57" s="101">
        <v>1000</v>
      </c>
      <c r="O57" s="83" t="s">
        <v>92</v>
      </c>
      <c r="P57" s="177"/>
      <c r="Q57" s="101">
        <v>2000</v>
      </c>
      <c r="R57" s="83" t="s">
        <v>93</v>
      </c>
      <c r="T57" s="96"/>
      <c r="V57" s="96"/>
      <c r="Y57" s="86"/>
      <c r="Z57" s="177"/>
      <c r="AA57" s="101"/>
      <c r="AB57" s="83"/>
      <c r="AC57" s="177"/>
      <c r="AD57" s="101">
        <v>1000</v>
      </c>
      <c r="AE57" s="83" t="s">
        <v>92</v>
      </c>
      <c r="AF57" s="177"/>
      <c r="AG57" s="101">
        <v>2000</v>
      </c>
      <c r="AH57" s="83" t="s">
        <v>93</v>
      </c>
      <c r="AJ57" s="96"/>
    </row>
    <row r="58" spans="2:36" x14ac:dyDescent="0.25">
      <c r="B58" s="92"/>
      <c r="F58" s="86"/>
      <c r="I58" s="93"/>
      <c r="V58" s="86"/>
      <c r="Y58" s="93"/>
    </row>
    <row r="59" spans="2:36" x14ac:dyDescent="0.25">
      <c r="B59" s="95" t="s">
        <v>94</v>
      </c>
      <c r="F59" s="96" t="s">
        <v>8</v>
      </c>
      <c r="G59" s="180">
        <f>ROUNDUP((G52*K60*N60*Q60/K61/N61/Q61)*T60,0)</f>
        <v>2</v>
      </c>
      <c r="H59" s="180"/>
      <c r="I59" s="93" t="s">
        <v>68</v>
      </c>
      <c r="V59" s="96"/>
      <c r="W59" s="181"/>
      <c r="X59" s="181"/>
      <c r="Y59" s="93"/>
    </row>
    <row r="60" spans="2:36" ht="15.75" thickBot="1" x14ac:dyDescent="0.3">
      <c r="H60" s="97">
        <f>G52</f>
        <v>355</v>
      </c>
      <c r="I60" s="102" t="s">
        <v>63</v>
      </c>
      <c r="J60" s="177"/>
      <c r="K60" s="99">
        <v>9</v>
      </c>
      <c r="L60" s="100" t="s">
        <v>92</v>
      </c>
      <c r="M60" s="177" t="s">
        <v>9</v>
      </c>
      <c r="N60" s="99">
        <v>300</v>
      </c>
      <c r="O60" s="100" t="s">
        <v>93</v>
      </c>
      <c r="P60" s="177" t="s">
        <v>9</v>
      </c>
      <c r="Q60" s="99">
        <v>1</v>
      </c>
      <c r="R60" s="100" t="s">
        <v>66</v>
      </c>
      <c r="S60" s="177" t="s">
        <v>9</v>
      </c>
      <c r="T60" s="177">
        <v>2</v>
      </c>
      <c r="X60" s="97"/>
      <c r="Y60" s="102"/>
      <c r="Z60" s="177"/>
      <c r="AA60" s="99"/>
      <c r="AB60" s="100"/>
      <c r="AC60" s="177"/>
      <c r="AD60" s="99">
        <v>300</v>
      </c>
      <c r="AE60" s="100" t="s">
        <v>93</v>
      </c>
      <c r="AF60" s="177" t="s">
        <v>9</v>
      </c>
      <c r="AG60" s="99">
        <v>1</v>
      </c>
      <c r="AH60" s="100" t="s">
        <v>66</v>
      </c>
      <c r="AI60" s="177" t="s">
        <v>9</v>
      </c>
      <c r="AJ60" s="177">
        <v>2</v>
      </c>
    </row>
    <row r="61" spans="2:36" x14ac:dyDescent="0.25">
      <c r="I61" s="86"/>
      <c r="J61" s="177"/>
      <c r="K61" s="101">
        <v>1</v>
      </c>
      <c r="L61" s="83" t="s">
        <v>63</v>
      </c>
      <c r="M61" s="177"/>
      <c r="N61" s="101">
        <v>1000</v>
      </c>
      <c r="O61" s="83" t="s">
        <v>92</v>
      </c>
      <c r="P61" s="177"/>
      <c r="Q61" s="101">
        <v>1000</v>
      </c>
      <c r="R61" s="83" t="s">
        <v>93</v>
      </c>
      <c r="S61" s="177"/>
      <c r="T61" s="177"/>
      <c r="Y61" s="86"/>
      <c r="Z61" s="177"/>
      <c r="AA61" s="101"/>
      <c r="AB61" s="83"/>
      <c r="AC61" s="177"/>
      <c r="AD61" s="101">
        <v>1000</v>
      </c>
      <c r="AE61" s="83" t="s">
        <v>92</v>
      </c>
      <c r="AF61" s="177"/>
      <c r="AG61" s="101">
        <v>1000</v>
      </c>
      <c r="AH61" s="83" t="s">
        <v>93</v>
      </c>
      <c r="AI61" s="177"/>
      <c r="AJ61" s="177"/>
    </row>
  </sheetData>
  <mergeCells count="32">
    <mergeCell ref="G26:H26"/>
    <mergeCell ref="J26:K26"/>
    <mergeCell ref="N26:O26"/>
    <mergeCell ref="W26:X26"/>
    <mergeCell ref="F46:G46"/>
    <mergeCell ref="V46:W46"/>
    <mergeCell ref="F48:G48"/>
    <mergeCell ref="V48:W48"/>
    <mergeCell ref="F49:G49"/>
    <mergeCell ref="V49:W49"/>
    <mergeCell ref="G52:H52"/>
    <mergeCell ref="W52:X52"/>
    <mergeCell ref="Z60:Z61"/>
    <mergeCell ref="G55:H55"/>
    <mergeCell ref="W55:X55"/>
    <mergeCell ref="J56:J57"/>
    <mergeCell ref="M56:M57"/>
    <mergeCell ref="P56:P57"/>
    <mergeCell ref="Z56:Z57"/>
    <mergeCell ref="G59:H59"/>
    <mergeCell ref="W59:X59"/>
    <mergeCell ref="J60:J61"/>
    <mergeCell ref="M60:M61"/>
    <mergeCell ref="P60:P61"/>
    <mergeCell ref="S60:S61"/>
    <mergeCell ref="T60:T61"/>
    <mergeCell ref="AC60:AC61"/>
    <mergeCell ref="AF60:AF61"/>
    <mergeCell ref="AI60:AI61"/>
    <mergeCell ref="AJ60:AJ61"/>
    <mergeCell ref="AC56:AC57"/>
    <mergeCell ref="AF56:AF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Driveways</vt:lpstr>
      <vt:lpstr>MOT Signs</vt:lpstr>
      <vt:lpstr>SAFETY GRADING (SR-19)</vt:lpstr>
      <vt:lpstr>SAFETY GRADING (SR-228)</vt:lpstr>
      <vt:lpstr>SAFETY GRADING (SR-4-18)</vt:lpstr>
      <vt:lpstr>GUARDRAIL EARTHWORK (95771)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Ketner</dc:creator>
  <cp:lastModifiedBy>Auble, Dugan</cp:lastModifiedBy>
  <dcterms:created xsi:type="dcterms:W3CDTF">2022-03-14T18:05:15Z</dcterms:created>
  <dcterms:modified xsi:type="dcterms:W3CDTF">2025-02-03T13:06:26Z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