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uble\appdata\local\bentley\projectwise\workingdir\ohiodot-pw.bentley.com_ohiodot-pw-02\dugan.auble@dot.ohio.gov\d0948659\"/>
    </mc:Choice>
  </mc:AlternateContent>
  <xr:revisionPtr revIDLastSave="0" documentId="13_ncr:1_{64E67FBD-355F-4C84-896E-391DE3C28D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1" i="1" l="1"/>
  <c r="Q51" i="1"/>
  <c r="I51" i="1"/>
  <c r="Z51" i="1" s="1"/>
  <c r="I52" i="1"/>
  <c r="Z52" i="1" s="1"/>
  <c r="I44" i="1"/>
  <c r="Z44" i="1" s="1"/>
  <c r="I43" i="1"/>
  <c r="Z43" i="1" s="1"/>
  <c r="U43" i="1"/>
  <c r="Q43" i="1"/>
  <c r="I37" i="1"/>
  <c r="S36" i="1"/>
  <c r="Q36" i="1"/>
  <c r="I36" i="1"/>
  <c r="Y36" i="1" s="1"/>
  <c r="I31" i="1"/>
  <c r="K31" i="1" s="1"/>
  <c r="I32" i="1"/>
  <c r="P78" i="1"/>
  <c r="Q78" i="1" s="1"/>
  <c r="P79" i="1"/>
  <c r="V79" i="1" s="1"/>
  <c r="P80" i="1"/>
  <c r="V80" i="1" s="1"/>
  <c r="P81" i="1"/>
  <c r="Q81" i="1" s="1"/>
  <c r="P82" i="1"/>
  <c r="Q82" i="1" s="1"/>
  <c r="P83" i="1"/>
  <c r="V83" i="1" s="1"/>
  <c r="P84" i="1"/>
  <c r="V84" i="1" s="1"/>
  <c r="P85" i="1"/>
  <c r="Q85" i="1" s="1"/>
  <c r="P77" i="1"/>
  <c r="Q77" i="1" s="1"/>
  <c r="W62" i="1"/>
  <c r="O63" i="1"/>
  <c r="Q63" i="1" s="1"/>
  <c r="O64" i="1"/>
  <c r="S64" i="1" s="1"/>
  <c r="O66" i="1"/>
  <c r="S66" i="1" s="1"/>
  <c r="O67" i="1"/>
  <c r="S67" i="1" s="1"/>
  <c r="O68" i="1"/>
  <c r="S68" i="1" s="1"/>
  <c r="O69" i="1"/>
  <c r="S69" i="1" s="1"/>
  <c r="O70" i="1"/>
  <c r="Q70" i="1" s="1"/>
  <c r="O72" i="1"/>
  <c r="Q72" i="1" s="1"/>
  <c r="O62" i="1"/>
  <c r="T62" i="1" s="1"/>
  <c r="X78" i="1"/>
  <c r="X79" i="1"/>
  <c r="X80" i="1"/>
  <c r="X81" i="1"/>
  <c r="X82" i="1"/>
  <c r="X83" i="1"/>
  <c r="X84" i="1"/>
  <c r="X85" i="1"/>
  <c r="X77" i="1"/>
  <c r="S15" i="1"/>
  <c r="W63" i="1"/>
  <c r="W64" i="1"/>
  <c r="W66" i="1"/>
  <c r="W67" i="1"/>
  <c r="W68" i="1"/>
  <c r="W69" i="1"/>
  <c r="W70" i="1"/>
  <c r="W72" i="1"/>
  <c r="L111" i="1"/>
  <c r="N111" i="1" s="1"/>
  <c r="K132" i="1"/>
  <c r="M15" i="1"/>
  <c r="K130" i="1"/>
  <c r="K115" i="1"/>
  <c r="M32" i="1" l="1"/>
  <c r="W32" i="1"/>
  <c r="Y32" i="1"/>
  <c r="Q31" i="1"/>
  <c r="S31" i="1"/>
  <c r="W37" i="1"/>
  <c r="M37" i="1"/>
  <c r="K52" i="1"/>
  <c r="U52" i="1" s="1"/>
  <c r="X52" i="1"/>
  <c r="V52" i="1"/>
  <c r="M52" i="1"/>
  <c r="P52" i="1"/>
  <c r="Q52" i="1"/>
  <c r="Y37" i="1"/>
  <c r="K44" i="1"/>
  <c r="M44" i="1"/>
  <c r="X44" i="1"/>
  <c r="K37" i="1"/>
  <c r="V81" i="1"/>
  <c r="V78" i="1"/>
  <c r="U81" i="1"/>
  <c r="V82" i="1"/>
  <c r="Y31" i="1"/>
  <c r="U84" i="1"/>
  <c r="U83" i="1"/>
  <c r="U82" i="1"/>
  <c r="U80" i="1"/>
  <c r="U78" i="1"/>
  <c r="S70" i="1"/>
  <c r="S72" i="1"/>
  <c r="Q83" i="1"/>
  <c r="K32" i="1"/>
  <c r="Q84" i="1"/>
  <c r="Q80" i="1"/>
  <c r="Q79" i="1"/>
  <c r="U77" i="1"/>
  <c r="V77" i="1"/>
  <c r="U85" i="1"/>
  <c r="Q62" i="1"/>
  <c r="Q66" i="1"/>
  <c r="U79" i="1"/>
  <c r="T67" i="1"/>
  <c r="T64" i="1"/>
  <c r="T63" i="1"/>
  <c r="Q68" i="1"/>
  <c r="Q67" i="1"/>
  <c r="Q64" i="1"/>
  <c r="S63" i="1"/>
  <c r="T72" i="1"/>
  <c r="T69" i="1"/>
  <c r="T68" i="1"/>
  <c r="V85" i="1"/>
  <c r="S62" i="1"/>
  <c r="T70" i="1"/>
  <c r="T66" i="1"/>
  <c r="Q69" i="1"/>
  <c r="L129" i="1"/>
  <c r="M129" i="1" s="1"/>
  <c r="L128" i="1"/>
  <c r="M128" i="1" s="1"/>
  <c r="L127" i="1"/>
  <c r="M127" i="1" s="1"/>
  <c r="L126" i="1"/>
  <c r="M126" i="1" s="1"/>
  <c r="L125" i="1"/>
  <c r="M125" i="1" s="1"/>
  <c r="L124" i="1"/>
  <c r="M124" i="1" s="1"/>
  <c r="L123" i="1"/>
  <c r="M123" i="1" s="1"/>
  <c r="L122" i="1"/>
  <c r="M122" i="1" s="1"/>
  <c r="L121" i="1"/>
  <c r="M121" i="1" s="1"/>
  <c r="L120" i="1"/>
  <c r="M120" i="1" s="1"/>
  <c r="L119" i="1"/>
  <c r="M119" i="1" s="1"/>
  <c r="L118" i="1"/>
  <c r="M118" i="1" s="1"/>
  <c r="L117" i="1"/>
  <c r="M117" i="1" s="1"/>
  <c r="L112" i="1"/>
  <c r="N112" i="1" s="1"/>
  <c r="L113" i="1"/>
  <c r="N113" i="1" s="1"/>
  <c r="L114" i="1"/>
  <c r="N114" i="1" s="1"/>
  <c r="T32" i="1" l="1"/>
  <c r="S32" i="1"/>
  <c r="T37" i="1"/>
  <c r="S37" i="1"/>
  <c r="Q37" i="1"/>
  <c r="O37" i="1"/>
  <c r="Q44" i="1"/>
  <c r="U44" i="1"/>
  <c r="V44" i="1"/>
  <c r="P44" i="1"/>
  <c r="Q32" i="1"/>
  <c r="O32" i="1"/>
  <c r="I50" i="1"/>
  <c r="M50" i="1" s="1"/>
  <c r="I49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M108" i="1"/>
  <c r="M168" i="1" s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5" i="1"/>
  <c r="AC15" i="1"/>
  <c r="AB15" i="1"/>
  <c r="AA15" i="1"/>
  <c r="Z15" i="1"/>
  <c r="Y15" i="1"/>
  <c r="X15" i="1"/>
  <c r="W15" i="1"/>
  <c r="V15" i="1"/>
  <c r="U15" i="1"/>
  <c r="T15" i="1"/>
  <c r="R15" i="1"/>
  <c r="Q15" i="1"/>
  <c r="P15" i="1"/>
  <c r="O15" i="1"/>
  <c r="N15" i="1"/>
  <c r="M49" i="1" l="1"/>
  <c r="Z49" i="1"/>
  <c r="X49" i="1"/>
  <c r="X50" i="1"/>
  <c r="Z50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P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R169" i="1" s="1"/>
  <c r="Q168" i="1"/>
  <c r="Q169" i="1" s="1"/>
  <c r="P168" i="1"/>
  <c r="O168" i="1"/>
  <c r="O169" i="1" s="1"/>
  <c r="N168" i="1"/>
  <c r="N169" i="1" s="1"/>
  <c r="AD88" i="1"/>
  <c r="AC88" i="1"/>
  <c r="AD87" i="1"/>
  <c r="AC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27" i="1"/>
  <c r="AC27" i="1"/>
  <c r="AB27" i="1"/>
  <c r="AB87" i="1" s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7" i="1"/>
  <c r="M14" i="1"/>
  <c r="AB88" i="1" l="1"/>
  <c r="AA87" i="1"/>
  <c r="AA88" i="1" s="1"/>
  <c r="N87" i="1"/>
  <c r="N88" i="1" s="1"/>
  <c r="M169" i="1"/>
  <c r="I29" i="1"/>
  <c r="M29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50" i="1"/>
  <c r="K49" i="1"/>
  <c r="I48" i="1"/>
  <c r="I47" i="1"/>
  <c r="I46" i="1"/>
  <c r="I45" i="1"/>
  <c r="I42" i="1"/>
  <c r="I41" i="1"/>
  <c r="D9" i="1"/>
  <c r="D90" i="1" s="1"/>
  <c r="D171" i="1" s="1"/>
  <c r="D252" i="1" s="1"/>
  <c r="I38" i="1"/>
  <c r="I35" i="1"/>
  <c r="M35" i="1" s="1"/>
  <c r="I34" i="1"/>
  <c r="M34" i="1" s="1"/>
  <c r="I33" i="1"/>
  <c r="I30" i="1"/>
  <c r="Z42" i="1" l="1"/>
  <c r="K42" i="1"/>
  <c r="M42" i="1"/>
  <c r="W30" i="1"/>
  <c r="Y30" i="1"/>
  <c r="M30" i="1"/>
  <c r="K30" i="1"/>
  <c r="S30" i="1" s="1"/>
  <c r="X45" i="1"/>
  <c r="Z45" i="1"/>
  <c r="W29" i="1"/>
  <c r="Y29" i="1"/>
  <c r="K29" i="1"/>
  <c r="O29" i="1" s="1"/>
  <c r="M48" i="1"/>
  <c r="Z48" i="1"/>
  <c r="X48" i="1"/>
  <c r="V50" i="1"/>
  <c r="U50" i="1"/>
  <c r="Q50" i="1"/>
  <c r="M46" i="1"/>
  <c r="X46" i="1"/>
  <c r="Z46" i="1"/>
  <c r="M41" i="1"/>
  <c r="Z41" i="1"/>
  <c r="X41" i="1"/>
  <c r="X42" i="1"/>
  <c r="X47" i="1"/>
  <c r="Z47" i="1"/>
  <c r="P49" i="1"/>
  <c r="Q49" i="1"/>
  <c r="P50" i="1"/>
  <c r="M45" i="1"/>
  <c r="M33" i="1"/>
  <c r="W33" i="1"/>
  <c r="Y33" i="1"/>
  <c r="W34" i="1"/>
  <c r="Y34" i="1"/>
  <c r="M47" i="1"/>
  <c r="W35" i="1"/>
  <c r="Y35" i="1"/>
  <c r="M38" i="1"/>
  <c r="W38" i="1"/>
  <c r="Y38" i="1"/>
  <c r="K41" i="1"/>
  <c r="V49" i="1"/>
  <c r="U49" i="1"/>
  <c r="K34" i="1"/>
  <c r="Q34" i="1" s="1"/>
  <c r="K35" i="1"/>
  <c r="Q35" i="1" s="1"/>
  <c r="K45" i="1"/>
  <c r="P45" i="1" s="1"/>
  <c r="K46" i="1"/>
  <c r="K47" i="1"/>
  <c r="K38" i="1"/>
  <c r="S38" i="1" s="1"/>
  <c r="K48" i="1"/>
  <c r="K33" i="1"/>
  <c r="Q33" i="1" s="1"/>
  <c r="X87" i="1" l="1"/>
  <c r="X88" i="1" s="1"/>
  <c r="Q30" i="1"/>
  <c r="Q29" i="1"/>
  <c r="Z87" i="1"/>
  <c r="Z88" i="1" s="1"/>
  <c r="P48" i="1"/>
  <c r="Q48" i="1"/>
  <c r="P41" i="1"/>
  <c r="Q41" i="1"/>
  <c r="P47" i="1"/>
  <c r="Q47" i="1"/>
  <c r="S29" i="1"/>
  <c r="Q45" i="1"/>
  <c r="P46" i="1"/>
  <c r="Q46" i="1"/>
  <c r="Q42" i="1"/>
  <c r="P42" i="1"/>
  <c r="P87" i="1" s="1"/>
  <c r="P88" i="1" s="1"/>
  <c r="T38" i="1"/>
  <c r="Q38" i="1"/>
  <c r="W87" i="1"/>
  <c r="W88" i="1" s="1"/>
  <c r="V48" i="1"/>
  <c r="U48" i="1"/>
  <c r="O30" i="1"/>
  <c r="T30" i="1"/>
  <c r="V47" i="1"/>
  <c r="U47" i="1"/>
  <c r="O38" i="1"/>
  <c r="V46" i="1"/>
  <c r="U46" i="1"/>
  <c r="V45" i="1"/>
  <c r="U45" i="1"/>
  <c r="V42" i="1"/>
  <c r="U42" i="1"/>
  <c r="O35" i="1"/>
  <c r="T35" i="1"/>
  <c r="S35" i="1"/>
  <c r="O34" i="1"/>
  <c r="S34" i="1"/>
  <c r="T34" i="1"/>
  <c r="T29" i="1"/>
  <c r="O33" i="1"/>
  <c r="T33" i="1"/>
  <c r="S33" i="1"/>
  <c r="V41" i="1"/>
  <c r="U41" i="1"/>
  <c r="M87" i="1"/>
  <c r="M88" i="1" s="1"/>
  <c r="S87" i="1" l="1"/>
  <c r="S88" i="1" s="1"/>
  <c r="T87" i="1"/>
  <c r="T88" i="1" s="1"/>
  <c r="Q87" i="1"/>
  <c r="Q88" i="1" s="1"/>
  <c r="O87" i="1"/>
  <c r="O88" i="1" s="1"/>
  <c r="V87" i="1"/>
  <c r="V88" i="1" s="1"/>
  <c r="U87" i="1"/>
  <c r="U88" i="1" s="1"/>
  <c r="R87" i="1"/>
  <c r="R88" i="1" s="1"/>
  <c r="Y87" i="1"/>
  <c r="Y88" i="1" s="1"/>
</calcChain>
</file>

<file path=xl/sharedStrings.xml><?xml version="1.0" encoding="utf-8"?>
<sst xmlns="http://schemas.openxmlformats.org/spreadsheetml/2006/main" count="278" uniqueCount="83">
  <si>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</si>
  <si>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</si>
  <si>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</si>
  <si>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</si>
  <si>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</si>
  <si>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</si>
  <si>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</si>
  <si>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</si>
  <si>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</si>
  <si>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</si>
  <si>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</si>
  <si>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</si>
  <si>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</si>
  <si>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</si>
  <si>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</si>
  <si>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</si>
  <si>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</si>
  <si>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</si>
  <si>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</si>
  <si>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</si>
  <si>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</si>
  <si>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</si>
  <si>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</si>
  <si>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</si>
  <si>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</si>
  <si>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</si>
  <si>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</si>
  <si>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</si>
  <si>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</si>
  <si>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</si>
  <si>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</si>
  <si>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SR 4</t>
  </si>
  <si>
    <t>A</t>
  </si>
  <si>
    <t>LT/RT</t>
  </si>
  <si>
    <t>B</t>
  </si>
  <si>
    <t>C</t>
  </si>
  <si>
    <t>D</t>
  </si>
  <si>
    <t>E</t>
  </si>
  <si>
    <t>F</t>
  </si>
  <si>
    <t>SR 18</t>
  </si>
  <si>
    <t>209E60500</t>
  </si>
  <si>
    <t>254E01000</t>
  </si>
  <si>
    <t>617E10100</t>
  </si>
  <si>
    <t>875E10000</t>
  </si>
  <si>
    <t>LT</t>
  </si>
  <si>
    <t>RT</t>
  </si>
  <si>
    <t>EXTRA AREAS/INTERSECTIONS</t>
  </si>
  <si>
    <t>Township Road 8</t>
  </si>
  <si>
    <t>Township Road 9</t>
  </si>
  <si>
    <t>SR 162</t>
  </si>
  <si>
    <t>Township Road 122</t>
  </si>
  <si>
    <t>Township Road 124</t>
  </si>
  <si>
    <t>Township Road 126</t>
  </si>
  <si>
    <t>County Road 24</t>
  </si>
  <si>
    <t>Township Road 1092 (Huron Street)</t>
  </si>
  <si>
    <t>Autumnwood West Drive</t>
  </si>
  <si>
    <t>Township Road 1179 (Autumnwood)</t>
  </si>
  <si>
    <t>County Road 13</t>
  </si>
  <si>
    <t>Township Road 194</t>
  </si>
  <si>
    <t>Township Road 2</t>
  </si>
  <si>
    <t>Township Road 15</t>
  </si>
  <si>
    <t>, 3.25"</t>
  </si>
  <si>
    <t>3.25"</t>
  </si>
  <si>
    <t>442E00200</t>
  </si>
  <si>
    <t>442E10080</t>
  </si>
  <si>
    <t>441E10200</t>
  </si>
  <si>
    <t>Driveway</t>
  </si>
  <si>
    <t>Station</t>
  </si>
  <si>
    <t>SF</t>
  </si>
  <si>
    <t>441E70000</t>
  </si>
  <si>
    <t>442E22000</t>
  </si>
  <si>
    <t>LENGTH</t>
  </si>
  <si>
    <t>407E10000</t>
  </si>
  <si>
    <t>G</t>
  </si>
  <si>
    <t>H</t>
  </si>
  <si>
    <t>I</t>
  </si>
  <si>
    <t>J</t>
  </si>
  <si>
    <t>3"</t>
  </si>
  <si>
    <t>, 3"</t>
  </si>
  <si>
    <t>424E14001</t>
  </si>
  <si>
    <t>621E54000</t>
  </si>
  <si>
    <t>621E00100</t>
  </si>
  <si>
    <t>RPMS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</si>
</sst>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1" fillId="0" borderId="0" applyNumberFormat="0" applyFill="0" applyBorder="0" applyAlignment="0" applyProtection="0"/>
    <xf numFmtId="0" fontId="7" fillId="0" borderId="0"/>
    <xf numFmtId="0" fontId="12" fillId="0" borderId="0"/>
    <xf numFmtId="0" fontId="1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</cellStyleXfs>
  <cellXfs count="115">
    <xf numFmtId="0" fontId="0" fillId="0" borderId="0" xfId="0"/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168" fontId="4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1" fontId="7" fillId="2" borderId="0" xfId="0" applyNumberFormat="1" applyFont="1" applyFill="1" applyAlignment="1">
      <alignment vertical="center"/>
    </xf>
    <xf numFmtId="2" fontId="7" fillId="2" borderId="0" xfId="0" applyNumberFormat="1" applyFont="1" applyFill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7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7" fontId="7" fillId="0" borderId="8" xfId="0" applyNumberFormat="1" applyFont="1" applyBorder="1" applyAlignment="1" applyProtection="1">
      <alignment horizontal="center" vertical="center"/>
      <protection locked="0"/>
    </xf>
    <xf numFmtId="1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9" xfId="0" applyNumberFormat="1" applyFont="1" applyBorder="1" applyAlignment="1" applyProtection="1">
      <alignment horizontal="center" vertical="center"/>
      <protection locked="0"/>
    </xf>
    <xf numFmtId="166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10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9" fillId="3" borderId="0" xfId="1" applyFont="1" applyFill="1" applyAlignment="1" applyProtection="1">
      <alignment vertical="center"/>
    </xf>
    <xf numFmtId="0" fontId="7" fillId="3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/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6" fillId="0" borderId="22" xfId="0" applyFont="1" applyBorder="1" applyAlignment="1">
      <alignment vertical="center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6" xfId="0" applyFont="1" applyFill="1" applyBorder="1" applyAlignment="1" applyProtection="1">
      <alignment vertical="center"/>
      <protection locked="0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5" borderId="25" xfId="0" applyFont="1" applyFill="1" applyBorder="1" applyAlignment="1" applyProtection="1">
      <alignment vertical="center"/>
      <protection locked="0"/>
    </xf>
    <xf numFmtId="170" fontId="7" fillId="2" borderId="0" xfId="0" applyNumberFormat="1" applyFont="1" applyFill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vertical="center"/>
      <protection locked="0"/>
    </xf>
    <xf numFmtId="1" fontId="7" fillId="0" borderId="1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7" fillId="6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8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169" fontId="6" fillId="4" borderId="0" xfId="0" applyNumberFormat="1" applyFont="1" applyFill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 textRotation="90"/>
    </xf>
    <xf numFmtId="1" fontId="10" fillId="0" borderId="2" xfId="0" applyNumberFormat="1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5" xfId="0" applyFont="1" applyBorder="1" applyAlignment="1">
      <alignment horizontal="center" vertical="center" textRotation="90" wrapText="1"/>
    </xf>
    <xf numFmtId="167" fontId="7" fillId="0" borderId="7" xfId="0" applyNumberFormat="1" applyFont="1" applyBorder="1" applyAlignment="1" applyProtection="1">
      <alignment horizontal="center" vertical="center"/>
      <protection locked="0"/>
    </xf>
    <xf numFmtId="167" fontId="7" fillId="0" borderId="27" xfId="0" applyNumberFormat="1" applyFont="1" applyBorder="1" applyAlignment="1" applyProtection="1">
      <alignment horizontal="center" vertical="center"/>
      <protection locked="0"/>
    </xf>
    <xf numFmtId="167" fontId="7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textRotation="90"/>
    </xf>
    <xf numFmtId="1" fontId="10" fillId="0" borderId="19" xfId="0" applyNumberFormat="1" applyFont="1" applyBorder="1" applyAlignment="1">
      <alignment horizontal="center" vertical="center" textRotation="90"/>
    </xf>
    <xf numFmtId="1" fontId="10" fillId="0" borderId="20" xfId="0" applyNumberFormat="1" applyFont="1" applyBorder="1" applyAlignment="1">
      <alignment horizontal="center" vertical="center" textRotation="90"/>
    </xf>
    <xf numFmtId="1" fontId="10" fillId="0" borderId="21" xfId="0" applyNumberFormat="1" applyFont="1" applyBorder="1" applyAlignment="1">
      <alignment horizontal="center" vertical="center" textRotation="90"/>
    </xf>
    <xf numFmtId="1" fontId="10" fillId="0" borderId="29" xfId="0" applyNumberFormat="1" applyFont="1" applyBorder="1" applyAlignment="1">
      <alignment horizontal="center" vertical="center" textRotation="90"/>
    </xf>
    <xf numFmtId="1" fontId="10" fillId="0" borderId="31" xfId="0" applyNumberFormat="1" applyFont="1" applyBorder="1" applyAlignment="1">
      <alignment horizontal="center" vertical="center" textRotation="90"/>
    </xf>
    <xf numFmtId="1" fontId="7" fillId="0" borderId="7" xfId="0" applyNumberFormat="1" applyFont="1" applyBorder="1" applyAlignment="1" applyProtection="1">
      <alignment horizontal="center" vertical="center"/>
      <protection locked="0"/>
    </xf>
    <xf numFmtId="1" fontId="7" fillId="0" borderId="28" xfId="0" applyNumberFormat="1" applyFont="1" applyBorder="1" applyAlignment="1" applyProtection="1">
      <alignment horizontal="center" vertical="center"/>
      <protection locked="0"/>
    </xf>
    <xf numFmtId="1" fontId="7" fillId="0" borderId="6" xfId="0" applyNumberFormat="1" applyFont="1" applyBorder="1" applyAlignment="1" applyProtection="1">
      <alignment horizontal="center" vertical="center"/>
      <protection locked="0"/>
    </xf>
    <xf numFmtId="1" fontId="7" fillId="0" borderId="32" xfId="0" applyNumberFormat="1" applyFont="1" applyBorder="1" applyAlignment="1" applyProtection="1">
      <alignment horizontal="center" vertical="center"/>
      <protection locked="0"/>
    </xf>
    <xf numFmtId="166" fontId="7" fillId="0" borderId="33" xfId="0" applyNumberFormat="1" applyFont="1" applyBorder="1" applyAlignment="1" applyProtection="1">
      <alignment horizontal="center" vertical="center"/>
      <protection locked="0"/>
    </xf>
    <xf numFmtId="166" fontId="7" fillId="0" borderId="34" xfId="0" applyNumberFormat="1" applyFont="1" applyBorder="1" applyAlignment="1" applyProtection="1">
      <alignment horizontal="center" vertical="center"/>
      <protection locked="0"/>
    </xf>
    <xf numFmtId="166" fontId="7" fillId="0" borderId="35" xfId="0" applyNumberFormat="1" applyFont="1" applyBorder="1" applyAlignment="1" applyProtection="1">
      <alignment horizontal="center" vertical="center"/>
      <protection locked="0"/>
    </xf>
  </cellXfs>
  <cellStyles count="27">
    <cellStyle name="Hyperlink" xfId="1" builtinId="8"/>
    <cellStyle name="Hyperlink 2" xfId="23" xr:uid="{7CBFC518-6A1F-42FD-B392-E765ED9FF3E8}"/>
    <cellStyle name="Hyperlink 3" xfId="19" xr:uid="{E94D4FC5-ECBD-4BF2-BA3F-A67C5B201F07}"/>
    <cellStyle name="Normal" xfId="0" builtinId="0"/>
    <cellStyle name="Normal 2" xfId="2" xr:uid="{6FE68F80-61AB-4F67-84BE-535A08271968}"/>
    <cellStyle name="Normal 2 2" xfId="10" xr:uid="{B36FC7E5-7949-4777-AD7D-D01AFF69CB54}"/>
    <cellStyle name="Normal 2 2 2" xfId="13" xr:uid="{C5906BCD-E895-4CBB-9700-3293CE0E9CF4}"/>
    <cellStyle name="Normal 2 3" xfId="7" xr:uid="{74DE9875-9314-4737-B458-0489C4AC2898}"/>
    <cellStyle name="Normal 2 3 2" xfId="12" xr:uid="{17543275-8401-4915-A5D7-F3A1FA85CEDC}"/>
    <cellStyle name="Normal 2 4" xfId="11" xr:uid="{98C7D297-1922-4469-B4B3-17058FA08C0D}"/>
    <cellStyle name="Normal 2 5" xfId="14" xr:uid="{0170CC29-81F0-4098-A7CE-4BD512E883A1}"/>
    <cellStyle name="Normal 2 6" xfId="21" xr:uid="{BD4F8232-D3E8-4B48-B5BB-D3B981F04A78}"/>
    <cellStyle name="Normal 3" xfId="4" xr:uid="{E5BCB910-3441-4103-A5DC-D9BD30671640}"/>
    <cellStyle name="Normal 3 2" xfId="9" xr:uid="{0295FE70-95D9-42EB-93EE-7A050E5D261B}"/>
    <cellStyle name="Normal 3 2 2" xfId="15" xr:uid="{F6ADC076-3ACE-423A-ACED-8333F975F2AC}"/>
    <cellStyle name="Normal 3 3" xfId="22" xr:uid="{66C59870-DA41-4415-BB4B-D5A747D21507}"/>
    <cellStyle name="Normal 4" xfId="5" xr:uid="{0B0993EB-09E9-4307-B029-64FEEBC3E918}"/>
    <cellStyle name="Normal 4 2" xfId="8" xr:uid="{087F3578-F3F1-4E1F-9846-DB92C334C5A9}"/>
    <cellStyle name="Normal 5" xfId="6" xr:uid="{448AD0D2-AAB5-4ED7-87AF-C608C6608CBE}"/>
    <cellStyle name="Normal 5 2" xfId="16" xr:uid="{EADB08C0-2CBC-4D2F-9087-4BFAEAED8435}"/>
    <cellStyle name="Normal 6" xfId="17" xr:uid="{C310F504-28F0-4EE2-82CC-D4FDB130BE87}"/>
    <cellStyle name="Normal 6 2" xfId="18" xr:uid="{E8F8CCA5-D98A-462D-83F5-C7433426BF6A}"/>
    <cellStyle name="Normal 6 3" xfId="20" xr:uid="{58004B50-D6BF-4D82-8FB4-68A8B577F2F0}"/>
    <cellStyle name="Normal 7" xfId="24" xr:uid="{05FF9AD0-6593-4C19-B09C-60EECC678579}"/>
    <cellStyle name="Normal 7 2" xfId="25" xr:uid="{B5365AE4-124A-4D4C-BB07-E075C136C805}"/>
    <cellStyle name="Normal 8" xfId="26" xr:uid="{9C10E36D-8EFA-4A41-9A7A-7E0AECFD9F91}"/>
    <cellStyle name="Normal 9" xfId="3" xr:uid="{AB5900EA-E321-41D3-B01D-695ADAEF66E8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2714449C-A53A-415E-8980-17C10BF5DECD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7465F79E-C190-4E17-888A-CBB2847E737D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uble\appdata\local\bentley\projectwise\workingdir\ohiodot-pw.bentley.com_ohiodot-pw-02\dugan.auble@dot.ohio.gov\d0948659\SEN-95771-GENSUM.xlsm" TargetMode="External"/><Relationship Id="rId1" Type="http://schemas.openxmlformats.org/officeDocument/2006/relationships/externalLinkPath" Target="SEN-9577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ASSEMBLY, TYPE 1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STANDARD LID ASSEMBLY, TYPE 2</v>
          </cell>
          <cell r="G7397">
            <v>0</v>
          </cell>
        </row>
        <row r="7398">
          <cell r="A7398" t="str">
            <v>809E02008</v>
          </cell>
          <cell r="C7398" t="str">
            <v>EACH</v>
          </cell>
          <cell r="D7398" t="str">
            <v>48" ITS PULL BOX WITH PAD AND HINGED LID ASSEMBLY, TYPE 1</v>
          </cell>
          <cell r="G7398">
            <v>0</v>
          </cell>
        </row>
        <row r="7399">
          <cell r="A7399" t="str">
            <v>809E02010</v>
          </cell>
          <cell r="C7399" t="str">
            <v>EACH</v>
          </cell>
          <cell r="D7399" t="str">
            <v>48" ITS PULL BOX WITH PAD AND HINGED LID ASSEMBLY, TYPE 2</v>
          </cell>
          <cell r="G7399">
            <v>0</v>
          </cell>
        </row>
        <row r="7400">
          <cell r="A7400" t="str">
            <v>809E20000</v>
          </cell>
          <cell r="C7400" t="str">
            <v>FT</v>
          </cell>
          <cell r="D7400" t="str">
            <v>MICRO-DUCT PATHWAY, 1 CELL 14/10</v>
          </cell>
          <cell r="G7400">
            <v>0</v>
          </cell>
        </row>
        <row r="7401">
          <cell r="A7401" t="str">
            <v>809E20010</v>
          </cell>
          <cell r="C7401" t="str">
            <v>FT</v>
          </cell>
          <cell r="D7401" t="str">
            <v>MICRO-DUCT PATHWAY, 2 CELL 14/10</v>
          </cell>
          <cell r="G7401">
            <v>0</v>
          </cell>
        </row>
        <row r="7402">
          <cell r="A7402" t="str">
            <v>809E20020</v>
          </cell>
          <cell r="C7402" t="str">
            <v>FT</v>
          </cell>
          <cell r="D7402" t="str">
            <v>MICRO-DUCT PATHWAY, 4 CELL 14/10</v>
          </cell>
          <cell r="G7402">
            <v>0</v>
          </cell>
        </row>
        <row r="7403">
          <cell r="A7403" t="str">
            <v>809E20030</v>
          </cell>
          <cell r="C7403" t="str">
            <v>FT</v>
          </cell>
          <cell r="D7403" t="str">
            <v>MICRO-DUCT PATHWAY, 7 CELL 14/10</v>
          </cell>
          <cell r="G7403">
            <v>0</v>
          </cell>
        </row>
        <row r="7404">
          <cell r="A7404" t="str">
            <v>809E20100</v>
          </cell>
          <cell r="C7404" t="str">
            <v>FT</v>
          </cell>
          <cell r="D7404" t="str">
            <v>MICRO-DUCT PATHWAY, 1 CELL 22/16</v>
          </cell>
          <cell r="G7404">
            <v>0</v>
          </cell>
        </row>
        <row r="7405">
          <cell r="A7405" t="str">
            <v>809E20110</v>
          </cell>
          <cell r="C7405" t="str">
            <v>FT</v>
          </cell>
          <cell r="D7405" t="str">
            <v>MICRO-DUCT PATHWAY, 2 CELL 22/16</v>
          </cell>
          <cell r="G7405">
            <v>0</v>
          </cell>
        </row>
        <row r="7406">
          <cell r="A7406" t="str">
            <v>809E20120</v>
          </cell>
          <cell r="C7406" t="str">
            <v>FT</v>
          </cell>
          <cell r="D7406" t="str">
            <v>MICRO-DUCT PATHWAY, 4 CELL 22/16</v>
          </cell>
          <cell r="G7406">
            <v>0</v>
          </cell>
        </row>
        <row r="7407">
          <cell r="A7407" t="str">
            <v>809E20130</v>
          </cell>
          <cell r="C7407" t="str">
            <v>FT</v>
          </cell>
          <cell r="D7407" t="str">
            <v>MICRO-DUCT PATHWAY, 7 CELL 22/16</v>
          </cell>
          <cell r="G7407">
            <v>0</v>
          </cell>
        </row>
        <row r="7408">
          <cell r="A7408" t="str">
            <v>809E21000</v>
          </cell>
          <cell r="C7408" t="str">
            <v>FT</v>
          </cell>
          <cell r="D7408" t="str">
            <v>MICRO-DUCT PATHWAY, HYBRID, 3 – 14/10 AND 3 – 1.25 IN</v>
          </cell>
          <cell r="G7408">
            <v>0</v>
          </cell>
        </row>
        <row r="7409">
          <cell r="A7409" t="str">
            <v>809E22000</v>
          </cell>
          <cell r="C7409" t="str">
            <v>FT</v>
          </cell>
          <cell r="D7409" t="str">
            <v>MICRO-DUCT PATHWAY, JACKED OR DRILLED</v>
          </cell>
          <cell r="F7409" t="str">
            <v>SPECIFY SIZE</v>
          </cell>
          <cell r="G7409">
            <v>1</v>
          </cell>
        </row>
        <row r="7410">
          <cell r="A7410" t="str">
            <v>809E23000</v>
          </cell>
          <cell r="C7410" t="str">
            <v>FT</v>
          </cell>
          <cell r="D7410" t="str">
            <v>MICRO-DUCT INNERDUCT, 10/8</v>
          </cell>
          <cell r="G7410">
            <v>0</v>
          </cell>
        </row>
        <row r="7411">
          <cell r="A7411" t="str">
            <v>809E23100</v>
          </cell>
          <cell r="C7411" t="str">
            <v>FT</v>
          </cell>
          <cell r="D7411" t="str">
            <v>MICRO-DUCT INNERDUCT, 14/10</v>
          </cell>
          <cell r="G7411">
            <v>0</v>
          </cell>
        </row>
        <row r="7412">
          <cell r="A7412" t="str">
            <v>809E23200</v>
          </cell>
          <cell r="C7412" t="str">
            <v>FT</v>
          </cell>
          <cell r="D7412" t="str">
            <v>MICRO-DUCT INNERDUCT, 22/16</v>
          </cell>
          <cell r="G7412">
            <v>0</v>
          </cell>
        </row>
        <row r="7413">
          <cell r="A7413" t="str">
            <v>809E24000</v>
          </cell>
          <cell r="C7413" t="str">
            <v>FT</v>
          </cell>
          <cell r="D7413" t="str">
            <v>CONDUIT, MULTICELL, JACKED OR DRILLED</v>
          </cell>
          <cell r="F7413" t="str">
            <v>SPECIFY SIZE</v>
          </cell>
          <cell r="G7413">
            <v>1</v>
          </cell>
        </row>
        <row r="7414">
          <cell r="A7414" t="str">
            <v>809E24500</v>
          </cell>
          <cell r="C7414" t="str">
            <v>FT</v>
          </cell>
          <cell r="D7414" t="str">
            <v>CONDUIT, 4", MULTICELL, HDPE WITH 4 – 1” INNERDUCTS</v>
          </cell>
          <cell r="G7414">
            <v>0</v>
          </cell>
        </row>
        <row r="7415">
          <cell r="A7415" t="str">
            <v>809E24510</v>
          </cell>
          <cell r="C7415" t="str">
            <v>FT</v>
          </cell>
          <cell r="D7415" t="str">
            <v>CONDUIT, 2", MULTICELL, WITH 4 – 10/8MM INNERDUCTS</v>
          </cell>
          <cell r="G7415">
            <v>0</v>
          </cell>
        </row>
        <row r="7416">
          <cell r="A7416" t="str">
            <v>809E25000</v>
          </cell>
          <cell r="C7416" t="str">
            <v>FT</v>
          </cell>
          <cell r="D7416" t="str">
            <v>CONDUIT, MULTICELL, MISC.:</v>
          </cell>
          <cell r="F7416" t="str">
            <v>ADD SUPPLEMENTAL DESCRIPTION</v>
          </cell>
          <cell r="G7416">
            <v>1</v>
          </cell>
        </row>
        <row r="7417">
          <cell r="A7417" t="str">
            <v>809E60000</v>
          </cell>
          <cell r="C7417" t="str">
            <v>EACH</v>
          </cell>
          <cell r="D7417" t="str">
            <v>CCTV IP-CAMERA SYSTEM, PTZ</v>
          </cell>
          <cell r="G7417">
            <v>0</v>
          </cell>
        </row>
        <row r="7418">
          <cell r="A7418" t="str">
            <v>809E60001</v>
          </cell>
          <cell r="C7418" t="str">
            <v>EACH</v>
          </cell>
          <cell r="D7418" t="str">
            <v>CCTV IP-CAMERA SYSTEM, PTZ, AS PER PLAN</v>
          </cell>
          <cell r="G7418">
            <v>0</v>
          </cell>
        </row>
        <row r="7419">
          <cell r="A7419" t="str">
            <v>809E60010</v>
          </cell>
          <cell r="C7419" t="str">
            <v>EACH</v>
          </cell>
          <cell r="D7419" t="str">
            <v>CCTV IP-CAMERA SYSTEM, WALL/TUNNEL</v>
          </cell>
          <cell r="G7419">
            <v>0</v>
          </cell>
        </row>
        <row r="7420">
          <cell r="A7420" t="str">
            <v>809E60020</v>
          </cell>
          <cell r="C7420" t="str">
            <v>DAY</v>
          </cell>
          <cell r="D7420" t="str">
            <v>CCTV IP-CAMERA SYSTEM, PORTABLE</v>
          </cell>
          <cell r="F7420" t="str">
            <v>CHECK UNIT OF MEASURE</v>
          </cell>
          <cell r="G7420">
            <v>0</v>
          </cell>
        </row>
        <row r="7421">
          <cell r="A7421" t="str">
            <v>809E60030</v>
          </cell>
          <cell r="C7421" t="str">
            <v>EACH</v>
          </cell>
          <cell r="D7421" t="str">
            <v>CCTV IP-CAMERA SYSTEM, ENHANCED</v>
          </cell>
          <cell r="G7421">
            <v>0</v>
          </cell>
        </row>
        <row r="7422">
          <cell r="A7422" t="str">
            <v>809E60040</v>
          </cell>
          <cell r="C7422" t="str">
            <v>EACH</v>
          </cell>
          <cell r="D7422" t="str">
            <v>CCTV IP-CAMERA SYSTEM, QUAD MULTI-VIEW FIXED WITH PTZ</v>
          </cell>
          <cell r="G7422">
            <v>0</v>
          </cell>
        </row>
        <row r="7423">
          <cell r="A7423" t="str">
            <v>809E60050</v>
          </cell>
          <cell r="C7423" t="str">
            <v>EACH</v>
          </cell>
          <cell r="D7423" t="str">
            <v>CCTV IP-CAMERA SYSTEM, MULTI-VIEW</v>
          </cell>
          <cell r="G7423">
            <v>0</v>
          </cell>
        </row>
        <row r="7424">
          <cell r="A7424" t="str">
            <v>809E60060</v>
          </cell>
          <cell r="C7424" t="str">
            <v>EACH</v>
          </cell>
          <cell r="D7424" t="str">
            <v>CCTV IP-CAMERA SYSTEM, FIXED-VIEW</v>
          </cell>
          <cell r="G7424">
            <v>0</v>
          </cell>
        </row>
        <row r="7425">
          <cell r="A7425" t="str">
            <v>809E60070</v>
          </cell>
          <cell r="C7425" t="str">
            <v>EACH</v>
          </cell>
          <cell r="D7425" t="str">
            <v>CCTV IP-CAMERA SYSTEM, WRONG WAY DETECTION</v>
          </cell>
          <cell r="G7425">
            <v>0</v>
          </cell>
        </row>
        <row r="7426">
          <cell r="A7426" t="str">
            <v>809E61002</v>
          </cell>
          <cell r="C7426" t="str">
            <v>EACH</v>
          </cell>
          <cell r="D7426" t="str">
            <v>CCTV CONCRETE POLE, 70 FEET</v>
          </cell>
          <cell r="G7426">
            <v>0</v>
          </cell>
        </row>
        <row r="7427">
          <cell r="A7427" t="str">
            <v>809E61012</v>
          </cell>
          <cell r="C7427" t="str">
            <v>EACH</v>
          </cell>
          <cell r="D7427" t="str">
            <v>CCTV CONCRETE POLE, 50 FEET</v>
          </cell>
          <cell r="G7427">
            <v>0</v>
          </cell>
        </row>
        <row r="7428">
          <cell r="A7428" t="str">
            <v>809E61050</v>
          </cell>
          <cell r="C7428" t="str">
            <v>EACH</v>
          </cell>
          <cell r="D7428" t="str">
            <v>CCTV STEEL POLE, 50 FEET</v>
          </cell>
          <cell r="G7428">
            <v>0</v>
          </cell>
        </row>
        <row r="7429">
          <cell r="A7429" t="str">
            <v>809E61070</v>
          </cell>
          <cell r="C7429" t="str">
            <v>EACH</v>
          </cell>
          <cell r="D7429" t="str">
            <v>CCTV STEEL POLE, 70 FEET</v>
          </cell>
          <cell r="G7429">
            <v>0</v>
          </cell>
        </row>
        <row r="7430">
          <cell r="A7430" t="str">
            <v>809E61090</v>
          </cell>
          <cell r="C7430" t="str">
            <v>EACH</v>
          </cell>
          <cell r="D7430" t="str">
            <v>CCTV LOWERING UNIT</v>
          </cell>
          <cell r="G7430">
            <v>0</v>
          </cell>
        </row>
        <row r="7431">
          <cell r="A7431" t="str">
            <v>809E61100</v>
          </cell>
          <cell r="C7431" t="str">
            <v>EACH</v>
          </cell>
          <cell r="D7431" t="str">
            <v>CCTV LOWERING UNIT, INSTALLATION ONLY</v>
          </cell>
          <cell r="G7431">
            <v>0</v>
          </cell>
        </row>
        <row r="7432">
          <cell r="A7432" t="str">
            <v>809E62990</v>
          </cell>
          <cell r="C7432" t="str">
            <v>EACH</v>
          </cell>
          <cell r="D7432" t="str">
            <v>DYNAMIC MESSAGE SIGN (DMS), FULL COLOR</v>
          </cell>
          <cell r="G7432">
            <v>0</v>
          </cell>
        </row>
        <row r="7433">
          <cell r="A7433" t="str">
            <v>809E63000</v>
          </cell>
          <cell r="C7433" t="str">
            <v>EACH</v>
          </cell>
          <cell r="D7433" t="str">
            <v>DYNAMIC MESSAGE SIGN (DMS), FULL-SIZE WALK-IN</v>
          </cell>
          <cell r="G7433">
            <v>0</v>
          </cell>
        </row>
        <row r="7434">
          <cell r="A7434" t="str">
            <v>809E63001</v>
          </cell>
          <cell r="C7434" t="str">
            <v>EACH</v>
          </cell>
          <cell r="D7434" t="str">
            <v>DYNAMIC MESSAGE SIGN (DMS), FULL-SIZE WALK-IN, AS PER PLAN</v>
          </cell>
          <cell r="G7434">
            <v>0</v>
          </cell>
        </row>
        <row r="7435">
          <cell r="A7435" t="str">
            <v>809E63010</v>
          </cell>
          <cell r="C7435" t="str">
            <v>EACH</v>
          </cell>
          <cell r="D7435" t="str">
            <v>DYNAMIC MESSAGE SIGN (DMS), FRONT-ACCESS</v>
          </cell>
          <cell r="G7435">
            <v>0</v>
          </cell>
        </row>
        <row r="7436">
          <cell r="A7436" t="str">
            <v>809E63020</v>
          </cell>
          <cell r="C7436" t="str">
            <v>EACH</v>
          </cell>
          <cell r="D7436" t="str">
            <v>DESTINATION DYNAMIC MESSAGE SIGN (DDMS), FREEWAY - TWO-LINE</v>
          </cell>
          <cell r="G7436">
            <v>0</v>
          </cell>
        </row>
        <row r="7437">
          <cell r="A7437" t="str">
            <v>809E63030</v>
          </cell>
          <cell r="C7437" t="str">
            <v>EACH</v>
          </cell>
          <cell r="D7437" t="str">
            <v>DESTINATION DYNAMIC MESSAGE SIGN (DDMS), FREEWAY - THREE-LINE</v>
          </cell>
          <cell r="G7437">
            <v>0</v>
          </cell>
        </row>
        <row r="7438">
          <cell r="A7438" t="str">
            <v>809E63040</v>
          </cell>
          <cell r="C7438" t="str">
            <v>EACH</v>
          </cell>
          <cell r="D7438" t="str">
            <v>DESTINATION DYNAMIC MESSAGE SIGN (DDMS), ARTERIAL - TWO-LINE</v>
          </cell>
          <cell r="G7438">
            <v>0</v>
          </cell>
        </row>
        <row r="7439">
          <cell r="A7439" t="str">
            <v>809E63050</v>
          </cell>
          <cell r="C7439" t="str">
            <v>EACH</v>
          </cell>
          <cell r="D7439" t="str">
            <v>DESTINATION DYNAMIC MESSAGE SIGN (DDMS), ARTERIAL - THREE-LINE</v>
          </cell>
          <cell r="G7439">
            <v>0</v>
          </cell>
        </row>
        <row r="7440">
          <cell r="A7440" t="str">
            <v>809E64500</v>
          </cell>
          <cell r="C7440" t="str">
            <v>EACH</v>
          </cell>
          <cell r="D7440" t="str">
            <v>HIGH-SPEED ETHERNET RADIO</v>
          </cell>
          <cell r="G7440">
            <v>0</v>
          </cell>
        </row>
        <row r="7441">
          <cell r="A7441" t="str">
            <v>809E64550</v>
          </cell>
          <cell r="C7441" t="str">
            <v>FT</v>
          </cell>
          <cell r="D7441" t="str">
            <v>ETHERNET CABLE, OUTDOOR-RATED</v>
          </cell>
          <cell r="G7441">
            <v>0</v>
          </cell>
        </row>
        <row r="7442">
          <cell r="A7442" t="str">
            <v>809E65000</v>
          </cell>
          <cell r="C7442" t="str">
            <v>EACH</v>
          </cell>
          <cell r="D7442" t="str">
            <v>ITS CABINET - GROUND MOUNTED</v>
          </cell>
          <cell r="G7442">
            <v>0</v>
          </cell>
        </row>
        <row r="7443">
          <cell r="A7443" t="str">
            <v>809E65001</v>
          </cell>
          <cell r="C7443" t="str">
            <v>EACH</v>
          </cell>
          <cell r="D7443" t="str">
            <v>ITS CABINET - GROUND MOUNTED, AS PER PLAN</v>
          </cell>
          <cell r="G7443">
            <v>0</v>
          </cell>
        </row>
        <row r="7444">
          <cell r="A7444" t="str">
            <v>809E65010</v>
          </cell>
          <cell r="C7444" t="str">
            <v>EACH</v>
          </cell>
          <cell r="D7444" t="str">
            <v>ITS CABINET - POLE MOUNTED</v>
          </cell>
          <cell r="G7444">
            <v>0</v>
          </cell>
        </row>
        <row r="7445">
          <cell r="A7445" t="str">
            <v>809E65011</v>
          </cell>
          <cell r="C7445" t="str">
            <v>EACH</v>
          </cell>
          <cell r="D7445" t="str">
            <v>ITS CABINET - POLE MOUNTED, AS PER PLAN</v>
          </cell>
          <cell r="G7445">
            <v>0</v>
          </cell>
        </row>
        <row r="7446">
          <cell r="A7446" t="str">
            <v>809E65020</v>
          </cell>
          <cell r="C7446" t="str">
            <v>EACH</v>
          </cell>
          <cell r="D7446" t="str">
            <v>ITS CABINET - POWER DISTRIBUTION CABINET (PDC)</v>
          </cell>
          <cell r="G7446">
            <v>0</v>
          </cell>
        </row>
        <row r="7447">
          <cell r="A7447" t="str">
            <v>809E65030</v>
          </cell>
          <cell r="C7447" t="str">
            <v>EACH</v>
          </cell>
          <cell r="D7447" t="str">
            <v>ITS CABINET - RAMP METER</v>
          </cell>
          <cell r="G7447">
            <v>0</v>
          </cell>
        </row>
        <row r="7448">
          <cell r="A7448" t="str">
            <v>809E65040</v>
          </cell>
          <cell r="C7448" t="str">
            <v>EACH</v>
          </cell>
          <cell r="D7448" t="str">
            <v>ITS CABINET - DMS</v>
          </cell>
          <cell r="G7448">
            <v>0</v>
          </cell>
        </row>
        <row r="7449">
          <cell r="A7449" t="str">
            <v>809E65100</v>
          </cell>
          <cell r="C7449" t="str">
            <v>EACH</v>
          </cell>
          <cell r="D7449" t="str">
            <v>STEP-DOWN TRANSFORMER, 3KVA</v>
          </cell>
          <cell r="G7449">
            <v>0</v>
          </cell>
        </row>
        <row r="7450">
          <cell r="A7450" t="str">
            <v>809E65110</v>
          </cell>
          <cell r="C7450" t="str">
            <v>EACH</v>
          </cell>
          <cell r="D7450" t="str">
            <v>STEP-DOWN TRANSFORMER, 7.5KVA</v>
          </cell>
          <cell r="G7450">
            <v>0</v>
          </cell>
        </row>
        <row r="7451">
          <cell r="A7451" t="str">
            <v>809E65990</v>
          </cell>
          <cell r="C7451" t="str">
            <v>EACH</v>
          </cell>
          <cell r="D7451" t="str">
            <v>ITS DEVICE, MISC.:</v>
          </cell>
          <cell r="F7451" t="str">
            <v>ADD SUPPLEMENTAL DESCRIPTION</v>
          </cell>
          <cell r="G7451">
            <v>1</v>
          </cell>
        </row>
        <row r="7452">
          <cell r="A7452" t="str">
            <v>809E66000</v>
          </cell>
          <cell r="C7452" t="str">
            <v>EACH</v>
          </cell>
          <cell r="D7452" t="str">
            <v>CLOSED LOOP ARTERIAL TRAFFIC SIGNAL SYSTEM</v>
          </cell>
          <cell r="G7452">
            <v>0</v>
          </cell>
        </row>
        <row r="7453">
          <cell r="A7453" t="str">
            <v>809E66010</v>
          </cell>
          <cell r="C7453" t="str">
            <v>EACH</v>
          </cell>
          <cell r="D7453" t="str">
            <v>CENTRALLY CONTROLLED ARTERIAL TRAFFIC SIGNAL SYSTEM</v>
          </cell>
          <cell r="G7453">
            <v>0</v>
          </cell>
        </row>
        <row r="7454">
          <cell r="A7454" t="str">
            <v>809E66020</v>
          </cell>
          <cell r="C7454" t="str">
            <v>EACH</v>
          </cell>
          <cell r="D7454" t="str">
            <v>HIGHWAY RAIL / TRAFFIC SIGNAL PRE-EMPTION</v>
          </cell>
          <cell r="G7454">
            <v>0</v>
          </cell>
        </row>
        <row r="7455">
          <cell r="A7455" t="str">
            <v>809E66030</v>
          </cell>
          <cell r="C7455" t="str">
            <v>EACH</v>
          </cell>
          <cell r="D7455" t="str">
            <v>TRAFFIC SIGNAL SYSTEM WITH EMERGENCY VEHICLE PRE-EMPTION</v>
          </cell>
          <cell r="G7455">
            <v>0</v>
          </cell>
        </row>
        <row r="7456">
          <cell r="A7456" t="str">
            <v>809E66040</v>
          </cell>
          <cell r="C7456" t="str">
            <v>EACH</v>
          </cell>
          <cell r="D7456" t="str">
            <v>TRAFFIC SIGNAL SYSTEM WITH TRANSIT PRIORITY</v>
          </cell>
          <cell r="G7456">
            <v>0</v>
          </cell>
        </row>
        <row r="7457">
          <cell r="A7457" t="str">
            <v>809E66050</v>
          </cell>
          <cell r="C7457" t="str">
            <v>EACH</v>
          </cell>
          <cell r="D7457" t="str">
            <v>ADAPTIVE TRAFFIC SIGNAL CONTROL SYSTEM</v>
          </cell>
          <cell r="G7457">
            <v>0</v>
          </cell>
        </row>
        <row r="7458">
          <cell r="A7458" t="str">
            <v>809E67050</v>
          </cell>
          <cell r="C7458" t="str">
            <v>EACH</v>
          </cell>
          <cell r="D7458" t="str">
            <v>RAMP METER TRAINING</v>
          </cell>
          <cell r="G7458">
            <v>0</v>
          </cell>
        </row>
        <row r="7459">
          <cell r="A7459" t="str">
            <v>809E68900</v>
          </cell>
          <cell r="C7459" t="str">
            <v>EACH</v>
          </cell>
          <cell r="D7459" t="str">
            <v>SIDE-FIRED RADAR DETECTOR</v>
          </cell>
          <cell r="G7459">
            <v>0</v>
          </cell>
        </row>
        <row r="7460">
          <cell r="A7460" t="str">
            <v>809E69000</v>
          </cell>
          <cell r="C7460" t="str">
            <v>EACH</v>
          </cell>
          <cell r="D7460" t="str">
            <v>ADVANCE RADAR DETECTION</v>
          </cell>
          <cell r="G7460">
            <v>0</v>
          </cell>
        </row>
        <row r="7461">
          <cell r="A7461" t="str">
            <v>809E69001</v>
          </cell>
          <cell r="C7461" t="str">
            <v>EACH</v>
          </cell>
          <cell r="D7461" t="str">
            <v>ADVANCE RADAR DETECTION, AS PER PLAN</v>
          </cell>
          <cell r="G7461">
            <v>0</v>
          </cell>
        </row>
        <row r="7462">
          <cell r="A7462" t="str">
            <v>809E69100</v>
          </cell>
          <cell r="C7462" t="str">
            <v>EACH</v>
          </cell>
          <cell r="D7462" t="str">
            <v>STOP LINE RADAR DETECTION</v>
          </cell>
          <cell r="G7462">
            <v>0</v>
          </cell>
        </row>
        <row r="7463">
          <cell r="A7463" t="str">
            <v>809E69101</v>
          </cell>
          <cell r="C7463" t="str">
            <v>EACH</v>
          </cell>
          <cell r="D7463" t="str">
            <v>STOP LINE RADAR DETECTION, AS PER PLAN</v>
          </cell>
          <cell r="G7463">
            <v>0</v>
          </cell>
        </row>
        <row r="7464">
          <cell r="A7464" t="str">
            <v>809E69110</v>
          </cell>
          <cell r="C7464" t="str">
            <v>EACH</v>
          </cell>
          <cell r="D7464" t="str">
            <v>COMBINED RADAR DETECTION</v>
          </cell>
          <cell r="G7464">
            <v>0</v>
          </cell>
        </row>
        <row r="7465">
          <cell r="A7465" t="str">
            <v>809E69122</v>
          </cell>
          <cell r="C7465" t="str">
            <v>EACH</v>
          </cell>
          <cell r="D7465" t="str">
            <v>ATC CONTROLLER</v>
          </cell>
          <cell r="G7465">
            <v>0</v>
          </cell>
        </row>
        <row r="7466">
          <cell r="A7466" t="str">
            <v>809E69123</v>
          </cell>
          <cell r="C7466" t="str">
            <v>EACH</v>
          </cell>
          <cell r="D7466" t="str">
            <v>ATC CONTROLLER, AS PER PLAN</v>
          </cell>
          <cell r="G7466">
            <v>0</v>
          </cell>
        </row>
        <row r="7467">
          <cell r="A7467" t="str">
            <v>809E69130</v>
          </cell>
          <cell r="C7467" t="str">
            <v>EACH</v>
          </cell>
          <cell r="D7467" t="str">
            <v>WRONG WAY DETECTION SYSTEM</v>
          </cell>
          <cell r="G7467">
            <v>0</v>
          </cell>
        </row>
        <row r="7468">
          <cell r="A7468" t="str">
            <v>809E69200</v>
          </cell>
          <cell r="C7468" t="str">
            <v>EACH</v>
          </cell>
          <cell r="D7468" t="str">
            <v>EMERGENCY VEHICLE PREEMPTION</v>
          </cell>
          <cell r="G7468">
            <v>0</v>
          </cell>
        </row>
        <row r="7469">
          <cell r="A7469" t="str">
            <v>809E69201</v>
          </cell>
          <cell r="C7469" t="str">
            <v>EACH</v>
          </cell>
          <cell r="D7469" t="str">
            <v>EMERGENCY VEHICLE PREEMPTION, AS PER PLAN</v>
          </cell>
          <cell r="G7469">
            <v>0</v>
          </cell>
        </row>
        <row r="7470">
          <cell r="A7470" t="str">
            <v>809E69210</v>
          </cell>
          <cell r="C7470" t="str">
            <v>EACH</v>
          </cell>
          <cell r="D7470" t="str">
            <v>PREEMPT RECEIVING UNIT</v>
          </cell>
          <cell r="G7470">
            <v>0</v>
          </cell>
        </row>
        <row r="7471">
          <cell r="A7471" t="str">
            <v>809E69211</v>
          </cell>
          <cell r="C7471" t="str">
            <v>EACH</v>
          </cell>
          <cell r="D7471" t="str">
            <v>PREEMPT RECEIVING UNIT, AS PER PLAN</v>
          </cell>
          <cell r="G7471">
            <v>0</v>
          </cell>
        </row>
        <row r="7472">
          <cell r="A7472" t="str">
            <v>809E69220</v>
          </cell>
          <cell r="C7472" t="str">
            <v>FT</v>
          </cell>
          <cell r="D7472" t="str">
            <v>PREEMPT DETECTOR CABLE</v>
          </cell>
          <cell r="G7472">
            <v>0</v>
          </cell>
        </row>
        <row r="7473">
          <cell r="A7473" t="str">
            <v>809E69221</v>
          </cell>
          <cell r="C7473" t="str">
            <v>FT</v>
          </cell>
          <cell r="D7473" t="str">
            <v>PREEMPT DETECTOR CABLE, AS PER PLAN</v>
          </cell>
          <cell r="G7473">
            <v>0</v>
          </cell>
        </row>
        <row r="7474">
          <cell r="A7474" t="str">
            <v>809E69230</v>
          </cell>
          <cell r="C7474" t="str">
            <v>EACH</v>
          </cell>
          <cell r="D7474" t="str">
            <v>PREEMPT PHASE SELECTOR</v>
          </cell>
          <cell r="G7474">
            <v>0</v>
          </cell>
        </row>
        <row r="7475">
          <cell r="A7475" t="str">
            <v>809E69231</v>
          </cell>
          <cell r="C7475" t="str">
            <v>EACH</v>
          </cell>
          <cell r="D7475" t="str">
            <v>PREEMPT PHASE SELECTOR, AS PER PLAN</v>
          </cell>
          <cell r="G7475">
            <v>0</v>
          </cell>
        </row>
        <row r="7476">
          <cell r="A7476" t="str">
            <v>809E69240</v>
          </cell>
          <cell r="C7476" t="str">
            <v>EACH</v>
          </cell>
          <cell r="D7476" t="str">
            <v>PREEMPT CONFIRMATION LIGHT</v>
          </cell>
          <cell r="G7476">
            <v>0</v>
          </cell>
        </row>
        <row r="7477">
          <cell r="A7477" t="str">
            <v>809E69241</v>
          </cell>
          <cell r="C7477" t="str">
            <v>EACH</v>
          </cell>
          <cell r="D7477" t="str">
            <v>PREEMPT CONFIRMATION LIGHT, AS PER PLAN</v>
          </cell>
          <cell r="G7477">
            <v>0</v>
          </cell>
        </row>
        <row r="7478">
          <cell r="A7478" t="str">
            <v>809E70000</v>
          </cell>
          <cell r="C7478" t="str">
            <v>LS</v>
          </cell>
          <cell r="D7478" t="str">
            <v>MAINTAINING ITS DURING CONSTRUCTION</v>
          </cell>
          <cell r="G7478">
            <v>0</v>
          </cell>
        </row>
        <row r="7479">
          <cell r="A7479" t="str">
            <v>809E70050</v>
          </cell>
          <cell r="C7479" t="str">
            <v>LS</v>
          </cell>
          <cell r="D7479" t="str">
            <v>AS-BUILT CONSTRUCTION PLANS</v>
          </cell>
          <cell r="G7479">
            <v>0</v>
          </cell>
        </row>
        <row r="7480">
          <cell r="A7480" t="str">
            <v>809E70100</v>
          </cell>
          <cell r="C7480" t="str">
            <v>LS</v>
          </cell>
          <cell r="D7480" t="str">
            <v>TRAINING</v>
          </cell>
          <cell r="G7480">
            <v>0</v>
          </cell>
        </row>
        <row r="7481">
          <cell r="A7481" t="str">
            <v>809E99000</v>
          </cell>
          <cell r="B7481" t="str">
            <v>Y</v>
          </cell>
          <cell r="C7481" t="str">
            <v>LS</v>
          </cell>
          <cell r="D7481" t="str">
            <v>SPECIAL - ITS</v>
          </cell>
          <cell r="F7481" t="str">
            <v>DESIGN BUILD PROJECTS ONLY</v>
          </cell>
          <cell r="G7481">
            <v>0</v>
          </cell>
        </row>
        <row r="7482">
          <cell r="A7482" t="str">
            <v>810E00100</v>
          </cell>
          <cell r="C7482" t="str">
            <v>EACH</v>
          </cell>
          <cell r="D7482" t="str">
            <v>VITAL INDUCTIVE LOOP PROCESSOR SYSTEM</v>
          </cell>
          <cell r="G7482">
            <v>0</v>
          </cell>
        </row>
        <row r="7483">
          <cell r="A7483" t="str">
            <v>810E00101</v>
          </cell>
          <cell r="C7483" t="str">
            <v>EACH</v>
          </cell>
          <cell r="D7483" t="str">
            <v>VITAL INDUCTIVE LOOP PROCESSOR SYSTEM, AS PER PLAN</v>
          </cell>
          <cell r="G7483">
            <v>0</v>
          </cell>
        </row>
        <row r="7484">
          <cell r="A7484" t="str">
            <v>811E10000</v>
          </cell>
          <cell r="C7484" t="str">
            <v>EACH</v>
          </cell>
          <cell r="D7484" t="str">
            <v>GREEN UNINTERRUPTIBLE POWER SUPPLY (UPS)</v>
          </cell>
          <cell r="G7484">
            <v>0</v>
          </cell>
        </row>
        <row r="7485">
          <cell r="A7485" t="str">
            <v>811E10001</v>
          </cell>
          <cell r="C7485" t="str">
            <v>EACH</v>
          </cell>
          <cell r="D7485" t="str">
            <v>GREEN UNINTERRUPTIBLE POWER SUPPLY (UPS), AS PER PLAN</v>
          </cell>
          <cell r="G7485">
            <v>0</v>
          </cell>
        </row>
        <row r="7486">
          <cell r="A7486" t="str">
            <v>812E10000</v>
          </cell>
          <cell r="C7486" t="str">
            <v>EACH</v>
          </cell>
          <cell r="D7486" t="str">
            <v>PRECAST LIGHT POLE FOUNDATION</v>
          </cell>
          <cell r="G7486">
            <v>0</v>
          </cell>
        </row>
        <row r="7487">
          <cell r="A7487" t="str">
            <v>814E00010</v>
          </cell>
          <cell r="C7487" t="str">
            <v>EACH</v>
          </cell>
          <cell r="D7487" t="str">
            <v>INTERSTATE ELONGATED ROUTE SHIELD SYMBOL MARKING, TYPE B125</v>
          </cell>
          <cell r="G7487">
            <v>0</v>
          </cell>
        </row>
        <row r="7488">
          <cell r="A7488" t="str">
            <v>814E00012</v>
          </cell>
          <cell r="C7488" t="str">
            <v>EACH</v>
          </cell>
          <cell r="D7488" t="str">
            <v>US ROUTE SHIELD SYMBOL MARKING, TYPE B125</v>
          </cell>
          <cell r="G7488">
            <v>0</v>
          </cell>
        </row>
        <row r="7489">
          <cell r="A7489" t="str">
            <v>814E00014</v>
          </cell>
          <cell r="C7489" t="str">
            <v>EACH</v>
          </cell>
          <cell r="D7489" t="str">
            <v>STATE ROUTE SHIELD SYMBOL MARKING, TYPE B125</v>
          </cell>
          <cell r="G7489">
            <v>0</v>
          </cell>
        </row>
        <row r="7490">
          <cell r="A7490" t="str">
            <v>814E00016</v>
          </cell>
          <cell r="C7490" t="str">
            <v>EACH</v>
          </cell>
          <cell r="D7490" t="str">
            <v>CARDINAL DIRECTION (NORTH, SOUTH, WEST &amp; EAST) MARKING, TYPE B125</v>
          </cell>
          <cell r="G7490">
            <v>0</v>
          </cell>
        </row>
        <row r="7491">
          <cell r="A7491" t="str">
            <v>814E00018</v>
          </cell>
          <cell r="C7491" t="str">
            <v>EACH</v>
          </cell>
          <cell r="D7491" t="str">
            <v>REMOVAL OF PAVEMENT MARKING</v>
          </cell>
          <cell r="G7491">
            <v>0</v>
          </cell>
        </row>
        <row r="7492">
          <cell r="A7492" t="str">
            <v>814E00020</v>
          </cell>
          <cell r="C7492" t="str">
            <v>SF</v>
          </cell>
          <cell r="D7492" t="str">
            <v>REMOVAL OF PAVEMENT MARKING</v>
          </cell>
          <cell r="G7492">
            <v>0</v>
          </cell>
        </row>
        <row r="7493">
          <cell r="A7493" t="str">
            <v>815E30000</v>
          </cell>
          <cell r="C7493" t="str">
            <v>EACH</v>
          </cell>
          <cell r="D7493" t="str">
            <v>SPREAD SPECTRUM RADIO</v>
          </cell>
          <cell r="G7493">
            <v>0</v>
          </cell>
        </row>
        <row r="7494">
          <cell r="A7494" t="str">
            <v>815E30001</v>
          </cell>
          <cell r="C7494" t="str">
            <v>EACH</v>
          </cell>
          <cell r="D7494" t="str">
            <v>SPREAD SPECTRUM RADIO, AS PER PLAN</v>
          </cell>
          <cell r="G7494">
            <v>0</v>
          </cell>
        </row>
        <row r="7495">
          <cell r="A7495" t="str">
            <v>815E30100</v>
          </cell>
          <cell r="C7495" t="str">
            <v>LS</v>
          </cell>
          <cell r="D7495" t="str">
            <v>TRAINING FOR SPREAD SPECTRUM RADIO</v>
          </cell>
          <cell r="G7495">
            <v>0</v>
          </cell>
        </row>
        <row r="7496">
          <cell r="A7496" t="str">
            <v>816E30000</v>
          </cell>
          <cell r="C7496" t="str">
            <v>EACH</v>
          </cell>
          <cell r="D7496" t="str">
            <v>VIDEO DETECTION SYSTEM</v>
          </cell>
          <cell r="G7496">
            <v>0</v>
          </cell>
        </row>
        <row r="7497">
          <cell r="A7497" t="str">
            <v>816E30001</v>
          </cell>
          <cell r="C7497" t="str">
            <v>EACH</v>
          </cell>
          <cell r="D7497" t="str">
            <v>VIDEO DETECTION SYSTEM, AS PER PLAN</v>
          </cell>
          <cell r="G7497">
            <v>0</v>
          </cell>
        </row>
        <row r="7498">
          <cell r="A7498" t="str">
            <v>816E30100</v>
          </cell>
          <cell r="C7498" t="str">
            <v>LS</v>
          </cell>
          <cell r="D7498" t="str">
            <v>TRAINING FOR VIDEO DETECTION SYSTEM</v>
          </cell>
          <cell r="G7498">
            <v>0</v>
          </cell>
        </row>
        <row r="7499">
          <cell r="A7499" t="str">
            <v>818E30000</v>
          </cell>
          <cell r="C7499" t="str">
            <v>EACH</v>
          </cell>
          <cell r="D7499" t="str">
            <v>PROGRAMMABLE LOGIC CONTROLLER (PLC), (BASIC OR ADVANCED)</v>
          </cell>
          <cell r="G7499">
            <v>0</v>
          </cell>
        </row>
        <row r="7500">
          <cell r="A7500" t="str">
            <v>819E10000</v>
          </cell>
          <cell r="C7500" t="str">
            <v>EACH</v>
          </cell>
          <cell r="D7500" t="str">
            <v>RAILROAD PREEMPTION INTERFACE</v>
          </cell>
          <cell r="F7500" t="str">
            <v>LOCATION REQUIRED</v>
          </cell>
          <cell r="G7500">
            <v>1</v>
          </cell>
        </row>
        <row r="7501">
          <cell r="A7501" t="str">
            <v>819E10001</v>
          </cell>
          <cell r="C7501" t="str">
            <v>EACH</v>
          </cell>
          <cell r="D7501" t="str">
            <v>RAILROAD PREEMPTION INTERFACE, AS PER PLAN</v>
          </cell>
          <cell r="F7501" t="str">
            <v>LOCATION REQUIRED</v>
          </cell>
          <cell r="G7501">
            <v>1</v>
          </cell>
        </row>
        <row r="7502">
          <cell r="A7502" t="str">
            <v>820E10001</v>
          </cell>
          <cell r="C7502" t="str">
            <v>EACH</v>
          </cell>
          <cell r="D7502" t="str">
            <v>INSTRUMENTATION ENCLOSURE, AS PER PLAN</v>
          </cell>
          <cell r="F7502" t="str">
            <v>SEE SS820 FOR SUPP DESCRIPTION</v>
          </cell>
          <cell r="G7502">
            <v>1</v>
          </cell>
        </row>
        <row r="7503">
          <cell r="A7503" t="str">
            <v>822E10000</v>
          </cell>
          <cell r="C7503" t="str">
            <v>SY</v>
          </cell>
          <cell r="D7503" t="str">
            <v>HOT IN-PLACE RECYCLING, INTERMEDIATE COURSE</v>
          </cell>
          <cell r="G7503">
            <v>0</v>
          </cell>
        </row>
        <row r="7504">
          <cell r="A7504" t="str">
            <v>823E10000</v>
          </cell>
          <cell r="C7504" t="str">
            <v>CY</v>
          </cell>
          <cell r="D7504" t="str">
            <v>ASPHALT CONCRETE SURFACE COURSE, TYPE 1, (448)</v>
          </cell>
          <cell r="G7504">
            <v>0</v>
          </cell>
        </row>
        <row r="7505">
          <cell r="A7505" t="str">
            <v>823E15000</v>
          </cell>
          <cell r="C7505" t="str">
            <v>CY</v>
          </cell>
          <cell r="D7505" t="str">
            <v>ASPHALT CONCRETE INTERMEDIATE COURSE, TYPE 1, (448)</v>
          </cell>
          <cell r="G7505">
            <v>0</v>
          </cell>
        </row>
        <row r="7506">
          <cell r="A7506" t="str">
            <v>823E20000</v>
          </cell>
          <cell r="C7506" t="str">
            <v>CY</v>
          </cell>
          <cell r="D7506" t="str">
            <v>ASPHALT CONCRETE INTERMEDIATE COURSE, TYPE 2, (448)</v>
          </cell>
          <cell r="G7506">
            <v>0</v>
          </cell>
        </row>
        <row r="7507">
          <cell r="A7507" t="str">
            <v>823E40000</v>
          </cell>
          <cell r="C7507" t="str">
            <v>CY</v>
          </cell>
          <cell r="D7507" t="str">
            <v>ASPHALT CONCRETE SURFACE COURSE, TYPE 1, (449)</v>
          </cell>
          <cell r="G7507">
            <v>0</v>
          </cell>
        </row>
        <row r="7508">
          <cell r="A7508" t="str">
            <v>823E41000</v>
          </cell>
          <cell r="C7508" t="str">
            <v>CY</v>
          </cell>
          <cell r="D7508" t="str">
            <v>ASPHALT CONCRETE INTERMEDIATE COURSE, TYPE 1, (449)</v>
          </cell>
          <cell r="G7508">
            <v>0</v>
          </cell>
        </row>
        <row r="7509">
          <cell r="A7509" t="str">
            <v>823E42000</v>
          </cell>
          <cell r="C7509" t="str">
            <v>CY</v>
          </cell>
          <cell r="D7509" t="str">
            <v>ASPHALT CONCRETE INTERMEDIATE COURSE, TYPE 2, (449)</v>
          </cell>
          <cell r="G7509">
            <v>0</v>
          </cell>
        </row>
        <row r="7510">
          <cell r="A7510" t="str">
            <v>824E00010</v>
          </cell>
          <cell r="C7510" t="str">
            <v>LS</v>
          </cell>
          <cell r="D7510" t="str">
            <v>SYSTEM ANALYSIS</v>
          </cell>
          <cell r="G7510">
            <v>0</v>
          </cell>
        </row>
        <row r="7511">
          <cell r="A7511" t="str">
            <v>824E00011</v>
          </cell>
          <cell r="C7511" t="str">
            <v>LS</v>
          </cell>
          <cell r="D7511" t="str">
            <v>SYSTEM ANALYSIS, AS PER PLAN</v>
          </cell>
          <cell r="G7511">
            <v>0</v>
          </cell>
        </row>
        <row r="7512">
          <cell r="A7512" t="str">
            <v>826E10000</v>
          </cell>
          <cell r="C7512" t="str">
            <v>CY</v>
          </cell>
          <cell r="D7512" t="str">
            <v>ASPHALT CONCRETE SURFACE COURSE, TYPE 1, (448), FIBER TYPE A</v>
          </cell>
          <cell r="G7512">
            <v>0</v>
          </cell>
        </row>
        <row r="7513">
          <cell r="A7513" t="str">
            <v>826E10001</v>
          </cell>
          <cell r="C7513" t="str">
            <v>CY</v>
          </cell>
          <cell r="D7513" t="str">
            <v>ASPHALT CONCRETE SURFACE COURSE, TYPE 1, (448), FIBER TYPE A, AS PER PLAN</v>
          </cell>
          <cell r="G7513">
            <v>0</v>
          </cell>
        </row>
        <row r="7514">
          <cell r="A7514" t="str">
            <v>826E10020</v>
          </cell>
          <cell r="C7514" t="str">
            <v>CY</v>
          </cell>
          <cell r="D7514" t="str">
            <v>ASPHALT CONCRETE SURFACE COURSE, TYPE 1, (448), FIBER TYPE B</v>
          </cell>
          <cell r="G7514">
            <v>0</v>
          </cell>
        </row>
        <row r="7515">
          <cell r="A7515" t="str">
            <v>826E10021</v>
          </cell>
          <cell r="C7515" t="str">
            <v>CY</v>
          </cell>
          <cell r="D7515" t="str">
            <v>ASPHALT CONCRETE SURFACE COURSE, TYPE 1, (448), FIBER TYPE B, AS PER PLAN</v>
          </cell>
          <cell r="G7515">
            <v>0</v>
          </cell>
        </row>
        <row r="7516">
          <cell r="A7516" t="str">
            <v>826E10040</v>
          </cell>
          <cell r="C7516" t="str">
            <v>CY</v>
          </cell>
          <cell r="D7516" t="str">
            <v>ASPHALT CONCRETE SURFACE COURSE, TYPE 1, (448), FIBER TYPE C</v>
          </cell>
          <cell r="G7516">
            <v>0</v>
          </cell>
        </row>
        <row r="7517">
          <cell r="A7517" t="str">
            <v>826E10041</v>
          </cell>
          <cell r="C7517" t="str">
            <v>CY</v>
          </cell>
          <cell r="D7517" t="str">
            <v>ASPHALT CONCRETE SURFACE COURSE, TYPE 1, (448), FIBER TYPE C, AS PER PLAN</v>
          </cell>
          <cell r="G7517">
            <v>0</v>
          </cell>
        </row>
        <row r="7518">
          <cell r="A7518" t="str">
            <v>826E10300</v>
          </cell>
          <cell r="C7518" t="str">
            <v>CY</v>
          </cell>
          <cell r="D7518" t="str">
            <v>ASPHALT CONCRETE INTERMEDIATE COURSE, TYPE 2, (448), FIBER TYPE A</v>
          </cell>
          <cell r="G7518">
            <v>0</v>
          </cell>
        </row>
        <row r="7519">
          <cell r="A7519" t="str">
            <v>826E10301</v>
          </cell>
          <cell r="C7519" t="str">
            <v>CY</v>
          </cell>
          <cell r="D7519" t="str">
            <v>ASPHALT CONCRETE INTERMEDIATE COURSE, TYPE 2, (448), FIBER TYPE A, AS PER PLAN</v>
          </cell>
          <cell r="G7519">
            <v>0</v>
          </cell>
        </row>
        <row r="7520">
          <cell r="A7520" t="str">
            <v>826E10400</v>
          </cell>
          <cell r="C7520" t="str">
            <v>CY</v>
          </cell>
          <cell r="D7520" t="str">
            <v>ASPHALT CONCRETE INTERMEDIATE COURSE, TYPE 2, (448), FIBER TYPE B</v>
          </cell>
          <cell r="G7520">
            <v>0</v>
          </cell>
        </row>
        <row r="7521">
          <cell r="A7521" t="str">
            <v>826E10500</v>
          </cell>
          <cell r="C7521" t="str">
            <v>CY</v>
          </cell>
          <cell r="D7521" t="str">
            <v>ASPHALT CONCRETE INTERMEDIATE COURSE, TYPE 2, (448), FIBER TYPE C</v>
          </cell>
          <cell r="G7521">
            <v>0</v>
          </cell>
        </row>
        <row r="7522">
          <cell r="A7522" t="str">
            <v>826E10600</v>
          </cell>
          <cell r="C7522" t="str">
            <v>CY</v>
          </cell>
          <cell r="D7522" t="str">
            <v>ASPHALT CONCRETE SURFACE COURSE, 442 12.5MM, (448), FIBER TYPE A</v>
          </cell>
          <cell r="G7522">
            <v>0</v>
          </cell>
        </row>
        <row r="7523">
          <cell r="A7523" t="str">
            <v>826E10620</v>
          </cell>
          <cell r="C7523" t="str">
            <v>CY</v>
          </cell>
          <cell r="D7523" t="str">
            <v>ASPHALT CONCRETE SURFACE COURSE, 442 12.5MM, (448), FIBER TYPE B</v>
          </cell>
          <cell r="G7523">
            <v>0</v>
          </cell>
        </row>
        <row r="7524">
          <cell r="A7524" t="str">
            <v>826E10640</v>
          </cell>
          <cell r="C7524" t="str">
            <v>CY</v>
          </cell>
          <cell r="D7524" t="str">
            <v>ASPHALT CONCRETE SURFACE COURSE, 442 12.5MM, (448), FIBER TYPE C</v>
          </cell>
          <cell r="G7524">
            <v>0</v>
          </cell>
        </row>
        <row r="7525">
          <cell r="A7525" t="str">
            <v>826E10700</v>
          </cell>
          <cell r="C7525" t="str">
            <v>CY</v>
          </cell>
          <cell r="D7525" t="str">
            <v>ASPHALT CONCRETE INTERMEDIATE COURSE, 442 19MM, (448), FIBER TYPE A</v>
          </cell>
          <cell r="G7525">
            <v>0</v>
          </cell>
        </row>
        <row r="7526">
          <cell r="A7526" t="str">
            <v>826E10720</v>
          </cell>
          <cell r="C7526" t="str">
            <v>CY</v>
          </cell>
          <cell r="D7526" t="str">
            <v>ASPHALT CONCRETE INTERMEDIATE COURSE, 442 19MM, (448), FIBER TYPE B</v>
          </cell>
          <cell r="G7526">
            <v>0</v>
          </cell>
        </row>
        <row r="7527">
          <cell r="A7527" t="str">
            <v>826E10740</v>
          </cell>
          <cell r="C7527" t="str">
            <v>CY</v>
          </cell>
          <cell r="D7527" t="str">
            <v>ASPHALT CONCRETE INTERMEDIATE COURSE, 442 19MM, (448), FIBER TYPE C</v>
          </cell>
          <cell r="G7527">
            <v>0</v>
          </cell>
        </row>
        <row r="7528">
          <cell r="A7528" t="str">
            <v>826E20000</v>
          </cell>
          <cell r="C7528" t="str">
            <v>CY</v>
          </cell>
          <cell r="D7528" t="str">
            <v>ASPHALT CONCRETE, MISC.:</v>
          </cell>
          <cell r="F7528" t="str">
            <v>ADD SUPPLEMENTAL DESCRIPTION</v>
          </cell>
          <cell r="G7528">
            <v>1</v>
          </cell>
        </row>
        <row r="7529">
          <cell r="A7529" t="str">
            <v>826E30000</v>
          </cell>
          <cell r="C7529" t="str">
            <v>CY</v>
          </cell>
          <cell r="D7529" t="str">
            <v>ASPHALT CONCRETE SURFACE COURSE, TYPE 1, (449), FIBER TYPE A</v>
          </cell>
          <cell r="G7529">
            <v>0</v>
          </cell>
        </row>
        <row r="7530">
          <cell r="A7530" t="str">
            <v>826E30020</v>
          </cell>
          <cell r="C7530" t="str">
            <v>CY</v>
          </cell>
          <cell r="D7530" t="str">
            <v>ASPHALT CONCRETE SURFACE COURSE, TYPE 1, (449), FIBER TYPE B</v>
          </cell>
          <cell r="G7530">
            <v>0</v>
          </cell>
        </row>
        <row r="7531">
          <cell r="A7531" t="str">
            <v>826E30040</v>
          </cell>
          <cell r="C7531" t="str">
            <v>CY</v>
          </cell>
          <cell r="D7531" t="str">
            <v>ASPHALT CONCRETE SURFACE COURSE, TYPE 1, (449), FIBER TYPE C</v>
          </cell>
          <cell r="G7531">
            <v>0</v>
          </cell>
        </row>
        <row r="7532">
          <cell r="A7532" t="str">
            <v>826E30100</v>
          </cell>
          <cell r="C7532" t="str">
            <v>CY</v>
          </cell>
          <cell r="D7532" t="str">
            <v>ASPHALT CONCRETE INTERMEDIATE COURSE, TYPE 2, (449), FIBER TYPE A</v>
          </cell>
          <cell r="G7532">
            <v>0</v>
          </cell>
        </row>
        <row r="7533">
          <cell r="A7533" t="str">
            <v>826E30120</v>
          </cell>
          <cell r="C7533" t="str">
            <v>CY</v>
          </cell>
          <cell r="D7533" t="str">
            <v>ASPHALT CONCRETE INTERMEDIATE COURSE, TYPE 2, (449), FIBER TYPE B</v>
          </cell>
          <cell r="G7533">
            <v>0</v>
          </cell>
        </row>
        <row r="7534">
          <cell r="A7534" t="str">
            <v>826E30140</v>
          </cell>
          <cell r="C7534" t="str">
            <v>CY</v>
          </cell>
          <cell r="D7534" t="str">
            <v>ASPHALT CONCRETE INTERMEDIATE COURSE, TYPE 2, (449), FIBER TYPE C</v>
          </cell>
          <cell r="G7534">
            <v>0</v>
          </cell>
        </row>
        <row r="7535">
          <cell r="A7535" t="str">
            <v>826E30600</v>
          </cell>
          <cell r="C7535" t="str">
            <v>CY</v>
          </cell>
          <cell r="D7535" t="str">
            <v>ASPHALT CONCRETE SURFACE COURSE, 442 12.5MM, (449), FIBER TYPE A</v>
          </cell>
          <cell r="G7535">
            <v>0</v>
          </cell>
        </row>
        <row r="7536">
          <cell r="A7536" t="str">
            <v>826E30620</v>
          </cell>
          <cell r="C7536" t="str">
            <v>CY</v>
          </cell>
          <cell r="D7536" t="str">
            <v>ASPHALT CONCRETE SURFACE COURSE, 442 12.5MM, (449), FIBER TYPE B</v>
          </cell>
          <cell r="G7536">
            <v>0</v>
          </cell>
        </row>
        <row r="7537">
          <cell r="A7537" t="str">
            <v>826E30640</v>
          </cell>
          <cell r="C7537" t="str">
            <v>CY</v>
          </cell>
          <cell r="D7537" t="str">
            <v>ASPHALT CONCRETE SURFACE COURSE, 442 12.5MM, (449), FIBER TYPE C</v>
          </cell>
          <cell r="G7537">
            <v>0</v>
          </cell>
        </row>
        <row r="7538">
          <cell r="A7538" t="str">
            <v>826E30700</v>
          </cell>
          <cell r="C7538" t="str">
            <v>CY</v>
          </cell>
          <cell r="D7538" t="str">
            <v>ASPHALT CONCRETE INTERMEDIATE COURSE, 442 19MM, (449), FIBER TYPE A</v>
          </cell>
          <cell r="G7538">
            <v>0</v>
          </cell>
        </row>
        <row r="7539">
          <cell r="A7539" t="str">
            <v>826E30720</v>
          </cell>
          <cell r="C7539" t="str">
            <v>CY</v>
          </cell>
          <cell r="D7539" t="str">
            <v>ASPHALT CONCRETE INTERMEDIATE COURSE, 442 19MM, (449), FIBER TYPE B</v>
          </cell>
          <cell r="G7539">
            <v>0</v>
          </cell>
        </row>
        <row r="7540">
          <cell r="A7540" t="str">
            <v>826E30740</v>
          </cell>
          <cell r="C7540" t="str">
            <v>CY</v>
          </cell>
          <cell r="D7540" t="str">
            <v>ASPHALT CONCRETE INTERMEDIATE COURSE, 442 19MM, (449), FIBER TYPE C</v>
          </cell>
          <cell r="G7540">
            <v>0</v>
          </cell>
        </row>
        <row r="7541">
          <cell r="A7541" t="str">
            <v>827E10000</v>
          </cell>
          <cell r="C7541" t="str">
            <v>SY</v>
          </cell>
          <cell r="D7541" t="str">
            <v>PAVEMENT REMOVED</v>
          </cell>
          <cell r="G7541">
            <v>0</v>
          </cell>
        </row>
        <row r="7542">
          <cell r="A7542" t="str">
            <v>827E11000</v>
          </cell>
          <cell r="C7542" t="str">
            <v>TON</v>
          </cell>
          <cell r="D7542" t="str">
            <v>CEMENT</v>
          </cell>
          <cell r="G7542">
            <v>0</v>
          </cell>
        </row>
        <row r="7543">
          <cell r="A7543" t="str">
            <v>827E12000</v>
          </cell>
          <cell r="C7543" t="str">
            <v>SY</v>
          </cell>
          <cell r="D7543" t="str">
            <v>CURING COAT</v>
          </cell>
          <cell r="G7543">
            <v>0</v>
          </cell>
        </row>
        <row r="7544">
          <cell r="A7544" t="str">
            <v>827E13000</v>
          </cell>
          <cell r="C7544" t="str">
            <v>LS</v>
          </cell>
          <cell r="D7544" t="str">
            <v>CURING COAT</v>
          </cell>
          <cell r="G7544">
            <v>0</v>
          </cell>
        </row>
        <row r="7545">
          <cell r="A7545" t="str">
            <v>827E20000</v>
          </cell>
          <cell r="C7545" t="str">
            <v>SY</v>
          </cell>
          <cell r="D7545" t="str">
            <v>FULL DEPTH RECLAIMED BASE COURSE</v>
          </cell>
          <cell r="F7545" t="str">
            <v>SPECIFY DEPTH</v>
          </cell>
          <cell r="G7545">
            <v>1</v>
          </cell>
        </row>
        <row r="7546">
          <cell r="A7546" t="str">
            <v>827E21000</v>
          </cell>
          <cell r="C7546" t="str">
            <v>LS</v>
          </cell>
          <cell r="D7546" t="str">
            <v>MIXTURE DESIGN FOR FULL DEPTH RECLAIMED BASE</v>
          </cell>
          <cell r="G7546">
            <v>0</v>
          </cell>
        </row>
        <row r="7547">
          <cell r="A7547" t="str">
            <v>827E22000</v>
          </cell>
          <cell r="C7547" t="str">
            <v>TON</v>
          </cell>
          <cell r="D7547" t="str">
            <v>CORRECTIVE MATERIAL</v>
          </cell>
          <cell r="G7547">
            <v>0</v>
          </cell>
        </row>
        <row r="7548">
          <cell r="A7548" t="str">
            <v>827E23000</v>
          </cell>
          <cell r="C7548" t="str">
            <v>TON</v>
          </cell>
          <cell r="D7548" t="str">
            <v>COVER AGGREGATE</v>
          </cell>
          <cell r="G7548">
            <v>0</v>
          </cell>
        </row>
        <row r="7549">
          <cell r="A7549" t="str">
            <v>827E30000</v>
          </cell>
          <cell r="C7549" t="str">
            <v>LS</v>
          </cell>
          <cell r="D7549" t="str">
            <v>JUST-IN-TIME TRAINING</v>
          </cell>
          <cell r="G7549">
            <v>0</v>
          </cell>
        </row>
        <row r="7550">
          <cell r="A7550" t="str">
            <v>828E00100</v>
          </cell>
          <cell r="C7550" t="str">
            <v>EACH</v>
          </cell>
          <cell r="D7550" t="str">
            <v>LED BLANKOUT SIGN</v>
          </cell>
          <cell r="F7550" t="str">
            <v>SPECIFY TYPE AND SIZE</v>
          </cell>
          <cell r="G7550">
            <v>1</v>
          </cell>
        </row>
        <row r="7551">
          <cell r="A7551" t="str">
            <v>828E00110</v>
          </cell>
          <cell r="C7551" t="str">
            <v>EACH</v>
          </cell>
          <cell r="D7551" t="str">
            <v>LED BLANKOUT SIGN, (MMU/CMU COMPATIBLE)</v>
          </cell>
          <cell r="F7551" t="str">
            <v>SPECIFY TYPE AND SIZE</v>
          </cell>
          <cell r="G7551">
            <v>1</v>
          </cell>
        </row>
        <row r="7552">
          <cell r="A7552" t="str">
            <v>829E00100</v>
          </cell>
          <cell r="C7552" t="str">
            <v>SNMT</v>
          </cell>
          <cell r="D7552" t="str">
            <v>WORK ZONE EGRESS WARNING SYSTEM</v>
          </cell>
          <cell r="G7552">
            <v>0</v>
          </cell>
        </row>
        <row r="7553">
          <cell r="A7553" t="str">
            <v>831E00100</v>
          </cell>
          <cell r="C7553" t="str">
            <v>FT</v>
          </cell>
          <cell r="D7553" t="str">
            <v>LONGITUDINAL CHANNELIZING DEVICE</v>
          </cell>
          <cell r="G7553">
            <v>0</v>
          </cell>
        </row>
        <row r="7554">
          <cell r="A7554" t="str">
            <v>831E00101</v>
          </cell>
          <cell r="C7554" t="str">
            <v>FT</v>
          </cell>
          <cell r="D7554" t="str">
            <v>LONGITUDINAL CHANNELIZING DEVICE, AS PER PLAN</v>
          </cell>
          <cell r="G7554">
            <v>0</v>
          </cell>
        </row>
        <row r="7555">
          <cell r="A7555" t="str">
            <v>831E00500</v>
          </cell>
          <cell r="C7555" t="str">
            <v>FT</v>
          </cell>
          <cell r="D7555" t="str">
            <v>REMOVAL OF LONGITUDINAL CHANNELIZING DEVICE</v>
          </cell>
          <cell r="G7555">
            <v>0</v>
          </cell>
        </row>
        <row r="7556">
          <cell r="A7556" t="str">
            <v>831E00510</v>
          </cell>
          <cell r="C7556" t="str">
            <v>EACH</v>
          </cell>
          <cell r="D7556" t="str">
            <v>REMOVAL OF LONGITUDINAL CHANNELIZING DEVICE</v>
          </cell>
          <cell r="G7556">
            <v>0</v>
          </cell>
        </row>
        <row r="7557">
          <cell r="A7557" t="str">
            <v>832E15000</v>
          </cell>
          <cell r="C7557" t="str">
            <v>LS</v>
          </cell>
          <cell r="D7557" t="str">
            <v>STORM WATER POLLUTION PREVENTION PLAN</v>
          </cell>
          <cell r="G7557">
            <v>0</v>
          </cell>
        </row>
        <row r="7558">
          <cell r="A7558" t="str">
            <v>832E15001</v>
          </cell>
          <cell r="C7558" t="str">
            <v>LS</v>
          </cell>
          <cell r="D7558" t="str">
            <v>STORM WATER POLLUTION PREVENTION PLAN, AS PER PLAN</v>
          </cell>
          <cell r="G7558">
            <v>0</v>
          </cell>
        </row>
        <row r="7559">
          <cell r="A7559" t="str">
            <v>832E15002</v>
          </cell>
          <cell r="C7559" t="str">
            <v>LS</v>
          </cell>
          <cell r="D7559" t="str">
            <v>STORM WATER POLLUTION PREVENTION INSPECTIONS</v>
          </cell>
          <cell r="G7559">
            <v>0</v>
          </cell>
        </row>
        <row r="7560">
          <cell r="A7560" t="str">
            <v>832E15010</v>
          </cell>
          <cell r="C7560" t="str">
            <v>LS</v>
          </cell>
          <cell r="D7560" t="str">
            <v>STORM WATER POLLUTION PREVENTION INSPECTION SOFTWARE</v>
          </cell>
          <cell r="G7560">
            <v>0</v>
          </cell>
        </row>
        <row r="7561">
          <cell r="A7561" t="str">
            <v>832E30000</v>
          </cell>
          <cell r="C7561" t="str">
            <v>EACH</v>
          </cell>
          <cell r="D7561" t="str">
            <v>EROSION CONTROL</v>
          </cell>
          <cell r="G7561">
            <v>0</v>
          </cell>
        </row>
        <row r="7562">
          <cell r="A7562" t="str">
            <v>832E30001</v>
          </cell>
          <cell r="C7562" t="str">
            <v>EACH</v>
          </cell>
          <cell r="D7562" t="str">
            <v>EROSION CONTROL, AS PER PLAN</v>
          </cell>
          <cell r="G7562">
            <v>0</v>
          </cell>
        </row>
        <row r="7563">
          <cell r="A7563" t="str">
            <v>832E99100</v>
          </cell>
          <cell r="B7563" t="str">
            <v>Y</v>
          </cell>
          <cell r="C7563" t="str">
            <v>EACH</v>
          </cell>
          <cell r="D7563" t="str">
            <v>SPECIAL - CONSTRUCTION EROSION CONTROL</v>
          </cell>
          <cell r="F7563" t="str">
            <v>DESIGN BUILD PROJECTS ONLY</v>
          </cell>
          <cell r="G7563">
            <v>0</v>
          </cell>
        </row>
        <row r="7564">
          <cell r="A7564" t="str">
            <v>833E10000</v>
          </cell>
          <cell r="C7564" t="str">
            <v>FT</v>
          </cell>
          <cell r="D7564" t="str">
            <v>CONDUIT RENEWAL USING SPRAY APPLIED STRUCTURAL LINER, ROUND CONDUIT</v>
          </cell>
          <cell r="F7564" t="str">
            <v>SPECIFY SIZE (___" DIAMETER)</v>
          </cell>
          <cell r="G7564">
            <v>1</v>
          </cell>
        </row>
        <row r="7565">
          <cell r="A7565" t="str">
            <v>833E10001</v>
          </cell>
          <cell r="C7565" t="str">
            <v>FT</v>
          </cell>
          <cell r="D7565" t="str">
            <v>CONDUIT RENEWAL USING SPRAY APPLIED STRUCTURAL LINER, ROUND CONDUIT, AS PER PLAN</v>
          </cell>
          <cell r="F7565" t="str">
            <v>SPECIFY SIZE (___" DIAMETER)</v>
          </cell>
          <cell r="G7565">
            <v>1</v>
          </cell>
        </row>
        <row r="7566">
          <cell r="A7566" t="str">
            <v>833E11000</v>
          </cell>
          <cell r="C7566" t="str">
            <v>FT</v>
          </cell>
          <cell r="D7566" t="str">
            <v>CONDUIT RENEWAL USING SPRAY APPLIED STRUCTURAL LINER, ELLIPTICAL CONDUIT</v>
          </cell>
          <cell r="G7566">
            <v>1</v>
          </cell>
        </row>
        <row r="7567">
          <cell r="A7567" t="str">
            <v>833E11001</v>
          </cell>
          <cell r="C7567" t="str">
            <v>FT</v>
          </cell>
          <cell r="D7567" t="str">
            <v>CONDUIT RENEWAL USING SPRAY APPLIED STRUCTURAL LINER, ELLIPTICAL CONDUIT, AS PER PLAN</v>
          </cell>
          <cell r="G7567">
            <v>1</v>
          </cell>
        </row>
        <row r="7568">
          <cell r="A7568" t="str">
            <v>833E12000</v>
          </cell>
          <cell r="C7568" t="str">
            <v>FT</v>
          </cell>
          <cell r="D7568" t="str">
            <v>CONDUIT RENEWAL USING SPRAY APPLIED STRUCTURAL LINER, ARCH</v>
          </cell>
          <cell r="F7568" t="str">
            <v>SPECIFY SIZE (SPAN X RISE)</v>
          </cell>
          <cell r="G7568">
            <v>1</v>
          </cell>
        </row>
        <row r="7569">
          <cell r="A7569" t="str">
            <v>833E12001</v>
          </cell>
          <cell r="C7569" t="str">
            <v>FT</v>
          </cell>
          <cell r="D7569" t="str">
            <v>CONDUIT RENEWAL USING SPRAY APPLIED STRUCTURAL LINER, ARCH, AS PER PLAN</v>
          </cell>
          <cell r="F7569" t="str">
            <v>SPECIFY SIZE (SPAN X RISE)</v>
          </cell>
          <cell r="G7569">
            <v>1</v>
          </cell>
        </row>
        <row r="7570">
          <cell r="A7570" t="str">
            <v>836E10000</v>
          </cell>
          <cell r="C7570" t="str">
            <v>SY</v>
          </cell>
          <cell r="D7570" t="str">
            <v>SEEDING AND EROSION CONTROL WITH TURF REINFORCING MAT, TYPE 1</v>
          </cell>
          <cell r="G7570">
            <v>0</v>
          </cell>
        </row>
        <row r="7571">
          <cell r="A7571" t="str">
            <v>836E10020</v>
          </cell>
          <cell r="C7571" t="str">
            <v>SY</v>
          </cell>
          <cell r="D7571" t="str">
            <v>SEEDING AND EROSION CONTROL WITH TURF REINFORCING MAT, TYPE 2</v>
          </cell>
          <cell r="G7571">
            <v>0</v>
          </cell>
        </row>
        <row r="7572">
          <cell r="A7572" t="str">
            <v>836E10030</v>
          </cell>
          <cell r="C7572" t="str">
            <v>SY</v>
          </cell>
          <cell r="D7572" t="str">
            <v>SEEDING AND EROSION CONTROL WITH TURF REINFORCING MAT, TYPE 3</v>
          </cell>
          <cell r="G7572">
            <v>0</v>
          </cell>
        </row>
        <row r="7573">
          <cell r="A7573" t="str">
            <v>836E10040</v>
          </cell>
          <cell r="C7573" t="str">
            <v>SY</v>
          </cell>
          <cell r="D7573" t="str">
            <v>SEEDING AND EROSION CONTROL WITH TURF REINFORCING MAT, TYPE 4</v>
          </cell>
          <cell r="G7573">
            <v>0</v>
          </cell>
        </row>
        <row r="7574">
          <cell r="A7574" t="str">
            <v>836E20000</v>
          </cell>
          <cell r="C7574" t="str">
            <v>SY</v>
          </cell>
          <cell r="D7574" t="str">
            <v>SEEDING AND EROSION CONTROL WITH TURF REINFORCING MAT, TYPE 1, WITHOUT SOIL FILLING</v>
          </cell>
          <cell r="G7574">
            <v>0</v>
          </cell>
        </row>
        <row r="7575">
          <cell r="A7575" t="str">
            <v>836E20020</v>
          </cell>
          <cell r="C7575" t="str">
            <v>SY</v>
          </cell>
          <cell r="D7575" t="str">
            <v>SEEDING AND EROSION CONTROL WITH TURF REINFORCING MAT, TYPE 2, WITHOUT SOIL FILLING</v>
          </cell>
          <cell r="G7575">
            <v>0</v>
          </cell>
        </row>
        <row r="7576">
          <cell r="A7576" t="str">
            <v>836E20030</v>
          </cell>
          <cell r="C7576" t="str">
            <v>SY</v>
          </cell>
          <cell r="D7576" t="str">
            <v>SEEDING AND EROSION CONTROL WITH TURF REINFORCING MAT, TYPE 3, WITHOUT SOIL FILLING</v>
          </cell>
          <cell r="G7576">
            <v>0</v>
          </cell>
        </row>
        <row r="7577">
          <cell r="A7577" t="str">
            <v>836E20040</v>
          </cell>
          <cell r="C7577" t="str">
            <v>SY</v>
          </cell>
          <cell r="D7577" t="str">
            <v>SEEDING AND EROSION CONTROL WITH TURF REINFORCING MAT, TYPE 4, WITHOUT SOIL FILLING</v>
          </cell>
          <cell r="G7577">
            <v>0</v>
          </cell>
        </row>
        <row r="7578">
          <cell r="A7578" t="str">
            <v>837E10000</v>
          </cell>
          <cell r="C7578" t="str">
            <v>FT</v>
          </cell>
          <cell r="D7578" t="str">
            <v>LINER PIPE</v>
          </cell>
          <cell r="F7578" t="str">
            <v>SPECIFY SIZE AND TYPE</v>
          </cell>
          <cell r="G7578">
            <v>1</v>
          </cell>
        </row>
        <row r="7579">
          <cell r="A7579" t="str">
            <v>837E10001</v>
          </cell>
          <cell r="C7579" t="str">
            <v>FT</v>
          </cell>
          <cell r="D7579" t="str">
            <v>LINER PIPE, AS PER PLAN</v>
          </cell>
          <cell r="F7579" t="str">
            <v>SPECIFY SIZE AND TYPE</v>
          </cell>
          <cell r="G7579">
            <v>1</v>
          </cell>
        </row>
        <row r="7580">
          <cell r="A7580" t="str">
            <v>837E21000</v>
          </cell>
          <cell r="C7580" t="str">
            <v>FT</v>
          </cell>
          <cell r="D7580" t="str">
            <v>BACKFILL FOR LINER PIPE</v>
          </cell>
          <cell r="G7580">
            <v>0</v>
          </cell>
        </row>
        <row r="7581">
          <cell r="A7581" t="str">
            <v>837E21001</v>
          </cell>
          <cell r="C7581" t="str">
            <v>FT</v>
          </cell>
          <cell r="D7581" t="str">
            <v>BACKFILL FOR LINER PIPE, AS PER PLAN</v>
          </cell>
          <cell r="G7581">
            <v>0</v>
          </cell>
        </row>
        <row r="7582">
          <cell r="A7582" t="str">
            <v>838E20700</v>
          </cell>
          <cell r="C7582" t="str">
            <v>CY</v>
          </cell>
          <cell r="D7582" t="str">
            <v>GABIONS</v>
          </cell>
          <cell r="G7582">
            <v>0</v>
          </cell>
        </row>
        <row r="7583">
          <cell r="A7583" t="str">
            <v>838E20701</v>
          </cell>
          <cell r="C7583" t="str">
            <v>CY</v>
          </cell>
          <cell r="D7583" t="str">
            <v>GABIONS, AS PER PLAN</v>
          </cell>
          <cell r="G7583">
            <v>0</v>
          </cell>
        </row>
        <row r="7584">
          <cell r="A7584" t="str">
            <v>838E20750</v>
          </cell>
          <cell r="C7584" t="str">
            <v>CY</v>
          </cell>
          <cell r="D7584" t="str">
            <v>GABIONS WITH ADDITIONAL COATING</v>
          </cell>
          <cell r="G7584">
            <v>0</v>
          </cell>
        </row>
        <row r="7585">
          <cell r="A7585" t="str">
            <v>838E20751</v>
          </cell>
          <cell r="C7585" t="str">
            <v>CY</v>
          </cell>
          <cell r="D7585" t="str">
            <v>GABIONS WITH ADDITIONAL COATING, AS PER PLAN</v>
          </cell>
          <cell r="G7585">
            <v>0</v>
          </cell>
        </row>
        <row r="7586">
          <cell r="A7586" t="str">
            <v>839E29000</v>
          </cell>
          <cell r="C7586" t="str">
            <v>FT</v>
          </cell>
          <cell r="D7586" t="str">
            <v>TRENCH DRAIN, TYPE A WITH STANDARD GRATE</v>
          </cell>
          <cell r="G7586">
            <v>0</v>
          </cell>
        </row>
        <row r="7587">
          <cell r="A7587" t="str">
            <v>839E29100</v>
          </cell>
          <cell r="C7587" t="str">
            <v>FT</v>
          </cell>
          <cell r="D7587" t="str">
            <v>TRENCH DRAIN, TYPE A WITH PEDESTRIAN GRATE</v>
          </cell>
          <cell r="G7587">
            <v>0</v>
          </cell>
        </row>
        <row r="7588">
          <cell r="A7588" t="str">
            <v>839E30000</v>
          </cell>
          <cell r="C7588" t="str">
            <v>FT</v>
          </cell>
          <cell r="D7588" t="str">
            <v>TRENCH DRAIN, TYPE B WITH STANDARD GRATE</v>
          </cell>
          <cell r="G7588">
            <v>0</v>
          </cell>
        </row>
        <row r="7589">
          <cell r="A7589" t="str">
            <v>839E30001</v>
          </cell>
          <cell r="C7589" t="str">
            <v>FT</v>
          </cell>
          <cell r="D7589" t="str">
            <v>TRENCH DRAIN, TYPE B WITH STANDARD GRATE, AS PER PLAN</v>
          </cell>
          <cell r="G7589">
            <v>0</v>
          </cell>
        </row>
        <row r="7590">
          <cell r="A7590" t="str">
            <v>839E30100</v>
          </cell>
          <cell r="C7590" t="str">
            <v>FT</v>
          </cell>
          <cell r="D7590" t="str">
            <v>TRENCH DRAIN, TYPE B WITH PEDESTRIAN GRATE</v>
          </cell>
          <cell r="G7590">
            <v>0</v>
          </cell>
        </row>
        <row r="7591">
          <cell r="A7591" t="str">
            <v>840E20000</v>
          </cell>
          <cell r="C7591" t="str">
            <v>SF</v>
          </cell>
          <cell r="D7591" t="str">
            <v>MECHANICALLY STABILIZED EARTH WALL</v>
          </cell>
          <cell r="G7591">
            <v>0</v>
          </cell>
        </row>
        <row r="7592">
          <cell r="A7592" t="str">
            <v>840E20001</v>
          </cell>
          <cell r="C7592" t="str">
            <v>SF</v>
          </cell>
          <cell r="D7592" t="str">
            <v>MECHANICALLY STABILIZED EARTH WALL, AS PER PLAN</v>
          </cell>
          <cell r="G7592">
            <v>0</v>
          </cell>
        </row>
        <row r="7593">
          <cell r="A7593" t="str">
            <v>840E21000</v>
          </cell>
          <cell r="C7593" t="str">
            <v>CY</v>
          </cell>
          <cell r="D7593" t="str">
            <v>WALL EXCAVATION</v>
          </cell>
          <cell r="G7593">
            <v>0</v>
          </cell>
        </row>
        <row r="7594">
          <cell r="A7594" t="str">
            <v>840E21001</v>
          </cell>
          <cell r="C7594" t="str">
            <v>CY</v>
          </cell>
          <cell r="D7594" t="str">
            <v>WALL EXCAVATION, AS PER PLAN</v>
          </cell>
          <cell r="G7594">
            <v>0</v>
          </cell>
        </row>
        <row r="7595">
          <cell r="A7595" t="str">
            <v>840E22000</v>
          </cell>
          <cell r="C7595" t="str">
            <v>SY</v>
          </cell>
          <cell r="D7595" t="str">
            <v>FOUNDATION PREPARATION</v>
          </cell>
          <cell r="G7595">
            <v>0</v>
          </cell>
        </row>
        <row r="7596">
          <cell r="A7596" t="str">
            <v>840E22001</v>
          </cell>
          <cell r="C7596" t="str">
            <v>SY</v>
          </cell>
          <cell r="D7596" t="str">
            <v>FOUNDATION PREPARATION, AS PER PLAN</v>
          </cell>
          <cell r="G7596">
            <v>0</v>
          </cell>
        </row>
        <row r="7597">
          <cell r="A7597" t="str">
            <v>840E23000</v>
          </cell>
          <cell r="C7597" t="str">
            <v>CY</v>
          </cell>
          <cell r="D7597" t="str">
            <v>SELECT GRANULAR BACKFILL</v>
          </cell>
          <cell r="G7597">
            <v>0</v>
          </cell>
        </row>
        <row r="7598">
          <cell r="A7598" t="str">
            <v>840E23001</v>
          </cell>
          <cell r="C7598" t="str">
            <v>CY</v>
          </cell>
          <cell r="D7598" t="str">
            <v>SELECT GRANULAR BACKFILL, AS PER PLAN</v>
          </cell>
          <cell r="G7598">
            <v>0</v>
          </cell>
        </row>
        <row r="7599">
          <cell r="A7599" t="str">
            <v>840E23050</v>
          </cell>
          <cell r="C7599" t="str">
            <v>CY</v>
          </cell>
          <cell r="D7599" t="str">
            <v>NATURAL SOIL</v>
          </cell>
          <cell r="G7599">
            <v>0</v>
          </cell>
        </row>
        <row r="7600">
          <cell r="A7600" t="str">
            <v>840E25010</v>
          </cell>
          <cell r="C7600" t="str">
            <v>FT</v>
          </cell>
          <cell r="D7600" t="str">
            <v>6" DRAINAGE PIPE, PERFORATED</v>
          </cell>
          <cell r="G7600">
            <v>0</v>
          </cell>
        </row>
        <row r="7601">
          <cell r="A7601" t="str">
            <v>840E25020</v>
          </cell>
          <cell r="C7601" t="str">
            <v>FT</v>
          </cell>
          <cell r="D7601" t="str">
            <v>6" DRAINAGE PIPE, NON-PERFORATED</v>
          </cell>
          <cell r="G7601">
            <v>0</v>
          </cell>
        </row>
        <row r="7602">
          <cell r="A7602" t="str">
            <v>840E26000</v>
          </cell>
          <cell r="C7602" t="str">
            <v>FT</v>
          </cell>
          <cell r="D7602" t="str">
            <v>CONCRETE COPING</v>
          </cell>
          <cell r="G7602">
            <v>0</v>
          </cell>
        </row>
        <row r="7603">
          <cell r="A7603" t="str">
            <v>840E26001</v>
          </cell>
          <cell r="C7603" t="str">
            <v>FT</v>
          </cell>
          <cell r="D7603" t="str">
            <v>CONCRETE COPING, AS PER PLAN</v>
          </cell>
          <cell r="G7603">
            <v>0</v>
          </cell>
        </row>
        <row r="7604">
          <cell r="A7604" t="str">
            <v>840E26050</v>
          </cell>
          <cell r="C7604" t="str">
            <v>SF</v>
          </cell>
          <cell r="D7604" t="str">
            <v>AESTHETIC SURFACE TREATMENT</v>
          </cell>
          <cell r="G7604">
            <v>0</v>
          </cell>
        </row>
        <row r="7605">
          <cell r="A7605" t="str">
            <v>840E27000</v>
          </cell>
          <cell r="C7605" t="str">
            <v>DAY</v>
          </cell>
          <cell r="D7605" t="str">
            <v>ON-SITE ASSISTANCE</v>
          </cell>
          <cell r="G7605">
            <v>0</v>
          </cell>
        </row>
        <row r="7606">
          <cell r="A7606" t="str">
            <v>840E28000</v>
          </cell>
          <cell r="C7606" t="str">
            <v>LS</v>
          </cell>
          <cell r="D7606" t="str">
            <v>SGB INSPECTION AND COMPACTION TESTING</v>
          </cell>
          <cell r="G7606">
            <v>0</v>
          </cell>
        </row>
        <row r="7607">
          <cell r="A7607" t="str">
            <v>841E10000</v>
          </cell>
          <cell r="C7607" t="str">
            <v>FT</v>
          </cell>
          <cell r="D7607" t="str">
            <v>SPIRAL WOUND RENEWAL SYSTEM, ROUND CONDUIT</v>
          </cell>
          <cell r="F7607" t="str">
            <v>SPECIFY SIZE</v>
          </cell>
          <cell r="G7607">
            <v>1</v>
          </cell>
        </row>
        <row r="7608">
          <cell r="A7608" t="str">
            <v>841E10001</v>
          </cell>
          <cell r="C7608" t="str">
            <v>FT</v>
          </cell>
          <cell r="D7608" t="str">
            <v>SPIRAL WOUND RENEWAL SYSTEM, ROUND CONDUIT, AS PER PLAN</v>
          </cell>
          <cell r="F7608" t="str">
            <v>SPECIFY SIZE</v>
          </cell>
          <cell r="G7608">
            <v>1</v>
          </cell>
        </row>
        <row r="7609">
          <cell r="A7609" t="str">
            <v>841E11000</v>
          </cell>
          <cell r="C7609" t="str">
            <v>FT</v>
          </cell>
          <cell r="D7609" t="str">
            <v>SPIRAL WOUND RENEWAL SYSTEM, ELLIPTICAL CONDUIT</v>
          </cell>
          <cell r="F7609" t="str">
            <v>SPECIFY SIZE (RISE X SPAN)</v>
          </cell>
          <cell r="G7609">
            <v>1</v>
          </cell>
        </row>
        <row r="7610">
          <cell r="A7610" t="str">
            <v>841E11001</v>
          </cell>
          <cell r="C7610" t="str">
            <v>FT</v>
          </cell>
          <cell r="D7610" t="str">
            <v>SPIRAL WOUND RENEWAL SYSTEM, ELLIPTICAL CONDUIT, AS PER PLAN</v>
          </cell>
          <cell r="F7610" t="str">
            <v>SPECIFY SIZE (RISE X SPAN)</v>
          </cell>
          <cell r="G7610">
            <v>1</v>
          </cell>
        </row>
        <row r="7611">
          <cell r="A7611" t="str">
            <v>841E12000</v>
          </cell>
          <cell r="C7611" t="str">
            <v>FT</v>
          </cell>
          <cell r="D7611" t="str">
            <v>SPIRAL WOUND RENEWAL SYSTEM, BOX</v>
          </cell>
          <cell r="F7611" t="str">
            <v>SPECIFY SIZE (RISE X SPAN)</v>
          </cell>
          <cell r="G7611">
            <v>1</v>
          </cell>
        </row>
        <row r="7612">
          <cell r="A7612" t="str">
            <v>841E12001</v>
          </cell>
          <cell r="C7612" t="str">
            <v>FT</v>
          </cell>
          <cell r="D7612" t="str">
            <v>SPIRAL WOUND RENEWAL SYSTEM, BOX, AS PER PLAN</v>
          </cell>
          <cell r="F7612" t="str">
            <v>SPECIFY SIZE (RISE X SPAN)</v>
          </cell>
          <cell r="G7612">
            <v>1</v>
          </cell>
        </row>
        <row r="7613">
          <cell r="A7613" t="str">
            <v>841E13000</v>
          </cell>
          <cell r="C7613" t="str">
            <v>FT</v>
          </cell>
          <cell r="D7613" t="str">
            <v>SPIRAL WOUND RENEWAL SYSTEM, ARCH</v>
          </cell>
          <cell r="F7613" t="str">
            <v>SPECIFY SPAN X RISE OR SIZE</v>
          </cell>
          <cell r="G7613">
            <v>1</v>
          </cell>
        </row>
        <row r="7614">
          <cell r="A7614" t="str">
            <v>841E13001</v>
          </cell>
          <cell r="C7614" t="str">
            <v>FT</v>
          </cell>
          <cell r="D7614" t="str">
            <v>SPIRAL WOUND RENEWAL SYSTEM, ARCH, AS PER PLAN</v>
          </cell>
          <cell r="F7614" t="str">
            <v>SPECIFY SPAN X RISE OR SIZE</v>
          </cell>
          <cell r="G7614">
            <v>1</v>
          </cell>
        </row>
        <row r="7615">
          <cell r="A7615" t="str">
            <v>842E10000</v>
          </cell>
          <cell r="C7615" t="str">
            <v>LB</v>
          </cell>
          <cell r="D7615" t="str">
            <v>CORRECTING ELEVATION OF CONCRETE APPROACH SLABS WITH HIGH DENSITY POLYURETHANE</v>
          </cell>
          <cell r="G7615">
            <v>0</v>
          </cell>
        </row>
        <row r="7616">
          <cell r="A7616" t="str">
            <v>843E50000</v>
          </cell>
          <cell r="C7616" t="str">
            <v>SF</v>
          </cell>
          <cell r="D7616" t="str">
            <v>PATCHING CONCRETE STRUCTURES WITH TROWELABLE MORTAR</v>
          </cell>
          <cell r="G7616">
            <v>0</v>
          </cell>
        </row>
        <row r="7617">
          <cell r="A7617" t="str">
            <v>843E50001</v>
          </cell>
          <cell r="C7617" t="str">
            <v>SF</v>
          </cell>
          <cell r="D7617" t="str">
            <v>PATCHING CONCRETE STRUCTURES WITH TROWELABLE MORTAR, AS PER PLAN</v>
          </cell>
          <cell r="G7617">
            <v>0</v>
          </cell>
        </row>
        <row r="7618">
          <cell r="A7618" t="str">
            <v>844E10000</v>
          </cell>
          <cell r="C7618" t="str">
            <v>SF</v>
          </cell>
          <cell r="D7618" t="str">
            <v>CONCRETE PATCHING WITH GALVANIC ANODE PROTECTION</v>
          </cell>
          <cell r="G7618">
            <v>0</v>
          </cell>
        </row>
        <row r="7619">
          <cell r="A7619" t="str">
            <v>844E10001</v>
          </cell>
          <cell r="C7619" t="str">
            <v>SF</v>
          </cell>
          <cell r="D7619" t="str">
            <v>CONCRETE PATCHING WITH GALVANIC ANODE PROTECTION, AS PER PLAN</v>
          </cell>
          <cell r="G7619">
            <v>0</v>
          </cell>
        </row>
        <row r="7620">
          <cell r="A7620" t="str">
            <v>845E60000</v>
          </cell>
          <cell r="C7620" t="str">
            <v>SF</v>
          </cell>
          <cell r="D7620" t="str">
            <v>SURFACE PREPARATION OF EXISTING STRUCTURAL STEEL</v>
          </cell>
          <cell r="G7620">
            <v>0</v>
          </cell>
        </row>
        <row r="7621">
          <cell r="A7621" t="str">
            <v>845E60020</v>
          </cell>
          <cell r="C7621" t="str">
            <v>LS</v>
          </cell>
          <cell r="D7621" t="str">
            <v>SURFACE PREPARATION OF EXISTING STRUCTURAL STEEL</v>
          </cell>
          <cell r="G7621">
            <v>0</v>
          </cell>
        </row>
        <row r="7622">
          <cell r="A7622" t="str">
            <v>845E61000</v>
          </cell>
          <cell r="C7622" t="str">
            <v>MNHR</v>
          </cell>
          <cell r="D7622" t="str">
            <v>GRINDING FINS, TEARS, SLIVERS ON EXISTING STRUCTURAL STEEL</v>
          </cell>
          <cell r="G7622">
            <v>0</v>
          </cell>
        </row>
        <row r="7623">
          <cell r="A7623" t="str">
            <v>845E62000</v>
          </cell>
          <cell r="C7623" t="str">
            <v>SF</v>
          </cell>
          <cell r="D7623" t="str">
            <v>FIELD METALLIZING OF EXISTING STRUCTURAL STEEL</v>
          </cell>
          <cell r="G7623">
            <v>0</v>
          </cell>
        </row>
        <row r="7624">
          <cell r="A7624" t="str">
            <v>845E62020</v>
          </cell>
          <cell r="C7624" t="str">
            <v>LS</v>
          </cell>
          <cell r="D7624" t="str">
            <v>FIELD METALLIZING OF EXISTING STRUCTURAL STEEL</v>
          </cell>
          <cell r="G7624">
            <v>0</v>
          </cell>
        </row>
        <row r="7625">
          <cell r="A7625" t="str">
            <v>845E98000</v>
          </cell>
          <cell r="C7625" t="str">
            <v>SF</v>
          </cell>
          <cell r="D7625" t="str">
            <v>FIELD METALLIZING,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846E00110</v>
          </cell>
          <cell r="C7626" t="str">
            <v>CF</v>
          </cell>
          <cell r="D7626" t="str">
            <v>POLYMER MODIFIED ASPHALT EXPANSION JOINT SYSTEM</v>
          </cell>
          <cell r="G7626">
            <v>0</v>
          </cell>
        </row>
        <row r="7627">
          <cell r="A7627" t="str">
            <v>846E00111</v>
          </cell>
          <cell r="C7627" t="str">
            <v>CF</v>
          </cell>
          <cell r="D7627" t="str">
            <v>POLYMER MODIFIED ASPHALT EXPANSION JOINT SYSTEM, AS PER PLAN</v>
          </cell>
          <cell r="G7627">
            <v>0</v>
          </cell>
        </row>
        <row r="7628">
          <cell r="A7628" t="str">
            <v>847E10000</v>
          </cell>
          <cell r="C7628" t="str">
            <v>SY</v>
          </cell>
          <cell r="D7628" t="str">
            <v>MICRO SILICA MODIFIED CONCRETE OVERLAY</v>
          </cell>
          <cell r="F7628" t="str">
            <v>SPECIFY THICKNESS</v>
          </cell>
          <cell r="G7628">
            <v>1</v>
          </cell>
        </row>
        <row r="7629">
          <cell r="A7629" t="str">
            <v>847E10001</v>
          </cell>
          <cell r="C7629" t="str">
            <v>SY</v>
          </cell>
          <cell r="D7629" t="str">
            <v>MICRO SILICA MODIFIED CONCRETE OVERLAY, AS PER PLAN</v>
          </cell>
          <cell r="G7629">
            <v>0</v>
          </cell>
        </row>
        <row r="7630">
          <cell r="A7630" t="str">
            <v>847E10100</v>
          </cell>
          <cell r="C7630" t="str">
            <v>SY</v>
          </cell>
          <cell r="D7630" t="str">
            <v>LATEX MODIFIED CONCRETE OVERLAY</v>
          </cell>
          <cell r="F7630" t="str">
            <v>SPECIFY THICKNESS</v>
          </cell>
          <cell r="G7630">
            <v>1</v>
          </cell>
        </row>
        <row r="7631">
          <cell r="A7631" t="str">
            <v>847E10101</v>
          </cell>
          <cell r="C7631" t="str">
            <v>SY</v>
          </cell>
          <cell r="D7631" t="str">
            <v>LATEX MODIFIED CONCRETE OVERLAY, AS PER PLAN</v>
          </cell>
          <cell r="F7631" t="str">
            <v>SPECIFY THICKNESS</v>
          </cell>
          <cell r="G7631">
            <v>1</v>
          </cell>
        </row>
        <row r="7632">
          <cell r="A7632" t="str">
            <v>847E10200</v>
          </cell>
          <cell r="C7632" t="str">
            <v>SY</v>
          </cell>
          <cell r="D7632" t="str">
            <v>SUPERPLASTICIZED DENSE CONCRETE OVERLAY</v>
          </cell>
          <cell r="F7632" t="str">
            <v>SPECIFY THICKNESS</v>
          </cell>
          <cell r="G7632">
            <v>1</v>
          </cell>
        </row>
        <row r="7633">
          <cell r="A7633" t="str">
            <v>847E10201</v>
          </cell>
          <cell r="C7633" t="str">
            <v>SY</v>
          </cell>
          <cell r="D7633" t="str">
            <v>SUPERPLASTICIZED DENSE CONCRETE OVERLAY, AS PER PLAN</v>
          </cell>
          <cell r="F7633" t="str">
            <v>SPECIFY THICKNESS</v>
          </cell>
          <cell r="G7633">
            <v>1</v>
          </cell>
        </row>
        <row r="7634">
          <cell r="A7634" t="str">
            <v>847E20000</v>
          </cell>
          <cell r="C7634" t="str">
            <v>CY</v>
          </cell>
          <cell r="D7634" t="str">
            <v>MICRO SILICA MODIFIED CONCRETE OVERLAY (VARIABLE THICKNESS), MATERIAL ONLY</v>
          </cell>
          <cell r="G7634">
            <v>0</v>
          </cell>
        </row>
        <row r="7635">
          <cell r="A7635" t="str">
            <v>847E20001</v>
          </cell>
          <cell r="C7635" t="str">
            <v>CY</v>
          </cell>
          <cell r="D7635" t="str">
            <v>MICRO SILICA MODIFIED CONCRETE OVERLAY (VARIABLE THICKNESS), MATERIAL ONLY, AS PER PLAN</v>
          </cell>
          <cell r="G7635">
            <v>0</v>
          </cell>
        </row>
        <row r="7636">
          <cell r="A7636" t="str">
            <v>847E20100</v>
          </cell>
          <cell r="C7636" t="str">
            <v>CY</v>
          </cell>
          <cell r="D7636" t="str">
            <v>LATEX MODIFIED CONCRETE OVERLAY (VARIABLE THICKNESS), MATERIAL ONLY</v>
          </cell>
          <cell r="G7636">
            <v>0</v>
          </cell>
        </row>
        <row r="7637">
          <cell r="A7637" t="str">
            <v>847E20101</v>
          </cell>
          <cell r="C7637" t="str">
            <v>CY</v>
          </cell>
          <cell r="D7637" t="str">
            <v>LATEX MODIFIED CONCRETE OVERLAY (VARIABLE THICKNESS), MATERIAL ONLY, AS PER PLAN</v>
          </cell>
          <cell r="G7637">
            <v>0</v>
          </cell>
        </row>
        <row r="7638">
          <cell r="A7638" t="str">
            <v>847E20200</v>
          </cell>
          <cell r="C7638" t="str">
            <v>CY</v>
          </cell>
          <cell r="D7638" t="str">
            <v>SUPERPLASTICIZED DENSE CONCRETE OVERLAY (VARIABLE THICKNESS), MATERIAL ONLY</v>
          </cell>
          <cell r="G7638">
            <v>0</v>
          </cell>
        </row>
        <row r="7639">
          <cell r="A7639" t="str">
            <v>847E20201</v>
          </cell>
          <cell r="C7639" t="str">
            <v>CY</v>
          </cell>
          <cell r="D7639" t="str">
            <v>SUPERPLASTICIZED DENSE CONCRETE OVERLAY (VARIABLE THICKNESS), MATERIAL ONLY, AS PER PLAN</v>
          </cell>
          <cell r="G7639">
            <v>0</v>
          </cell>
        </row>
        <row r="7640">
          <cell r="A7640" t="str">
            <v>847E30000</v>
          </cell>
          <cell r="C7640" t="str">
            <v>LS</v>
          </cell>
          <cell r="D7640" t="str">
            <v>TEST SLAB</v>
          </cell>
          <cell r="G7640">
            <v>0</v>
          </cell>
        </row>
        <row r="7641">
          <cell r="A7641" t="str">
            <v>847E30200</v>
          </cell>
          <cell r="C7641" t="str">
            <v>CY</v>
          </cell>
          <cell r="D7641" t="str">
            <v>FULL DEPTH REPAIR</v>
          </cell>
          <cell r="G7641">
            <v>0</v>
          </cell>
        </row>
        <row r="7642">
          <cell r="A7642" t="str">
            <v>847E30201</v>
          </cell>
          <cell r="C7642" t="str">
            <v>CY</v>
          </cell>
          <cell r="D7642" t="str">
            <v>FULL DEPTH REPAIR, AS PER PLAN</v>
          </cell>
          <cell r="G7642">
            <v>0</v>
          </cell>
        </row>
        <row r="7643">
          <cell r="A7643" t="str">
            <v>847E30300</v>
          </cell>
          <cell r="C7643" t="str">
            <v>SY</v>
          </cell>
          <cell r="D7643" t="str">
            <v>WEARING COURSE REMOVED, ASPHALT</v>
          </cell>
          <cell r="G7643">
            <v>0</v>
          </cell>
        </row>
        <row r="7644">
          <cell r="A7644" t="str">
            <v>847E30301</v>
          </cell>
          <cell r="C7644" t="str">
            <v>SY</v>
          </cell>
          <cell r="D7644" t="str">
            <v>WEARING COURSE REMOVED, ASPHALT, AS PER PLAN</v>
          </cell>
          <cell r="G7644">
            <v>0</v>
          </cell>
        </row>
        <row r="7645">
          <cell r="A7645" t="str">
            <v>847E30400</v>
          </cell>
          <cell r="C7645" t="str">
            <v>SY</v>
          </cell>
          <cell r="D7645" t="str">
            <v>EXISTING CONCRETE OVERLAY REMOVED</v>
          </cell>
          <cell r="F7645" t="str">
            <v>SPECIFY NOMINAL THICKNESS</v>
          </cell>
          <cell r="G7645">
            <v>1</v>
          </cell>
        </row>
        <row r="7646">
          <cell r="A7646" t="str">
            <v>847E30401</v>
          </cell>
          <cell r="C7646" t="str">
            <v>SY</v>
          </cell>
          <cell r="D7646" t="str">
            <v>EXISTING CONCRETE OVERLAY REMOVED, AS PER PLAN</v>
          </cell>
          <cell r="F7646" t="str">
            <v>SPECIFY NOMINAL THICKNESS</v>
          </cell>
          <cell r="G7646">
            <v>1</v>
          </cell>
        </row>
        <row r="7647">
          <cell r="A7647" t="str">
            <v>847E50000</v>
          </cell>
          <cell r="C7647" t="str">
            <v>SY</v>
          </cell>
          <cell r="D7647" t="str">
            <v>HAND CHIPPING</v>
          </cell>
          <cell r="G7647">
            <v>0</v>
          </cell>
        </row>
        <row r="7648">
          <cell r="A7648" t="str">
            <v>848E10000</v>
          </cell>
          <cell r="C7648" t="str">
            <v>SY</v>
          </cell>
          <cell r="D7648" t="str">
            <v>MICRO SILICA MODIFIED CONCRETE OVERLAY USING HYDRODEMOLITION</v>
          </cell>
          <cell r="F7648" t="str">
            <v>SPECIFY THICKNESS</v>
          </cell>
          <cell r="G7648">
            <v>1</v>
          </cell>
        </row>
        <row r="7649">
          <cell r="A7649" t="str">
            <v>848E10001</v>
          </cell>
          <cell r="C7649" t="str">
            <v>SY</v>
          </cell>
          <cell r="D7649" t="str">
            <v>MICRO SILICA MODIFIED CONCRETE OVERLAY USING HYDRODEMOLITION, AS PER PLAN</v>
          </cell>
          <cell r="F7649" t="str">
            <v>SPECIFY THICKNESS</v>
          </cell>
          <cell r="G7649">
            <v>1</v>
          </cell>
        </row>
        <row r="7650">
          <cell r="A7650" t="str">
            <v>848E10100</v>
          </cell>
          <cell r="C7650" t="str">
            <v>SY</v>
          </cell>
          <cell r="D7650" t="str">
            <v>LATEX MODIFIED CONCRETE OVERLAY USING HYDRODEMOLITION</v>
          </cell>
          <cell r="F7650" t="str">
            <v>SPECIFY THICKNESS</v>
          </cell>
          <cell r="G7650">
            <v>1</v>
          </cell>
        </row>
        <row r="7651">
          <cell r="A7651" t="str">
            <v>848E10101</v>
          </cell>
          <cell r="C7651" t="str">
            <v>SY</v>
          </cell>
          <cell r="D7651" t="str">
            <v>LATEX MODIFIED CONCRETE OVERLAY USING HYDRODEMOLITION, AS PER PLAN</v>
          </cell>
          <cell r="F7651" t="str">
            <v>SPECIFY THICKNESS</v>
          </cell>
          <cell r="G7651">
            <v>1</v>
          </cell>
        </row>
        <row r="7652">
          <cell r="A7652" t="str">
            <v>848E10200</v>
          </cell>
          <cell r="C7652" t="str">
            <v>SY</v>
          </cell>
          <cell r="D7652" t="str">
            <v>SUPERPLASTICIZED DENSE CONCRETE OVERLAY USING HYDRODEMOLITION</v>
          </cell>
          <cell r="F7652" t="str">
            <v>SPECIFY THICKNESS</v>
          </cell>
          <cell r="G7652">
            <v>1</v>
          </cell>
        </row>
        <row r="7653">
          <cell r="A7653" t="str">
            <v>848E10201</v>
          </cell>
          <cell r="C7653" t="str">
            <v>SY</v>
          </cell>
          <cell r="D7653" t="str">
            <v>SUPERPLASTICIZED DENSE CONCRETE OVERLAY USING HYDRODEMOLITION, AS PER PLAN</v>
          </cell>
          <cell r="F7653" t="str">
            <v>SPECIFY THICKNESS</v>
          </cell>
          <cell r="G7653">
            <v>1</v>
          </cell>
        </row>
        <row r="7654">
          <cell r="A7654" t="str">
            <v>848E20000</v>
          </cell>
          <cell r="C7654" t="str">
            <v>SY</v>
          </cell>
          <cell r="D7654" t="str">
            <v>SURFACE PREPARATION USING HYDRODEMOLITION</v>
          </cell>
          <cell r="G7654">
            <v>0</v>
          </cell>
        </row>
        <row r="7655">
          <cell r="A7655" t="str">
            <v>848E20001</v>
          </cell>
          <cell r="C7655" t="str">
            <v>SY</v>
          </cell>
          <cell r="D7655" t="str">
            <v>SURFACE PREPARATION USING HYDRODEMOLITION, AS PER PLAN</v>
          </cell>
          <cell r="G7655">
            <v>0</v>
          </cell>
        </row>
        <row r="7656">
          <cell r="A7656" t="str">
            <v>848E30000</v>
          </cell>
          <cell r="C7656" t="str">
            <v>CY</v>
          </cell>
          <cell r="D7656" t="str">
            <v>MICRO SILICA MODIFIED CONCRETE OVERLAY (VARIABLE THICKNESS), MATERIAL ONLY</v>
          </cell>
          <cell r="G7656">
            <v>0</v>
          </cell>
        </row>
        <row r="7657">
          <cell r="A7657" t="str">
            <v>848E30001</v>
          </cell>
          <cell r="C7657" t="str">
            <v>CY</v>
          </cell>
          <cell r="D7657" t="str">
            <v>MICRO SILICA MODIFIED CONCRETE OVERLAY (VARIABLE THICKNESS), MATERIAL ONLY, AS PER PLAN</v>
          </cell>
          <cell r="G7657">
            <v>0</v>
          </cell>
        </row>
        <row r="7658">
          <cell r="A7658" t="str">
            <v>848E30100</v>
          </cell>
          <cell r="C7658" t="str">
            <v>CY</v>
          </cell>
          <cell r="D7658" t="str">
            <v>LATEX MODIFIED CONCRETE OVERLAY (VARIABLE THICKNESS), MATERIAL ONLY</v>
          </cell>
          <cell r="G7658">
            <v>0</v>
          </cell>
        </row>
        <row r="7659">
          <cell r="A7659" t="str">
            <v>848E30101</v>
          </cell>
          <cell r="C7659" t="str">
            <v>CY</v>
          </cell>
          <cell r="D7659" t="str">
            <v>LATEX MODIFIED CONCRETE OVERLAY (VARIABLE THICKNESS), MATERIAL ONLY, AS PER PLAN</v>
          </cell>
          <cell r="G7659">
            <v>0</v>
          </cell>
        </row>
        <row r="7660">
          <cell r="A7660" t="str">
            <v>848E30200</v>
          </cell>
          <cell r="C7660" t="str">
            <v>CY</v>
          </cell>
          <cell r="D7660" t="str">
            <v>SUPERPLASTICIZED DENSE CONCRETE OVERLAY (VARIABLE THICKNESS), MATERIAL ONLY</v>
          </cell>
          <cell r="G7660">
            <v>0</v>
          </cell>
        </row>
        <row r="7661">
          <cell r="A7661" t="str">
            <v>848E30201</v>
          </cell>
          <cell r="C7661" t="str">
            <v>CY</v>
          </cell>
          <cell r="D7661" t="str">
            <v>SUPERPLASTICIZED DENSE CONCRETE OVERLAY (VARIABLE THICKNESS), MATERIAL ONLY, AS PER PLAN</v>
          </cell>
          <cell r="G7661">
            <v>0</v>
          </cell>
        </row>
        <row r="7662">
          <cell r="A7662" t="str">
            <v>848E50000</v>
          </cell>
          <cell r="C7662" t="str">
            <v>SY</v>
          </cell>
          <cell r="D7662" t="str">
            <v>HAND CHIPPING</v>
          </cell>
          <cell r="G7662">
            <v>0</v>
          </cell>
        </row>
        <row r="7663">
          <cell r="A7663" t="str">
            <v>848E50001</v>
          </cell>
          <cell r="C7663" t="str">
            <v>SY</v>
          </cell>
          <cell r="D7663" t="str">
            <v>HAND CHIPPING, AS PER PLAN</v>
          </cell>
          <cell r="G7663">
            <v>0</v>
          </cell>
        </row>
        <row r="7664">
          <cell r="A7664" t="str">
            <v>848E50100</v>
          </cell>
          <cell r="C7664" t="str">
            <v>LS</v>
          </cell>
          <cell r="D7664" t="str">
            <v>TEST SLAB</v>
          </cell>
          <cell r="G7664">
            <v>0</v>
          </cell>
        </row>
        <row r="7665">
          <cell r="A7665" t="str">
            <v>848E50101</v>
          </cell>
          <cell r="C7665" t="str">
            <v>LS</v>
          </cell>
          <cell r="D7665" t="str">
            <v>TEST SLAB, AS PER PLAN</v>
          </cell>
          <cell r="G7665">
            <v>0</v>
          </cell>
        </row>
        <row r="7666">
          <cell r="A7666" t="str">
            <v>848E50200</v>
          </cell>
          <cell r="C7666" t="str">
            <v>CY</v>
          </cell>
          <cell r="D7666" t="str">
            <v>FULL-DEPTH REPAIR</v>
          </cell>
          <cell r="G7666">
            <v>0</v>
          </cell>
        </row>
        <row r="7667">
          <cell r="A7667" t="str">
            <v>848E50201</v>
          </cell>
          <cell r="C7667" t="str">
            <v>CY</v>
          </cell>
          <cell r="D7667" t="str">
            <v>FULL DEPTH REPAIR, AS PER PLAN</v>
          </cell>
          <cell r="G7667">
            <v>0</v>
          </cell>
        </row>
        <row r="7668">
          <cell r="A7668" t="str">
            <v>848E50300</v>
          </cell>
          <cell r="C7668" t="str">
            <v>SY</v>
          </cell>
          <cell r="D7668" t="str">
            <v>WEARING COURSE REMOVED, ASPHALT</v>
          </cell>
          <cell r="G7668">
            <v>0</v>
          </cell>
        </row>
        <row r="7669">
          <cell r="A7669" t="str">
            <v>848E50301</v>
          </cell>
          <cell r="C7669" t="str">
            <v>SY</v>
          </cell>
          <cell r="D7669" t="str">
            <v>WEARING COURSE REMOVED, ASPHALT, AS PER PLAN</v>
          </cell>
          <cell r="G7669">
            <v>0</v>
          </cell>
        </row>
        <row r="7670">
          <cell r="A7670" t="str">
            <v>848E50320</v>
          </cell>
          <cell r="C7670" t="str">
            <v>SY</v>
          </cell>
          <cell r="D7670" t="str">
            <v>EXISTING CONCRETE OVERLAY REMOVED</v>
          </cell>
          <cell r="F7670" t="str">
            <v>SPECIFY THICKNESS</v>
          </cell>
          <cell r="G7670">
            <v>1</v>
          </cell>
        </row>
        <row r="7671">
          <cell r="A7671" t="str">
            <v>848E50321</v>
          </cell>
          <cell r="C7671" t="str">
            <v>SY</v>
          </cell>
          <cell r="D7671" t="str">
            <v>EXISTING CONCRETE OVERLAY REMOVED, AS PER PLAN</v>
          </cell>
          <cell r="G7671">
            <v>0</v>
          </cell>
        </row>
        <row r="7672">
          <cell r="A7672" t="str">
            <v>848E50340</v>
          </cell>
          <cell r="C7672" t="str">
            <v>SY</v>
          </cell>
          <cell r="D7672" t="str">
            <v>REMOVAL OF DEBONDED OR DETERIORATED EXISTING VARIABLE THICKNESS CONCRETE OVERLAY</v>
          </cell>
          <cell r="G7672">
            <v>0</v>
          </cell>
        </row>
        <row r="7673">
          <cell r="A7673" t="str">
            <v>848E50341</v>
          </cell>
          <cell r="C7673" t="str">
            <v>SY</v>
          </cell>
          <cell r="D7673" t="str">
            <v>REMOVAL OF DEBONDED OR DETERIORATED EXISTING VARIABLE THICKNESS CONCRETE OVERLAY, AS PER PLAN</v>
          </cell>
          <cell r="G7673">
            <v>0</v>
          </cell>
        </row>
        <row r="7674">
          <cell r="A7674" t="str">
            <v>848E90000</v>
          </cell>
          <cell r="C7674" t="str">
            <v>SY</v>
          </cell>
          <cell r="D7674" t="str">
            <v>OVERLAY, MISC.:</v>
          </cell>
          <cell r="F7674" t="str">
            <v>ADD SUPPLEMENTAL DESCRIPTION</v>
          </cell>
          <cell r="G7674">
            <v>1</v>
          </cell>
        </row>
        <row r="7675">
          <cell r="A7675" t="str">
            <v>848E91000</v>
          </cell>
          <cell r="C7675" t="str">
            <v>CY</v>
          </cell>
          <cell r="D7675" t="str">
            <v>OVERLAY, MISC.:</v>
          </cell>
          <cell r="F7675" t="str">
            <v>ADD SUPPLEMENTAL DESCRIPTION</v>
          </cell>
          <cell r="G7675">
            <v>1</v>
          </cell>
        </row>
        <row r="7676">
          <cell r="A7676" t="str">
            <v>848E99000</v>
          </cell>
          <cell r="B7676" t="str">
            <v>Y</v>
          </cell>
          <cell r="C7676" t="str">
            <v>CY</v>
          </cell>
          <cell r="D7676" t="str">
            <v>SPECIAL - CONCRETE OVERLAY, VARIABLE THICKNESS, MATERIAL ONLY</v>
          </cell>
          <cell r="F7676" t="str">
            <v>DESIGN BUILD PROJECTS ONLY</v>
          </cell>
          <cell r="G7676">
            <v>0</v>
          </cell>
        </row>
        <row r="7677">
          <cell r="A7677" t="str">
            <v>848E99100</v>
          </cell>
          <cell r="B7677" t="str">
            <v>Y</v>
          </cell>
          <cell r="C7677" t="str">
            <v>LS</v>
          </cell>
          <cell r="D7677" t="str">
            <v>SPECIAL - BRIDGE DECK CONCRETE OVERLAYS</v>
          </cell>
          <cell r="F7677" t="str">
            <v>DESIGN BUILD PROJECTS ONLY</v>
          </cell>
          <cell r="G7677">
            <v>0</v>
          </cell>
        </row>
        <row r="7678">
          <cell r="A7678" t="str">
            <v>849E10000</v>
          </cell>
          <cell r="C7678" t="str">
            <v>LS</v>
          </cell>
          <cell r="D7678" t="str">
            <v>DAMAGE ASSESSMENT</v>
          </cell>
          <cell r="G7678">
            <v>0</v>
          </cell>
        </row>
        <row r="7679">
          <cell r="A7679" t="str">
            <v>849E10001</v>
          </cell>
          <cell r="C7679" t="str">
            <v>LS</v>
          </cell>
          <cell r="D7679" t="str">
            <v>DAMAGE ASSESSMENT, AS PER PLAN</v>
          </cell>
          <cell r="G7679">
            <v>0</v>
          </cell>
        </row>
        <row r="7680">
          <cell r="A7680" t="str">
            <v>849E10500</v>
          </cell>
          <cell r="C7680" t="str">
            <v>LS</v>
          </cell>
          <cell r="D7680" t="str">
            <v>SURFACE PREPARATION</v>
          </cell>
          <cell r="G7680">
            <v>0</v>
          </cell>
        </row>
        <row r="7681">
          <cell r="A7681" t="str">
            <v>849E10600</v>
          </cell>
          <cell r="C7681" t="str">
            <v>HOUR</v>
          </cell>
          <cell r="D7681" t="str">
            <v>REPAIRING DAMAGED MEMBERS BY GRINDING</v>
          </cell>
          <cell r="G7681">
            <v>0</v>
          </cell>
        </row>
        <row r="7682">
          <cell r="A7682" t="str">
            <v>849E10700</v>
          </cell>
          <cell r="C7682" t="str">
            <v>LS</v>
          </cell>
          <cell r="D7682" t="str">
            <v>STRAIGHTENING DAMAGED MEMBERS</v>
          </cell>
          <cell r="G7682">
            <v>0</v>
          </cell>
        </row>
        <row r="7683">
          <cell r="A7683" t="str">
            <v>850E10000</v>
          </cell>
          <cell r="C7683" t="str">
            <v>MILE</v>
          </cell>
          <cell r="D7683" t="str">
            <v>GROOVING FOR 4" RECESSED PAVEMENT MARKING, (ASPHALT)</v>
          </cell>
          <cell r="G7683">
            <v>0</v>
          </cell>
        </row>
        <row r="7684">
          <cell r="A7684" t="str">
            <v>850E10001</v>
          </cell>
          <cell r="C7684" t="str">
            <v>MILE</v>
          </cell>
          <cell r="D7684" t="str">
            <v>GROOVING FOR 4" RECESSED PAVEMENT MARKING, (ASPHALT), AS PER PLAN</v>
          </cell>
          <cell r="G7684">
            <v>0</v>
          </cell>
        </row>
        <row r="7685">
          <cell r="A7685" t="str">
            <v>850E10010</v>
          </cell>
          <cell r="C7685" t="str">
            <v>MILE</v>
          </cell>
          <cell r="D7685" t="str">
            <v>GROOVING FOR 6" RECESSED PAVEMENT MARKING, (ASPHALT)</v>
          </cell>
          <cell r="G7685">
            <v>0</v>
          </cell>
        </row>
        <row r="7686">
          <cell r="A7686" t="str">
            <v>850E10011</v>
          </cell>
          <cell r="C7686" t="str">
            <v>MILE</v>
          </cell>
          <cell r="D7686" t="str">
            <v>GROOVING FOR 6" RECESSED PAVEMENT MARKING, (ASPHALT), AS PER PLAN</v>
          </cell>
          <cell r="G7686">
            <v>0</v>
          </cell>
        </row>
        <row r="7687">
          <cell r="A7687" t="str">
            <v>850E10020</v>
          </cell>
          <cell r="C7687" t="str">
            <v>MILE</v>
          </cell>
          <cell r="D7687" t="str">
            <v>GROOVING FOR 8" RECESSED PAVEMENT MARKING, (ASPHALT)</v>
          </cell>
          <cell r="G7687">
            <v>0</v>
          </cell>
        </row>
        <row r="7688">
          <cell r="A7688" t="str">
            <v>850E10030</v>
          </cell>
          <cell r="C7688" t="str">
            <v>MILE</v>
          </cell>
          <cell r="D7688" t="str">
            <v>GROOVING FOR 12" RECESSED PAVEMENT MARKING, (ASPHALT)</v>
          </cell>
          <cell r="G7688">
            <v>0</v>
          </cell>
        </row>
        <row r="7689">
          <cell r="A7689" t="str">
            <v>850E10100</v>
          </cell>
          <cell r="C7689" t="str">
            <v>FT</v>
          </cell>
          <cell r="D7689" t="str">
            <v>GROOVING FOR 4" RECESSED PAVEMENT MARKING, (ASPHALT)</v>
          </cell>
          <cell r="G7689">
            <v>0</v>
          </cell>
        </row>
        <row r="7690">
          <cell r="A7690" t="str">
            <v>850E10110</v>
          </cell>
          <cell r="C7690" t="str">
            <v>FT</v>
          </cell>
          <cell r="D7690" t="str">
            <v>GROOVING FOR 6" RECESSED PAVEMENT MARKING, (ASPHALT)</v>
          </cell>
          <cell r="G7690">
            <v>0</v>
          </cell>
        </row>
        <row r="7691">
          <cell r="A7691" t="str">
            <v>850E10111</v>
          </cell>
          <cell r="C7691" t="str">
            <v>FT</v>
          </cell>
          <cell r="D7691" t="str">
            <v>GROOVING FOR 6" RECESSED PAVEMENT MARKING, (ASPHALT), AS PER PLAN</v>
          </cell>
          <cell r="G7691">
            <v>0</v>
          </cell>
        </row>
        <row r="7692">
          <cell r="A7692" t="str">
            <v>850E10120</v>
          </cell>
          <cell r="C7692" t="str">
            <v>FT</v>
          </cell>
          <cell r="D7692" t="str">
            <v>GROOVING FOR 8" RECESSED PAVEMENT MARKING, (ASPHALT)</v>
          </cell>
          <cell r="G7692">
            <v>0</v>
          </cell>
        </row>
        <row r="7693">
          <cell r="A7693" t="str">
            <v>850E10130</v>
          </cell>
          <cell r="C7693" t="str">
            <v>FT</v>
          </cell>
          <cell r="D7693" t="str">
            <v>GROOVING FOR 12" RECESSED PAVEMENT MARKING, (ASPHALT)</v>
          </cell>
          <cell r="G7693">
            <v>0</v>
          </cell>
        </row>
        <row r="7694">
          <cell r="A7694" t="str">
            <v>850E10131</v>
          </cell>
          <cell r="C7694" t="str">
            <v>FT</v>
          </cell>
          <cell r="D7694" t="str">
            <v>GROOVING FOR 12" RECESSED PAVEMENT MARKING, (ASPHALT), AS PER PLAN</v>
          </cell>
          <cell r="G7694">
            <v>0</v>
          </cell>
        </row>
        <row r="7695">
          <cell r="A7695" t="str">
            <v>850E20000</v>
          </cell>
          <cell r="C7695" t="str">
            <v>MILE</v>
          </cell>
          <cell r="D7695" t="str">
            <v>GROOVING FOR 4" RECESSED PAVEMENT MARKING, (CONCRETE)</v>
          </cell>
          <cell r="G7695">
            <v>0</v>
          </cell>
        </row>
        <row r="7696">
          <cell r="A7696" t="str">
            <v>850E20010</v>
          </cell>
          <cell r="C7696" t="str">
            <v>MILE</v>
          </cell>
          <cell r="D7696" t="str">
            <v>GROOVING FOR 6" RECESSED PAVEMENT MARKING, (CONCRETE)</v>
          </cell>
          <cell r="G7696">
            <v>0</v>
          </cell>
        </row>
        <row r="7697">
          <cell r="A7697" t="str">
            <v>850E20011</v>
          </cell>
          <cell r="C7697" t="str">
            <v>MILE</v>
          </cell>
          <cell r="D7697" t="str">
            <v>GROOVING FOR 6" RECESSED PAVEMENT MARKING, (CONCRETE), AS PER PLAN</v>
          </cell>
          <cell r="G7697">
            <v>0</v>
          </cell>
        </row>
        <row r="7698">
          <cell r="A7698" t="str">
            <v>850E20020</v>
          </cell>
          <cell r="C7698" t="str">
            <v>MILE</v>
          </cell>
          <cell r="D7698" t="str">
            <v>GROOVING FOR 8" RECESSED PAVEMENT MARKING, (CONCRETE)</v>
          </cell>
          <cell r="G7698">
            <v>0</v>
          </cell>
        </row>
        <row r="7699">
          <cell r="A7699" t="str">
            <v>850E20030</v>
          </cell>
          <cell r="C7699" t="str">
            <v>MILE</v>
          </cell>
          <cell r="D7699" t="str">
            <v>GROOVING FOR 12" RECESSED PAVEMENT MARKING, (CONCRETE)</v>
          </cell>
          <cell r="G7699">
            <v>0</v>
          </cell>
        </row>
        <row r="7700">
          <cell r="A7700" t="str">
            <v>850E20100</v>
          </cell>
          <cell r="C7700" t="str">
            <v>FT</v>
          </cell>
          <cell r="D7700" t="str">
            <v>GROOVING FOR 4" RECESSED PAVEMENT MARKING, (CONCRETE)</v>
          </cell>
          <cell r="G7700">
            <v>0</v>
          </cell>
        </row>
        <row r="7701">
          <cell r="A7701" t="str">
            <v>850E20110</v>
          </cell>
          <cell r="C7701" t="str">
            <v>FT</v>
          </cell>
          <cell r="D7701" t="str">
            <v>GROOVING FOR 6" RECESSED PAVEMENT MARKING, (CONCRETE)</v>
          </cell>
          <cell r="G7701">
            <v>0</v>
          </cell>
        </row>
        <row r="7702">
          <cell r="A7702" t="str">
            <v>850E20111</v>
          </cell>
          <cell r="C7702" t="str">
            <v>FT</v>
          </cell>
          <cell r="D7702" t="str">
            <v>GROOVING FOR 6" RECESSED PAVEMENT MARKING, (CONCRETE), AS PER PLAN</v>
          </cell>
          <cell r="G7702">
            <v>0</v>
          </cell>
        </row>
        <row r="7703">
          <cell r="A7703" t="str">
            <v>850E20120</v>
          </cell>
          <cell r="C7703" t="str">
            <v>FT</v>
          </cell>
          <cell r="D7703" t="str">
            <v>GROOVING FOR 8" RECESSED PAVEMENT MARKING, (CONCRETE)</v>
          </cell>
          <cell r="G7703">
            <v>0</v>
          </cell>
        </row>
        <row r="7704">
          <cell r="A7704" t="str">
            <v>850E20130</v>
          </cell>
          <cell r="C7704" t="str">
            <v>FT</v>
          </cell>
          <cell r="D7704" t="str">
            <v>GROOVING FOR 12" RECESSED PAVEMENT MARKING, (CONCRETE)</v>
          </cell>
          <cell r="G7704">
            <v>0</v>
          </cell>
        </row>
        <row r="7705">
          <cell r="A7705" t="str">
            <v>850E20131</v>
          </cell>
          <cell r="C7705" t="str">
            <v>FT</v>
          </cell>
          <cell r="D7705" t="str">
            <v>GROOVING FOR 12" RECESSED PAVEMENT MARKING, (CONCRETE), AS PER PLAN</v>
          </cell>
          <cell r="G7705">
            <v>0</v>
          </cell>
        </row>
        <row r="7706">
          <cell r="A7706" t="str">
            <v>851E10000</v>
          </cell>
          <cell r="C7706" t="str">
            <v>SF</v>
          </cell>
          <cell r="D7706" t="str">
            <v>PRECAST GRAVITY AND SEMIGRAVITY RETAINING WALL</v>
          </cell>
          <cell r="G7706">
            <v>0</v>
          </cell>
        </row>
        <row r="7707">
          <cell r="A7707" t="str">
            <v>851E10001</v>
          </cell>
          <cell r="C7707" t="str">
            <v>SF</v>
          </cell>
          <cell r="D7707" t="str">
            <v>PRECAST GRAVITY AND SEMIGRAVITY RETAINING WALL, AS PER PLAN</v>
          </cell>
          <cell r="G7707">
            <v>0</v>
          </cell>
        </row>
        <row r="7708">
          <cell r="A7708" t="str">
            <v>851E11000</v>
          </cell>
          <cell r="C7708" t="str">
            <v>CY</v>
          </cell>
          <cell r="D7708" t="str">
            <v>NATURAL SOIL</v>
          </cell>
          <cell r="G7708">
            <v>0</v>
          </cell>
        </row>
        <row r="7709">
          <cell r="A7709" t="str">
            <v>851E12000</v>
          </cell>
          <cell r="C7709" t="str">
            <v>FT</v>
          </cell>
          <cell r="D7709" t="str">
            <v>CONCRETE COPING</v>
          </cell>
          <cell r="G7709">
            <v>0</v>
          </cell>
        </row>
        <row r="7710">
          <cell r="A7710" t="str">
            <v>851E14000</v>
          </cell>
          <cell r="C7710" t="str">
            <v>DAY</v>
          </cell>
          <cell r="D7710" t="str">
            <v>ON-SITE ASSISTANCE</v>
          </cell>
          <cell r="G7710">
            <v>0</v>
          </cell>
        </row>
        <row r="7711">
          <cell r="A7711" t="str">
            <v>851E15000</v>
          </cell>
          <cell r="C7711" t="str">
            <v>LS</v>
          </cell>
          <cell r="D7711" t="str">
            <v>WALL DRAINAGE SYSTEM</v>
          </cell>
          <cell r="G7711">
            <v>0</v>
          </cell>
        </row>
        <row r="7712">
          <cell r="A7712" t="str">
            <v>851E15500</v>
          </cell>
          <cell r="C7712" t="str">
            <v>LS</v>
          </cell>
          <cell r="D7712" t="str">
            <v>PGSRW INSPECTION AND COMPACTION TESTING</v>
          </cell>
          <cell r="G7712">
            <v>0</v>
          </cell>
        </row>
        <row r="7713">
          <cell r="A7713" t="str">
            <v>852E10000</v>
          </cell>
          <cell r="C7713" t="str">
            <v>SY</v>
          </cell>
          <cell r="D7713" t="str">
            <v>ULTRA-THIN WHITETOPPING</v>
          </cell>
          <cell r="G7713">
            <v>0</v>
          </cell>
        </row>
        <row r="7714">
          <cell r="A7714" t="str">
            <v>855E00010</v>
          </cell>
          <cell r="C7714" t="str">
            <v>LB</v>
          </cell>
          <cell r="D7714" t="str">
            <v>POST-TENSIONING STRAND TENDON</v>
          </cell>
          <cell r="G7714">
            <v>0</v>
          </cell>
        </row>
        <row r="7715">
          <cell r="A7715" t="str">
            <v>855E00020</v>
          </cell>
          <cell r="C7715" t="str">
            <v>LB</v>
          </cell>
          <cell r="D7715" t="str">
            <v>POST-TENSIONING BAR TENDON</v>
          </cell>
          <cell r="G7715">
            <v>0</v>
          </cell>
        </row>
        <row r="7716">
          <cell r="A7716" t="str">
            <v>856E10000</v>
          </cell>
          <cell r="C7716" t="str">
            <v>CY</v>
          </cell>
          <cell r="D7716" t="str">
            <v>BRIDGE DECK WATERPROOFING ASPHALT CONCRETE</v>
          </cell>
          <cell r="G7716">
            <v>0</v>
          </cell>
        </row>
        <row r="7717">
          <cell r="A7717" t="str">
            <v>858E10000</v>
          </cell>
          <cell r="C7717" t="str">
            <v>SY</v>
          </cell>
          <cell r="D7717" t="str">
            <v>THIN POLYMER EPOXY OVERLAY</v>
          </cell>
          <cell r="G7717">
            <v>0</v>
          </cell>
        </row>
        <row r="7718">
          <cell r="A7718" t="str">
            <v>858E10001</v>
          </cell>
          <cell r="C7718" t="str">
            <v>SY</v>
          </cell>
          <cell r="D7718" t="str">
            <v>THIN POLYMER EPOXY OVERLAY, AS PER PLAN</v>
          </cell>
          <cell r="G7718">
            <v>0</v>
          </cell>
        </row>
        <row r="7719">
          <cell r="A7719" t="str">
            <v>859E10000</v>
          </cell>
          <cell r="C7719" t="str">
            <v>CY</v>
          </cell>
          <cell r="D7719" t="str">
            <v>ASPHALT CONCRETE WITH VERGLIMIT</v>
          </cell>
          <cell r="G7719">
            <v>0</v>
          </cell>
        </row>
        <row r="7720">
          <cell r="A7720" t="str">
            <v>859E10001</v>
          </cell>
          <cell r="C7720" t="str">
            <v>CY</v>
          </cell>
          <cell r="D7720" t="str">
            <v>ASPHALT CONCRETE WITH VERGLIMIT, AS PER PLAN</v>
          </cell>
          <cell r="G7720">
            <v>0</v>
          </cell>
        </row>
        <row r="7721">
          <cell r="A7721" t="str">
            <v>860E10000</v>
          </cell>
          <cell r="C7721" t="str">
            <v>CY</v>
          </cell>
          <cell r="D7721" t="str">
            <v>THINLAY ASPHALT CONCRETE, TYPE MED</v>
          </cell>
          <cell r="G7721">
            <v>0</v>
          </cell>
        </row>
        <row r="7722">
          <cell r="A7722" t="str">
            <v>860E10010</v>
          </cell>
          <cell r="C7722" t="str">
            <v>CY</v>
          </cell>
          <cell r="D7722" t="str">
            <v>THINLAY ASPHALT CONCRETE, TYPE LT</v>
          </cell>
          <cell r="G7722">
            <v>0</v>
          </cell>
        </row>
        <row r="7723">
          <cell r="A7723" t="str">
            <v>862E00500</v>
          </cell>
          <cell r="C7723" t="str">
            <v>HOUR</v>
          </cell>
          <cell r="D7723" t="str">
            <v>SCALING</v>
          </cell>
          <cell r="G7723">
            <v>0</v>
          </cell>
        </row>
        <row r="7724">
          <cell r="A7724" t="str">
            <v>862E00600</v>
          </cell>
          <cell r="C7724" t="str">
            <v>SY</v>
          </cell>
          <cell r="D7724" t="str">
            <v>SLOPE DRAPE</v>
          </cell>
          <cell r="G7724">
            <v>0</v>
          </cell>
        </row>
        <row r="7725">
          <cell r="A7725" t="str">
            <v>862E00601</v>
          </cell>
          <cell r="C7725" t="str">
            <v>SY</v>
          </cell>
          <cell r="D7725" t="str">
            <v>SLOPE DRAPE, AS PER PLAN</v>
          </cell>
          <cell r="G7725">
            <v>0</v>
          </cell>
        </row>
        <row r="7726">
          <cell r="A7726" t="str">
            <v>862E00610</v>
          </cell>
          <cell r="C7726" t="str">
            <v>CY</v>
          </cell>
          <cell r="D7726" t="str">
            <v>EXCAVATION</v>
          </cell>
          <cell r="G7726">
            <v>0</v>
          </cell>
        </row>
        <row r="7727">
          <cell r="A7727" t="str">
            <v>862E00611</v>
          </cell>
          <cell r="C7727" t="str">
            <v>CY</v>
          </cell>
          <cell r="D7727" t="str">
            <v>EXCAVATION, AS PER PLAN</v>
          </cell>
          <cell r="G7727">
            <v>0</v>
          </cell>
        </row>
        <row r="7728">
          <cell r="A7728" t="str">
            <v>862E00700</v>
          </cell>
          <cell r="C7728" t="str">
            <v>SF</v>
          </cell>
          <cell r="D7728" t="str">
            <v>TRIM BLASTING</v>
          </cell>
          <cell r="G7728">
            <v>0</v>
          </cell>
        </row>
        <row r="7729">
          <cell r="A7729" t="str">
            <v>862E99000</v>
          </cell>
          <cell r="C7729" t="str">
            <v>FT</v>
          </cell>
          <cell r="D7729" t="str">
            <v>ROCKFALL PROTECTION, MISC.:</v>
          </cell>
          <cell r="F7729" t="str">
            <v>ADD SUPPLEMENTAL DESCRIPTION</v>
          </cell>
          <cell r="G7729">
            <v>1</v>
          </cell>
        </row>
        <row r="7730">
          <cell r="A7730" t="str">
            <v>863E00100</v>
          </cell>
          <cell r="C7730" t="str">
            <v>SY</v>
          </cell>
          <cell r="D7730" t="str">
            <v>GEOGRID, TYPE P1</v>
          </cell>
          <cell r="G7730">
            <v>0</v>
          </cell>
        </row>
        <row r="7731">
          <cell r="A7731" t="str">
            <v>863E00200</v>
          </cell>
          <cell r="C7731" t="str">
            <v>SY</v>
          </cell>
          <cell r="D7731" t="str">
            <v>GEOGRID, TYPE P2</v>
          </cell>
          <cell r="G7731">
            <v>0</v>
          </cell>
        </row>
        <row r="7732">
          <cell r="A7732" t="str">
            <v>863E00300</v>
          </cell>
          <cell r="C7732" t="str">
            <v>SY</v>
          </cell>
          <cell r="D7732" t="str">
            <v>GEOGRID, TYPE P3</v>
          </cell>
          <cell r="G7732">
            <v>0</v>
          </cell>
        </row>
        <row r="7733">
          <cell r="A7733" t="str">
            <v>863E00400</v>
          </cell>
          <cell r="C7733" t="str">
            <v>SY</v>
          </cell>
          <cell r="D7733" t="str">
            <v>GEOGRID, TYPE P4</v>
          </cell>
          <cell r="G7733">
            <v>0</v>
          </cell>
        </row>
        <row r="7734">
          <cell r="A7734" t="str">
            <v>863E00500</v>
          </cell>
          <cell r="C7734" t="str">
            <v>SY</v>
          </cell>
          <cell r="D7734" t="str">
            <v>GEOGRID, TYPE P5</v>
          </cell>
          <cell r="G7734">
            <v>0</v>
          </cell>
        </row>
        <row r="7735">
          <cell r="A7735" t="str">
            <v>863E00600</v>
          </cell>
          <cell r="C7735" t="str">
            <v>SY</v>
          </cell>
          <cell r="D7735" t="str">
            <v>GEOGRID, TYPE S1</v>
          </cell>
          <cell r="G7735">
            <v>0</v>
          </cell>
        </row>
        <row r="7736">
          <cell r="A7736" t="str">
            <v>863E00700</v>
          </cell>
          <cell r="C7736" t="str">
            <v>SY</v>
          </cell>
          <cell r="D7736" t="str">
            <v>GEOGRID, TYPE S2</v>
          </cell>
          <cell r="G7736">
            <v>0</v>
          </cell>
        </row>
        <row r="7737">
          <cell r="A7737" t="str">
            <v>863E00800</v>
          </cell>
          <cell r="C7737" t="str">
            <v>CY</v>
          </cell>
          <cell r="D7737" t="str">
            <v>REINFORCED EMBANKMENT</v>
          </cell>
          <cell r="G7737">
            <v>0</v>
          </cell>
        </row>
        <row r="7738">
          <cell r="A7738" t="str">
            <v>863E00801</v>
          </cell>
          <cell r="C7738" t="str">
            <v>CY</v>
          </cell>
          <cell r="D7738" t="str">
            <v>REINFORCED EMBANKMENT, AS PER PLAN</v>
          </cell>
          <cell r="G7738">
            <v>0</v>
          </cell>
        </row>
        <row r="7739">
          <cell r="A7739" t="str">
            <v>864E10000</v>
          </cell>
          <cell r="C7739" t="str">
            <v>GAL</v>
          </cell>
          <cell r="D7739" t="str">
            <v>POLYURETHANE EXPANDING FOAM, PREMIXED</v>
          </cell>
          <cell r="G7739">
            <v>0</v>
          </cell>
        </row>
        <row r="7740">
          <cell r="A7740" t="str">
            <v>866E00100</v>
          </cell>
          <cell r="C7740" t="str">
            <v>EACH</v>
          </cell>
          <cell r="D7740" t="str">
            <v>GROUND ANCHOR,</v>
          </cell>
          <cell r="F7740" t="str">
            <v>SPECIFY ___ KIP MAX. TEST LOAD</v>
          </cell>
          <cell r="G7740">
            <v>1</v>
          </cell>
        </row>
        <row r="7741">
          <cell r="A7741" t="str">
            <v>866E00101</v>
          </cell>
          <cell r="C7741" t="str">
            <v>EACH</v>
          </cell>
          <cell r="D7741" t="str">
            <v>GROUND ANCHOR, AS PER PLAN</v>
          </cell>
          <cell r="F7741" t="str">
            <v>SPECIFY ___ KIP MAX. TEST LOAD</v>
          </cell>
          <cell r="G7741">
            <v>1</v>
          </cell>
        </row>
        <row r="7742">
          <cell r="A7742" t="str">
            <v>866E00200</v>
          </cell>
          <cell r="C7742" t="str">
            <v>EACH</v>
          </cell>
          <cell r="D7742" t="str">
            <v>TEMPORARY GROUND ANCHOR</v>
          </cell>
          <cell r="F7742" t="str">
            <v>SPECIFY ___ KIP MAX. TEST LOAD</v>
          </cell>
          <cell r="G7742">
            <v>1</v>
          </cell>
        </row>
        <row r="7743">
          <cell r="A7743" t="str">
            <v>866E00300</v>
          </cell>
          <cell r="C7743" t="str">
            <v>LS</v>
          </cell>
          <cell r="D7743" t="str">
            <v>INVESTIGATIVE ANCHOR PULLOUT TESTS</v>
          </cell>
          <cell r="G7743">
            <v>0</v>
          </cell>
        </row>
        <row r="7744">
          <cell r="A7744" t="str">
            <v>866E00400</v>
          </cell>
          <cell r="C7744" t="str">
            <v>EACH</v>
          </cell>
          <cell r="D7744" t="str">
            <v>PERFORMANCE TEST</v>
          </cell>
          <cell r="G7744">
            <v>0</v>
          </cell>
        </row>
        <row r="7745">
          <cell r="A7745" t="str">
            <v>866E00500</v>
          </cell>
          <cell r="C7745" t="str">
            <v>EACH</v>
          </cell>
          <cell r="D7745" t="str">
            <v>EXTENDED CREEP TEST</v>
          </cell>
          <cell r="G7745">
            <v>0</v>
          </cell>
        </row>
        <row r="7746">
          <cell r="A7746" t="str">
            <v>866E01000</v>
          </cell>
          <cell r="C7746" t="str">
            <v>CY</v>
          </cell>
          <cell r="D7746" t="str">
            <v>PRE-GROUTING IN ROCK</v>
          </cell>
          <cell r="G7746">
            <v>0</v>
          </cell>
        </row>
        <row r="7747">
          <cell r="A7747" t="str">
            <v>866E01100</v>
          </cell>
          <cell r="C7747" t="str">
            <v>EACH</v>
          </cell>
          <cell r="D7747" t="str">
            <v>REDRILLING PRE-GROUTED HOLES IN ROCK</v>
          </cell>
          <cell r="G7747">
            <v>0</v>
          </cell>
        </row>
        <row r="7748">
          <cell r="A7748" t="str">
            <v>867E00100</v>
          </cell>
          <cell r="C7748" t="str">
            <v>LS</v>
          </cell>
          <cell r="D7748" t="str">
            <v>TEMPORARY WIRE FACED MECHANICALLY STABILIZED EARTH WALL</v>
          </cell>
          <cell r="G7748">
            <v>0</v>
          </cell>
        </row>
        <row r="7749">
          <cell r="A7749" t="str">
            <v>867E00101</v>
          </cell>
          <cell r="C7749" t="str">
            <v>LS</v>
          </cell>
          <cell r="D7749" t="str">
            <v>TEMPORARY WIRE FACED MECHANICALLY STABILIZED EARTH WALL, AS PER PLAN</v>
          </cell>
          <cell r="G7749">
            <v>0</v>
          </cell>
        </row>
        <row r="7750">
          <cell r="A7750" t="str">
            <v>869E00100</v>
          </cell>
          <cell r="C7750" t="str">
            <v>EACH</v>
          </cell>
          <cell r="D7750" t="str">
            <v>HIGH LOAD MULTI-ROTATIONAL (HLMR) BEARINGS</v>
          </cell>
          <cell r="G7750">
            <v>0</v>
          </cell>
        </row>
        <row r="7751">
          <cell r="A7751" t="str">
            <v>869E00101</v>
          </cell>
          <cell r="C7751" t="str">
            <v>EACH</v>
          </cell>
          <cell r="D7751" t="str">
            <v>HIGH LOAD MULTI-ROTATIONAL (HLMR) BEARINGS, AS PER PLAN</v>
          </cell>
          <cell r="G7751">
            <v>0</v>
          </cell>
        </row>
        <row r="7752">
          <cell r="A7752" t="str">
            <v>870E10000</v>
          </cell>
          <cell r="C7752" t="str">
            <v>SF</v>
          </cell>
          <cell r="D7752" t="str">
            <v>PREFABRICATED MODULAR RETAINING WALL</v>
          </cell>
          <cell r="G7752">
            <v>0</v>
          </cell>
        </row>
        <row r="7753">
          <cell r="A7753" t="str">
            <v>870E10001</v>
          </cell>
          <cell r="C7753" t="str">
            <v>SF</v>
          </cell>
          <cell r="D7753" t="str">
            <v>PREFABRICATED MODULAR RETAINING WALL, AS PER PLAN</v>
          </cell>
          <cell r="G7753">
            <v>0</v>
          </cell>
        </row>
        <row r="7754">
          <cell r="A7754" t="str">
            <v>870E11000</v>
          </cell>
          <cell r="C7754" t="str">
            <v>CY</v>
          </cell>
          <cell r="D7754" t="str">
            <v>WALL EXCAVATION</v>
          </cell>
          <cell r="G7754">
            <v>0</v>
          </cell>
        </row>
        <row r="7755">
          <cell r="A7755" t="str">
            <v>870E11100</v>
          </cell>
          <cell r="C7755" t="str">
            <v>CY</v>
          </cell>
          <cell r="D7755" t="str">
            <v>NATURAL SOIL</v>
          </cell>
          <cell r="G7755">
            <v>0</v>
          </cell>
        </row>
        <row r="7756">
          <cell r="A7756" t="str">
            <v>870E12000</v>
          </cell>
          <cell r="C7756" t="str">
            <v>FT</v>
          </cell>
          <cell r="D7756" t="str">
            <v>6" DRAINAGE PIPE, PERFORATED</v>
          </cell>
          <cell r="G7756">
            <v>0</v>
          </cell>
        </row>
        <row r="7757">
          <cell r="A7757" t="str">
            <v>870E12100</v>
          </cell>
          <cell r="C7757" t="str">
            <v>FT</v>
          </cell>
          <cell r="D7757" t="str">
            <v>6" DRAINAGE PIPE, NON-PERFORATED</v>
          </cell>
          <cell r="G7757">
            <v>0</v>
          </cell>
        </row>
        <row r="7758">
          <cell r="A7758" t="str">
            <v>870E12500</v>
          </cell>
          <cell r="C7758" t="str">
            <v>FT</v>
          </cell>
          <cell r="D7758" t="str">
            <v>CONCRETE COPING</v>
          </cell>
          <cell r="G7758">
            <v>0</v>
          </cell>
        </row>
        <row r="7759">
          <cell r="A7759" t="str">
            <v>870E14000</v>
          </cell>
          <cell r="C7759" t="str">
            <v>DAY</v>
          </cell>
          <cell r="D7759" t="str">
            <v>ON-SITE ASSISTANCE</v>
          </cell>
          <cell r="G7759">
            <v>0</v>
          </cell>
        </row>
        <row r="7760">
          <cell r="A7760" t="str">
            <v>870E15000</v>
          </cell>
          <cell r="C7760" t="str">
            <v>LS</v>
          </cell>
          <cell r="D7760" t="str">
            <v>PMRW INSPECTION AND COMPACTION TESTING</v>
          </cell>
          <cell r="G7760">
            <v>0</v>
          </cell>
        </row>
        <row r="7761">
          <cell r="A7761" t="str">
            <v>871E10000</v>
          </cell>
          <cell r="C7761" t="str">
            <v>CY</v>
          </cell>
          <cell r="D7761" t="str">
            <v>EMBANKMENT USING FLY ASH</v>
          </cell>
          <cell r="G7761">
            <v>0</v>
          </cell>
        </row>
        <row r="7762">
          <cell r="A7762" t="str">
            <v>871E10020</v>
          </cell>
          <cell r="C7762" t="str">
            <v>CY</v>
          </cell>
          <cell r="D7762" t="str">
            <v>EMBANKMENT USING BOTTOM ASH</v>
          </cell>
          <cell r="G7762">
            <v>0</v>
          </cell>
        </row>
        <row r="7763">
          <cell r="A7763" t="str">
            <v>871E10040</v>
          </cell>
          <cell r="C7763" t="str">
            <v>CY</v>
          </cell>
          <cell r="D7763" t="str">
            <v>EMBANKMENT USING FOUNDRY SAND</v>
          </cell>
          <cell r="G7763">
            <v>0</v>
          </cell>
        </row>
        <row r="7764">
          <cell r="A7764" t="str">
            <v>871E10060</v>
          </cell>
          <cell r="C7764" t="str">
            <v>CY</v>
          </cell>
          <cell r="D7764" t="str">
            <v>EMBANKMENT USING RECYCLED GLASS</v>
          </cell>
          <cell r="G7764">
            <v>0</v>
          </cell>
        </row>
        <row r="7765">
          <cell r="A7765" t="str">
            <v>871E10080</v>
          </cell>
          <cell r="C7765" t="str">
            <v>CY</v>
          </cell>
          <cell r="D7765" t="str">
            <v>EMBANKMENT USING TIRE SHREDS</v>
          </cell>
          <cell r="G7765">
            <v>0</v>
          </cell>
        </row>
        <row r="7766">
          <cell r="A7766" t="str">
            <v>871E10090</v>
          </cell>
          <cell r="C7766" t="str">
            <v>CY</v>
          </cell>
          <cell r="D7766" t="str">
            <v>EMBANKMENT USING PETROLEUM CONTAMINATED SOIL</v>
          </cell>
          <cell r="G7766">
            <v>0</v>
          </cell>
        </row>
        <row r="7767">
          <cell r="A7767" t="str">
            <v>871E10110</v>
          </cell>
          <cell r="C7767" t="str">
            <v>CY</v>
          </cell>
          <cell r="D7767" t="str">
            <v>EMBANKMENT USING RECYCLED MATERIALS</v>
          </cell>
          <cell r="G7767">
            <v>0</v>
          </cell>
        </row>
        <row r="7768">
          <cell r="A7768" t="str">
            <v>871E30000</v>
          </cell>
          <cell r="C7768" t="str">
            <v>LS</v>
          </cell>
          <cell r="D7768" t="str">
            <v>SOILS CONSULTANT ANALYSIS</v>
          </cell>
          <cell r="G7768">
            <v>0</v>
          </cell>
        </row>
        <row r="7769">
          <cell r="A7769" t="str">
            <v>872E10000</v>
          </cell>
          <cell r="C7769" t="str">
            <v>FT</v>
          </cell>
          <cell r="D7769" t="str">
            <v>VOID REDUCING ASPHALT MEMBRANE (VRAM)</v>
          </cell>
          <cell r="G7769">
            <v>0</v>
          </cell>
        </row>
        <row r="7770">
          <cell r="A7770" t="str">
            <v>872E10001</v>
          </cell>
          <cell r="C7770" t="str">
            <v>FT</v>
          </cell>
          <cell r="D7770" t="str">
            <v>VOID REDUCING ASPHALT MEMBRANE (VRAM), AS PER PLAN</v>
          </cell>
          <cell r="G7770">
            <v>0</v>
          </cell>
        </row>
        <row r="7771">
          <cell r="A7771" t="str">
            <v>874E20000</v>
          </cell>
          <cell r="C7771" t="str">
            <v>FT</v>
          </cell>
          <cell r="D7771" t="str">
            <v>LONGITUDINAL JOINT PREPARATION</v>
          </cell>
          <cell r="G7771">
            <v>0</v>
          </cell>
        </row>
        <row r="7772">
          <cell r="A7772" t="str">
            <v>874E20001</v>
          </cell>
          <cell r="C7772" t="str">
            <v>FT</v>
          </cell>
          <cell r="D7772" t="str">
            <v>LONGITUDINAL JOINT PREPARATION, AS PER PLAN</v>
          </cell>
          <cell r="G7772">
            <v>0</v>
          </cell>
        </row>
        <row r="7773">
          <cell r="A7773" t="str">
            <v>874E21000</v>
          </cell>
          <cell r="C7773" t="str">
            <v>MILE</v>
          </cell>
          <cell r="D7773" t="str">
            <v>LONGITUDINAL JOINT PREPARATION</v>
          </cell>
          <cell r="G7773">
            <v>0</v>
          </cell>
        </row>
        <row r="7774">
          <cell r="A7774" t="str">
            <v>874E21001</v>
          </cell>
          <cell r="C7774" t="str">
            <v>MILE</v>
          </cell>
          <cell r="D7774" t="str">
            <v>LONGITUDINAL JOINT PREPARATION, AS PER PLAN</v>
          </cell>
          <cell r="G7774">
            <v>0</v>
          </cell>
        </row>
        <row r="7775">
          <cell r="A7775" t="str">
            <v>875E10000</v>
          </cell>
          <cell r="C7775" t="str">
            <v>LB</v>
          </cell>
          <cell r="D7775" t="str">
            <v>LONGITUDINAL JOINT ADHESIVE</v>
          </cell>
          <cell r="G7775">
            <v>0</v>
          </cell>
        </row>
        <row r="7776">
          <cell r="A7776" t="str">
            <v>878E25000</v>
          </cell>
          <cell r="C7776" t="str">
            <v>LS</v>
          </cell>
          <cell r="D7776" t="str">
            <v>INSPECTION AND COMPACTION TESTING OF UNBOUND MATERIALS</v>
          </cell>
          <cell r="G7776">
            <v>0</v>
          </cell>
        </row>
        <row r="7777">
          <cell r="A7777" t="str">
            <v>880E10000</v>
          </cell>
          <cell r="C7777" t="str">
            <v>CY</v>
          </cell>
          <cell r="D7777" t="str">
            <v>ASPHALT CONCRETE WITH WARRANTY (5 YEARS)</v>
          </cell>
          <cell r="G7777">
            <v>0</v>
          </cell>
        </row>
        <row r="7778">
          <cell r="A7778" t="str">
            <v>880E10001</v>
          </cell>
          <cell r="C7778" t="str">
            <v>CY</v>
          </cell>
          <cell r="D7778" t="str">
            <v>ASPHALT CONCRETE WITH WARRANTY (5 YEARS), AS PER PLAN</v>
          </cell>
          <cell r="G7778">
            <v>0</v>
          </cell>
        </row>
        <row r="7779">
          <cell r="A7779" t="str">
            <v>880E15000</v>
          </cell>
          <cell r="C7779" t="str">
            <v>CY</v>
          </cell>
          <cell r="D7779" t="str">
            <v>ASPHALT CONCRETE WITH WARRANTY (7 YEARS)</v>
          </cell>
          <cell r="G7779">
            <v>0</v>
          </cell>
        </row>
        <row r="7780">
          <cell r="A7780" t="str">
            <v>880E15001</v>
          </cell>
          <cell r="C7780" t="str">
            <v>CY</v>
          </cell>
          <cell r="D7780" t="str">
            <v>ASPHALT CONCRETE WITH WARRANTY (7 YEARS), AS PER PLAN</v>
          </cell>
          <cell r="G7780">
            <v>0</v>
          </cell>
        </row>
        <row r="7781">
          <cell r="A7781" t="str">
            <v>880E99000</v>
          </cell>
          <cell r="B7781" t="str">
            <v>Y</v>
          </cell>
          <cell r="C7781" t="str">
            <v>LS</v>
          </cell>
          <cell r="D7781" t="str">
            <v>SPECIAL - ASPHALT PAVEMENT (5 YEAR WARRANTY)</v>
          </cell>
          <cell r="F7781" t="str">
            <v>DESIGN BUILD PROJECTS ONLY</v>
          </cell>
          <cell r="G7781">
            <v>0</v>
          </cell>
        </row>
        <row r="7782">
          <cell r="A7782" t="str">
            <v>880E99050</v>
          </cell>
          <cell r="B7782" t="str">
            <v>Y</v>
          </cell>
          <cell r="C7782" t="str">
            <v>LS</v>
          </cell>
          <cell r="D7782" t="str">
            <v>SPECIAL - ASPHALT PAVEMENT (7 YEAR WARRANTY)</v>
          </cell>
          <cell r="F7782" t="str">
            <v>DESIGN BUILD PROJECTS ONLY</v>
          </cell>
          <cell r="G7782">
            <v>0</v>
          </cell>
        </row>
        <row r="7783">
          <cell r="A7783" t="str">
            <v>883E00050</v>
          </cell>
          <cell r="C7783" t="str">
            <v>SF</v>
          </cell>
          <cell r="D7783" t="str">
            <v>SURFACE PREPARATION OF STRUCTURAL STEEL, WITH WARRANTY</v>
          </cell>
          <cell r="G7783">
            <v>0</v>
          </cell>
        </row>
        <row r="7784">
          <cell r="A7784" t="str">
            <v>883E00060</v>
          </cell>
          <cell r="C7784" t="str">
            <v>LS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883E00200</v>
          </cell>
          <cell r="C7785" t="str">
            <v>SF</v>
          </cell>
          <cell r="D7785" t="str">
            <v>FIELD METALLIZING OF STRUCTURAL STEEL, WITH WARRANTY</v>
          </cell>
          <cell r="G7785">
            <v>0</v>
          </cell>
        </row>
        <row r="7786">
          <cell r="A7786" t="str">
            <v>883E00210</v>
          </cell>
          <cell r="C7786" t="str">
            <v>LS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883E00504</v>
          </cell>
          <cell r="C7787" t="str">
            <v>MNHR</v>
          </cell>
          <cell r="D7787" t="str">
            <v>GRINDING FINS, TEARS, SLIVERS ON STRUCTURAL STEEL</v>
          </cell>
          <cell r="G7787">
            <v>0</v>
          </cell>
        </row>
        <row r="7788">
          <cell r="A7788" t="str">
            <v>884E00500</v>
          </cell>
          <cell r="C7788" t="str">
            <v>SY</v>
          </cell>
          <cell r="D7788" t="str">
            <v>VARIABLE THICKNESS PORTLAND CEMENT CONCRETE PAVEMENT (7 YEAR WARRANTY)</v>
          </cell>
          <cell r="G7788">
            <v>0</v>
          </cell>
        </row>
        <row r="7789">
          <cell r="A7789" t="str">
            <v>884E10000</v>
          </cell>
          <cell r="C7789" t="str">
            <v>SY</v>
          </cell>
          <cell r="D7789" t="str">
            <v>8" PORTLAND CEMENT CONCRETE PAVEMENT (7 YEAR WARRANTY)</v>
          </cell>
          <cell r="G7789">
            <v>0</v>
          </cell>
        </row>
        <row r="7790">
          <cell r="A7790" t="str">
            <v>884E10050</v>
          </cell>
          <cell r="C7790" t="str">
            <v>SY</v>
          </cell>
          <cell r="D7790" t="str">
            <v>9" PORTLAND CEMENT CONCRETE PAVEMENT (7 YEAR WARRANTY)</v>
          </cell>
          <cell r="G7790">
            <v>0</v>
          </cell>
        </row>
        <row r="7791">
          <cell r="A7791" t="str">
            <v>884E10051</v>
          </cell>
          <cell r="C7791" t="str">
            <v>SY</v>
          </cell>
          <cell r="D7791" t="str">
            <v>9" PORTLAND CEMENT CONCRETE PAVEMENT (7 YEAR WARRANTY), AS PER PLAN</v>
          </cell>
          <cell r="G7791">
            <v>0</v>
          </cell>
        </row>
        <row r="7792">
          <cell r="A7792" t="str">
            <v>884E10080</v>
          </cell>
          <cell r="C7792" t="str">
            <v>SY</v>
          </cell>
          <cell r="D7792" t="str">
            <v>9.5" PORTLAND CEMENT CONCRETE PAVEMENT (7 YEAR WARRANTY)</v>
          </cell>
          <cell r="G7792">
            <v>0</v>
          </cell>
        </row>
        <row r="7793">
          <cell r="A7793" t="str">
            <v>884E10100</v>
          </cell>
          <cell r="C7793" t="str">
            <v>SY</v>
          </cell>
          <cell r="D7793" t="str">
            <v>10" PORTLAND CEMENT CONCRETE PAVEMENT (7 YEAR WARRANTY)</v>
          </cell>
          <cell r="G7793">
            <v>0</v>
          </cell>
        </row>
        <row r="7794">
          <cell r="A7794" t="str">
            <v>884E10150</v>
          </cell>
          <cell r="C7794" t="str">
            <v>SY</v>
          </cell>
          <cell r="D7794" t="str">
            <v>11" PORTLAND CEMENT CONCRETE PAVEMENT (7 YEAR WARRANTY)</v>
          </cell>
          <cell r="G7794">
            <v>0</v>
          </cell>
        </row>
        <row r="7795">
          <cell r="A7795" t="str">
            <v>884E10200</v>
          </cell>
          <cell r="C7795" t="str">
            <v>SY</v>
          </cell>
          <cell r="D7795" t="str">
            <v>12" PORTLAND CEMENT CONCRETE PAVEMENT (7 YEAR WARRANTY)</v>
          </cell>
          <cell r="G7795">
            <v>0</v>
          </cell>
        </row>
        <row r="7796">
          <cell r="A7796" t="str">
            <v>884E10201</v>
          </cell>
          <cell r="C7796" t="str">
            <v>SY</v>
          </cell>
          <cell r="D7796" t="str">
            <v>12" PORTLAND CEMENT CONCRETE PAVEMENT (7 YEAR WARRANTY), AS PER PLAN</v>
          </cell>
          <cell r="G7796">
            <v>0</v>
          </cell>
        </row>
        <row r="7797">
          <cell r="A7797" t="str">
            <v>884E10240</v>
          </cell>
          <cell r="C7797" t="str">
            <v>SY</v>
          </cell>
          <cell r="D7797" t="str">
            <v>12.5" PORTLAND CEMENT CONCRETE PAVEMENT (7 YEAR WARRANTY)</v>
          </cell>
          <cell r="G7797">
            <v>0</v>
          </cell>
        </row>
        <row r="7798">
          <cell r="A7798" t="str">
            <v>884E10250</v>
          </cell>
          <cell r="C7798" t="str">
            <v>SY</v>
          </cell>
          <cell r="D7798" t="str">
            <v>13" PORTLAND CEMENT CONCRETE PAVEMENT (7 YEAR WARRANTY)</v>
          </cell>
          <cell r="G7798">
            <v>0</v>
          </cell>
        </row>
        <row r="7799">
          <cell r="A7799" t="str">
            <v>884E10270</v>
          </cell>
          <cell r="C7799" t="str">
            <v>SY</v>
          </cell>
          <cell r="D7799" t="str">
            <v>13.5" PORTLAND CEMENT CONCRETE PAVEMENT (7 YEAR WARRANTY)</v>
          </cell>
          <cell r="G7799">
            <v>0</v>
          </cell>
        </row>
        <row r="7800">
          <cell r="A7800" t="str">
            <v>884E10300</v>
          </cell>
          <cell r="C7800" t="str">
            <v>SY</v>
          </cell>
          <cell r="D7800" t="str">
            <v>14" PORTLAND CEMENT CONCRETE PAVEMENT (7 YEAR WARRANTY)</v>
          </cell>
          <cell r="G7800">
            <v>0</v>
          </cell>
        </row>
        <row r="7801">
          <cell r="A7801" t="str">
            <v>884E10320</v>
          </cell>
          <cell r="C7801" t="str">
            <v>SY</v>
          </cell>
          <cell r="D7801" t="str">
            <v>14.5" PORTLAND CEMENT CONCRETE PAVEMENT (7 YEAR WARRANTY)</v>
          </cell>
          <cell r="G7801">
            <v>0</v>
          </cell>
        </row>
        <row r="7802">
          <cell r="A7802" t="str">
            <v>884E10321</v>
          </cell>
          <cell r="C7802" t="str">
            <v>SY</v>
          </cell>
          <cell r="D7802" t="str">
            <v>14.5" PORTLAND CEMENT CONCRETE PAVEMENT (7 YEAR WARRANTY), AS PER PLAN</v>
          </cell>
          <cell r="G7802">
            <v>0</v>
          </cell>
        </row>
        <row r="7803">
          <cell r="A7803" t="str">
            <v>884E10350</v>
          </cell>
          <cell r="C7803" t="str">
            <v>SY</v>
          </cell>
          <cell r="D7803" t="str">
            <v>15" PORTLAND CEMENT CONCRETE PAVEMENT (7 YEAR WARRANTY)</v>
          </cell>
          <cell r="G7803">
            <v>0</v>
          </cell>
        </row>
        <row r="7804">
          <cell r="A7804" t="str">
            <v>884E80000</v>
          </cell>
          <cell r="C7804" t="str">
            <v>SY</v>
          </cell>
          <cell r="D7804" t="str">
            <v>PORTLAND CEMENT CONCRETE PAVEMENT (7 YEAR WARRANTY), MISC.:</v>
          </cell>
          <cell r="F7804" t="str">
            <v>SPECIFY THICKNESS</v>
          </cell>
          <cell r="G7804">
            <v>1</v>
          </cell>
        </row>
        <row r="7805">
          <cell r="A7805" t="str">
            <v>884E99000</v>
          </cell>
          <cell r="B7805" t="str">
            <v>Y</v>
          </cell>
          <cell r="C7805" t="str">
            <v>LS</v>
          </cell>
          <cell r="D7805" t="str">
            <v>SPECIAL - PORTLAND CEMENT CONCRETE PAVEMENT (7 YEAR WARRANTY)</v>
          </cell>
          <cell r="F7805" t="str">
            <v>DESIGN BUILD PROJECTS ONLY</v>
          </cell>
          <cell r="G7805">
            <v>0</v>
          </cell>
        </row>
        <row r="7806">
          <cell r="A7806" t="str">
            <v>885E00050</v>
          </cell>
          <cell r="C7806" t="str">
            <v>SF</v>
          </cell>
          <cell r="D7806" t="str">
            <v>SURFACE PREPARATION OF EXISTING STRUCTURAL STEEL, WITH WARRANTY</v>
          </cell>
          <cell r="G7806">
            <v>0</v>
          </cell>
        </row>
        <row r="7807">
          <cell r="A7807" t="str">
            <v>885E00051</v>
          </cell>
          <cell r="C7807" t="str">
            <v>SF</v>
          </cell>
          <cell r="D7807" t="str">
            <v>SURFACE PREPARATION OF EXISTING STRUCTURAL STEEL, WITH WARRANTY, AS PER PLAN</v>
          </cell>
          <cell r="G7807">
            <v>0</v>
          </cell>
        </row>
        <row r="7808">
          <cell r="A7808" t="str">
            <v>885E00056</v>
          </cell>
          <cell r="C7808" t="str">
            <v>SF</v>
          </cell>
          <cell r="D7808" t="str">
            <v>FIELD PAINTING OF EXISTING STRUCTURAL STEEL, PRIME COAT, WITH WARRANTY</v>
          </cell>
          <cell r="G7808">
            <v>0</v>
          </cell>
        </row>
        <row r="7809">
          <cell r="A7809" t="str">
            <v>885E00057</v>
          </cell>
          <cell r="C7809" t="str">
            <v>SF</v>
          </cell>
          <cell r="D7809" t="str">
            <v>FIELD PAINTING OF EXISTING STRUCTURAL STEEL, PRIME COAT, WITH WARRANTY, AS PER PLAN</v>
          </cell>
          <cell r="G7809">
            <v>0</v>
          </cell>
        </row>
        <row r="7810">
          <cell r="A7810" t="str">
            <v>885E00060</v>
          </cell>
          <cell r="C7810" t="str">
            <v>SF</v>
          </cell>
          <cell r="D7810" t="str">
            <v>FIELD PAINTING OF EXISTING STRUCTURAL STEEL, INTERMEDIATE COAT, WITH WARRANTY</v>
          </cell>
          <cell r="G7810">
            <v>0</v>
          </cell>
        </row>
        <row r="7811">
          <cell r="A7811" t="str">
            <v>885E00061</v>
          </cell>
          <cell r="C7811" t="str">
            <v>SF</v>
          </cell>
          <cell r="D7811" t="str">
            <v>FIELD PAINTING OF EXISTING STRUCTURAL STEEL, INTERMEDIATE COAT, WITH WARRANTY, AS PER PLAN</v>
          </cell>
          <cell r="G7811">
            <v>0</v>
          </cell>
        </row>
        <row r="7812">
          <cell r="A7812" t="str">
            <v>885E00066</v>
          </cell>
          <cell r="C7812" t="str">
            <v>SF</v>
          </cell>
          <cell r="D7812" t="str">
            <v>FIELD PAINTING STRUCTURAL STEEL, FINISH COAT, WITH WARRANTY</v>
          </cell>
          <cell r="G7812">
            <v>0</v>
          </cell>
        </row>
        <row r="7813">
          <cell r="A7813" t="str">
            <v>885E00067</v>
          </cell>
          <cell r="C7813" t="str">
            <v>SF</v>
          </cell>
          <cell r="D7813" t="str">
            <v>FIELD PAINTING STRUCTURAL STEEL, FINISH COAT, WITH WARRANTY, AS PER PLAN</v>
          </cell>
          <cell r="G7813">
            <v>0</v>
          </cell>
        </row>
        <row r="7814">
          <cell r="A7814" t="str">
            <v>885E00100</v>
          </cell>
          <cell r="C7814" t="str">
            <v>LS</v>
          </cell>
          <cell r="D7814" t="str">
            <v>SURFACE PREPARATION OF EXISTING STRUCTURAL STEEL, WITH WARRANTY</v>
          </cell>
          <cell r="G7814">
            <v>0</v>
          </cell>
        </row>
        <row r="7815">
          <cell r="A7815" t="str">
            <v>885E00200</v>
          </cell>
          <cell r="C7815" t="str">
            <v>LS</v>
          </cell>
          <cell r="D7815" t="str">
            <v>FIELD PAINTING OF EXISTING STRUCTURAL STEEL, PRIME COAT, WITH WARRANTY</v>
          </cell>
          <cell r="G7815">
            <v>0</v>
          </cell>
        </row>
        <row r="7816">
          <cell r="A7816" t="str">
            <v>885E00300</v>
          </cell>
          <cell r="C7816" t="str">
            <v>LS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885E00400</v>
          </cell>
          <cell r="C7817" t="str">
            <v>LS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885E00504</v>
          </cell>
          <cell r="C7818" t="str">
            <v>MNHR</v>
          </cell>
          <cell r="D7818" t="str">
            <v>GRINDING FINS, TEARS, SLIVERS ON EXISTING STRUCTURAL STEEL</v>
          </cell>
          <cell r="G7818">
            <v>0</v>
          </cell>
        </row>
        <row r="7819">
          <cell r="A7819" t="str">
            <v>885E00800</v>
          </cell>
          <cell r="C7819" t="str">
            <v>LB</v>
          </cell>
          <cell r="D7819" t="str">
            <v>FIELD PAINTING STRUCTURAL STEEL, INTERMEDIATE COAT, WITH WARRANTY</v>
          </cell>
          <cell r="G7819">
            <v>0</v>
          </cell>
        </row>
        <row r="7820">
          <cell r="A7820" t="str">
            <v>885E00850</v>
          </cell>
          <cell r="C7820" t="str">
            <v>LB</v>
          </cell>
          <cell r="D7820" t="str">
            <v>FIELD PAINTING STRUCTURAL STEEL, FINISH COAT, WITH WARRANTY</v>
          </cell>
          <cell r="G7820">
            <v>0</v>
          </cell>
        </row>
        <row r="7821">
          <cell r="A7821" t="str">
            <v>885E10000</v>
          </cell>
          <cell r="C7821" t="str">
            <v>EACH</v>
          </cell>
          <cell r="D7821" t="str">
            <v>FINAL INSPECTION REPAIR</v>
          </cell>
          <cell r="G7821">
            <v>0</v>
          </cell>
        </row>
        <row r="7822">
          <cell r="A7822" t="str">
            <v>885E90000</v>
          </cell>
          <cell r="C7822" t="str">
            <v>SF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885E90010</v>
          </cell>
          <cell r="C7823" t="str">
            <v>LS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885E90020</v>
          </cell>
          <cell r="C7824" t="str">
            <v>FT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886E11000</v>
          </cell>
          <cell r="C7825" t="str">
            <v>GAL</v>
          </cell>
          <cell r="D7825" t="str">
            <v>FOG SEAL</v>
          </cell>
          <cell r="G7825">
            <v>0</v>
          </cell>
        </row>
        <row r="7826">
          <cell r="A7826" t="str">
            <v>888E10000</v>
          </cell>
          <cell r="C7826" t="str">
            <v>SY</v>
          </cell>
          <cell r="D7826" t="str">
            <v>HIGH FRICTION SURFACE TREATMENT, SINGLE LIFT</v>
          </cell>
          <cell r="G7826">
            <v>0</v>
          </cell>
        </row>
        <row r="7827">
          <cell r="A7827" t="str">
            <v>888E10001</v>
          </cell>
          <cell r="C7827" t="str">
            <v>SY</v>
          </cell>
          <cell r="D7827" t="str">
            <v>HIGH FRICTION SURFACE TREATMENT, SINGLE LIFT, AS PER PLAN</v>
          </cell>
          <cell r="G7827">
            <v>0</v>
          </cell>
        </row>
        <row r="7828">
          <cell r="A7828" t="str">
            <v>888E20000</v>
          </cell>
          <cell r="C7828" t="str">
            <v>SY</v>
          </cell>
          <cell r="D7828" t="str">
            <v>HIGH FRICTION SURFACE TREATMENT, DOUBLE LIFT</v>
          </cell>
          <cell r="G7828">
            <v>0</v>
          </cell>
        </row>
        <row r="7829">
          <cell r="A7829" t="str">
            <v>888E20001</v>
          </cell>
          <cell r="C7829" t="str">
            <v>SY</v>
          </cell>
          <cell r="D7829" t="str">
            <v>HIGH FRICTION SURFACE TREATMENT, DOUBLE LIFT, AS PER PLAN</v>
          </cell>
          <cell r="G7829">
            <v>0</v>
          </cell>
        </row>
        <row r="7830">
          <cell r="A7830" t="str">
            <v>889E10000</v>
          </cell>
          <cell r="C7830" t="str">
            <v>SY</v>
          </cell>
          <cell r="D7830" t="str">
            <v>LONGITUDINAL DIAMOND GROOVING</v>
          </cell>
          <cell r="G7830">
            <v>1</v>
          </cell>
        </row>
        <row r="7831">
          <cell r="A7831" t="str">
            <v>892E10200</v>
          </cell>
          <cell r="C7831" t="str">
            <v>CY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892E10201</v>
          </cell>
          <cell r="C7832" t="str">
            <v>CY</v>
          </cell>
          <cell r="D7832" t="str">
            <v>QC/QA CONCRETE, CLASS QC2, SUPERSTRUCTURE (DECK) WITH WARRANTY, AS PER PLAN</v>
          </cell>
          <cell r="G7832">
            <v>0</v>
          </cell>
        </row>
        <row r="7833">
          <cell r="A7833" t="str">
            <v>892E10400</v>
          </cell>
          <cell r="C7833" t="str">
            <v>CY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892E10600</v>
          </cell>
          <cell r="C7834" t="str">
            <v>SY</v>
          </cell>
          <cell r="D7834" t="str">
            <v>QC/QA CONCRETE, CLASS QC2, SUPERSTRUCTURE (DECK) WITH WARRANTY</v>
          </cell>
          <cell r="G7834">
            <v>0</v>
          </cell>
        </row>
        <row r="7835">
          <cell r="A7835" t="str">
            <v>892E10800</v>
          </cell>
          <cell r="C7835" t="str">
            <v>SY</v>
          </cell>
          <cell r="D7835" t="str">
            <v>QC/QA CONCRETE, CLASS QC3, SUPERSTRUCTURE (DECK) WITH WARRANTY</v>
          </cell>
          <cell r="G7835">
            <v>0</v>
          </cell>
        </row>
        <row r="7836">
          <cell r="A7836" t="str">
            <v>893E10000</v>
          </cell>
          <cell r="C7836" t="str">
            <v>FT</v>
          </cell>
          <cell r="D7836" t="str">
            <v>CONTINUOUS FLIGHT AUGER (CFA) PILES, 12” DIAMETER</v>
          </cell>
          <cell r="G7836">
            <v>0</v>
          </cell>
        </row>
        <row r="7837">
          <cell r="A7837" t="str">
            <v>893E10001</v>
          </cell>
          <cell r="C7837" t="str">
            <v>FT</v>
          </cell>
          <cell r="D7837" t="str">
            <v>CONTINUOUS FLIGHT AUGER (CFA) PILES, 12” DIAMETER, AS PER PLAN</v>
          </cell>
          <cell r="G7837">
            <v>0</v>
          </cell>
        </row>
        <row r="7838">
          <cell r="A7838" t="str">
            <v>893E10100</v>
          </cell>
          <cell r="C7838" t="str">
            <v>FT</v>
          </cell>
          <cell r="D7838" t="str">
            <v>CONTINUOUS FLIGHT AUGER (CFA) PILES, 14” DIAMETER</v>
          </cell>
          <cell r="G7838">
            <v>0</v>
          </cell>
        </row>
        <row r="7839">
          <cell r="A7839" t="str">
            <v>893E10101</v>
          </cell>
          <cell r="C7839" t="str">
            <v>FT</v>
          </cell>
          <cell r="D7839" t="str">
            <v>CONTINUOUS FLIGHT AUGER (CFA) PILES, 14” DIAMETER, AS PER PLAN</v>
          </cell>
          <cell r="G7839">
            <v>0</v>
          </cell>
        </row>
        <row r="7840">
          <cell r="A7840" t="str">
            <v>893E10200</v>
          </cell>
          <cell r="C7840" t="str">
            <v>FT</v>
          </cell>
          <cell r="D7840" t="str">
            <v>CONTINUOUS FLIGHT AUGER (CFA) PILES, 16” DIAMETER</v>
          </cell>
          <cell r="G7840">
            <v>0</v>
          </cell>
        </row>
        <row r="7841">
          <cell r="A7841" t="str">
            <v>893E10201</v>
          </cell>
          <cell r="C7841" t="str">
            <v>FT</v>
          </cell>
          <cell r="D7841" t="str">
            <v>CONTINUOUS FLIGHT AUGER (CFA) PILES, 16” DIAMETER, AS PER PLAN</v>
          </cell>
          <cell r="G7841">
            <v>0</v>
          </cell>
        </row>
        <row r="7842">
          <cell r="A7842" t="str">
            <v>893E10300</v>
          </cell>
          <cell r="C7842" t="str">
            <v>FT</v>
          </cell>
          <cell r="D7842" t="str">
            <v>CONTINUOUS FLIGHT AUGER (CFA) PILES, 18” DIAMETER</v>
          </cell>
          <cell r="G7842">
            <v>0</v>
          </cell>
        </row>
        <row r="7843">
          <cell r="A7843" t="str">
            <v>893E10301</v>
          </cell>
          <cell r="C7843" t="str">
            <v>FT</v>
          </cell>
          <cell r="D7843" t="str">
            <v>CONTINUOUS FLIGHT AUGER (CFA) PILES, 18” DIAMETER, AS PER PLAN</v>
          </cell>
          <cell r="G7843">
            <v>0</v>
          </cell>
        </row>
        <row r="7844">
          <cell r="A7844" t="str">
            <v>893E10400</v>
          </cell>
          <cell r="C7844" t="str">
            <v>FT</v>
          </cell>
          <cell r="D7844" t="str">
            <v>CONTINUOUS FLIGHT AUGER (CFA) PILES, 24” DIAMETER</v>
          </cell>
          <cell r="G7844">
            <v>0</v>
          </cell>
        </row>
        <row r="7845">
          <cell r="A7845" t="str">
            <v>893E10401</v>
          </cell>
          <cell r="C7845" t="str">
            <v>FT</v>
          </cell>
          <cell r="D7845" t="str">
            <v>CONTINUOUS FLIGHT AUGER (CFA) PILES, 24” DIAMETER, AS PER PLAN</v>
          </cell>
          <cell r="G7845">
            <v>0</v>
          </cell>
        </row>
        <row r="7846">
          <cell r="A7846" t="str">
            <v>893E10500</v>
          </cell>
          <cell r="C7846" t="str">
            <v>FT</v>
          </cell>
          <cell r="D7846" t="str">
            <v>CONTINUOUS FLIGHT AUGER (CFA) PILES, 30” DIAMETER</v>
          </cell>
          <cell r="G7846">
            <v>0</v>
          </cell>
        </row>
        <row r="7847">
          <cell r="A7847" t="str">
            <v>893E10501</v>
          </cell>
          <cell r="C7847" t="str">
            <v>FT</v>
          </cell>
          <cell r="D7847" t="str">
            <v>CONTINUOUS FLIGHT AUGER (CFA) PILES, 30” DIAMETER, AS PER PLAN</v>
          </cell>
          <cell r="G7847">
            <v>0</v>
          </cell>
        </row>
        <row r="7848">
          <cell r="A7848" t="str">
            <v>893E10600</v>
          </cell>
          <cell r="C7848" t="str">
            <v>FT</v>
          </cell>
          <cell r="D7848" t="str">
            <v>CONTINUOUS FLIGHT AUGER (CFA) PILES, 36” DIAMETER</v>
          </cell>
          <cell r="G7848">
            <v>0</v>
          </cell>
        </row>
        <row r="7849">
          <cell r="A7849" t="str">
            <v>893E10601</v>
          </cell>
          <cell r="C7849" t="str">
            <v>FT</v>
          </cell>
          <cell r="D7849" t="str">
            <v>CONTINUOUS FLIGHT AUGER (CFA) PILES, 36” DIAMETER, AS PER PLAN</v>
          </cell>
          <cell r="G7849">
            <v>0</v>
          </cell>
        </row>
        <row r="7850">
          <cell r="A7850" t="str">
            <v>893E10700</v>
          </cell>
          <cell r="C7850" t="str">
            <v>FT</v>
          </cell>
          <cell r="D7850" t="str">
            <v>CONTINUOUS FLIGHT AUGER (CFA) PILES, 42” DIAMETER</v>
          </cell>
          <cell r="G7850">
            <v>0</v>
          </cell>
        </row>
        <row r="7851">
          <cell r="A7851" t="str">
            <v>893E10701</v>
          </cell>
          <cell r="C7851" t="str">
            <v>FT</v>
          </cell>
          <cell r="D7851" t="str">
            <v>CONTINUOUS FLIGHT AUGER (CFA) PILES, 42” DIAMETER, AS PER PLAN</v>
          </cell>
          <cell r="G7851">
            <v>0</v>
          </cell>
        </row>
        <row r="7852">
          <cell r="A7852" t="str">
            <v>893E10800</v>
          </cell>
          <cell r="C7852" t="str">
            <v>FT</v>
          </cell>
          <cell r="D7852" t="str">
            <v>CONTINUOUS FLIGHT AUGER (CFA) PILES, 48” DIAMETER</v>
          </cell>
          <cell r="G7852">
            <v>0</v>
          </cell>
        </row>
        <row r="7853">
          <cell r="A7853" t="str">
            <v>893E10801</v>
          </cell>
          <cell r="C7853" t="str">
            <v>FT</v>
          </cell>
          <cell r="D7853" t="str">
            <v>CONTINUOUS FLIGHT AUGER (CFA) PILES, 48” DIAMETER, AS PER PLAN</v>
          </cell>
          <cell r="G7853">
            <v>0</v>
          </cell>
        </row>
        <row r="7854">
          <cell r="A7854" t="str">
            <v>893E19000</v>
          </cell>
          <cell r="C7854" t="str">
            <v>FT</v>
          </cell>
          <cell r="D7854" t="str">
            <v>CONTINUOUS FLIGHT AUGER (CFA) PILES,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893E20000</v>
          </cell>
          <cell r="C7855" t="str">
            <v>EACH</v>
          </cell>
          <cell r="D7855" t="str">
            <v>CONTINUOUS FLIGHT AUGER (CFA) PILES, INTEGRITY TEST</v>
          </cell>
          <cell r="G7855">
            <v>0</v>
          </cell>
        </row>
        <row r="7856">
          <cell r="A7856" t="str">
            <v>893E20100</v>
          </cell>
          <cell r="C7856" t="str">
            <v>EACH</v>
          </cell>
          <cell r="D7856" t="str">
            <v>CONTINUOUS FLIGHT AUGER (CFA) PILES, VERIFICATION LOAD TEST</v>
          </cell>
          <cell r="G7856">
            <v>0</v>
          </cell>
        </row>
        <row r="7857">
          <cell r="A7857" t="str">
            <v>893E20200</v>
          </cell>
          <cell r="C7857" t="str">
            <v>EACH</v>
          </cell>
          <cell r="D7857" t="str">
            <v>CONTINUOUS FLIGHT AUGER (CFA) PILES, PROOF LOAD TEST</v>
          </cell>
          <cell r="G7857">
            <v>0</v>
          </cell>
        </row>
        <row r="7858">
          <cell r="A7858" t="str">
            <v>894E10000</v>
          </cell>
          <cell r="C7858" t="str">
            <v>EACH</v>
          </cell>
          <cell r="D7858" t="str">
            <v>THERMAL INTEGRITY PROFILING (TIP) TEST</v>
          </cell>
          <cell r="G7858">
            <v>0</v>
          </cell>
        </row>
        <row r="7859">
          <cell r="A7859" t="str">
            <v>894E10100</v>
          </cell>
          <cell r="C7859" t="str">
            <v>FT</v>
          </cell>
          <cell r="D7859" t="str">
            <v>CONCRETE CORE SAMPLING AND GROUTING</v>
          </cell>
          <cell r="G7859">
            <v>0</v>
          </cell>
        </row>
        <row r="7860">
          <cell r="A7860" t="str">
            <v>894E10200</v>
          </cell>
          <cell r="C7860" t="str">
            <v>EACH</v>
          </cell>
          <cell r="D7860" t="str">
            <v>CONCRETE CORE STRENGTH TEST</v>
          </cell>
          <cell r="G7860">
            <v>0</v>
          </cell>
        </row>
        <row r="7861">
          <cell r="A7861" t="str">
            <v>895E10010</v>
          </cell>
          <cell r="C7861" t="str">
            <v>EACH</v>
          </cell>
          <cell r="D7861" t="str">
            <v>MANUFACTURED WATER QUALITY STRUCTURE, TYPE 1</v>
          </cell>
          <cell r="G7861">
            <v>0</v>
          </cell>
        </row>
        <row r="7862">
          <cell r="A7862" t="str">
            <v>895E10011</v>
          </cell>
          <cell r="C7862" t="str">
            <v>EACH</v>
          </cell>
          <cell r="D7862" t="str">
            <v>MANUFACTURED WATER QUALITY STRUCTURE, TYPE 1, AS PER PLAN</v>
          </cell>
          <cell r="G7862">
            <v>0</v>
          </cell>
        </row>
        <row r="7863">
          <cell r="A7863" t="str">
            <v>895E10020</v>
          </cell>
          <cell r="C7863" t="str">
            <v>EACH</v>
          </cell>
          <cell r="D7863" t="str">
            <v>MANUFACTURED WATER QUALITY STRUCTURE, TYPE 2</v>
          </cell>
          <cell r="G7863">
            <v>0</v>
          </cell>
        </row>
        <row r="7864">
          <cell r="A7864" t="str">
            <v>895E10021</v>
          </cell>
          <cell r="C7864" t="str">
            <v>EACH</v>
          </cell>
          <cell r="D7864" t="str">
            <v>MANUFACTURED WATER QUALITY STRUCTURE, TYPE 2, AS PER PLAN</v>
          </cell>
          <cell r="G7864">
            <v>0</v>
          </cell>
        </row>
        <row r="7865">
          <cell r="A7865" t="str">
            <v>895E10030</v>
          </cell>
          <cell r="C7865" t="str">
            <v>EACH</v>
          </cell>
          <cell r="D7865" t="str">
            <v>MANUFACTURED WATER QUALITY STRUCTURE, TYPE 3</v>
          </cell>
          <cell r="G7865">
            <v>0</v>
          </cell>
        </row>
        <row r="7866">
          <cell r="A7866" t="str">
            <v>895E10040</v>
          </cell>
          <cell r="C7866" t="str">
            <v>EACH</v>
          </cell>
          <cell r="D7866" t="str">
            <v>MANUFACTURED WATER QUALITY STRUCTURE, TYPE 4</v>
          </cell>
          <cell r="G7866">
            <v>0</v>
          </cell>
        </row>
        <row r="7867">
          <cell r="A7867" t="str">
            <v>896E00010</v>
          </cell>
          <cell r="C7867" t="str">
            <v>SNMT</v>
          </cell>
          <cell r="D7867" t="str">
            <v>PORTABLE NON-INTRUSIVE TRAFFIC SENSOR, CLASS I</v>
          </cell>
          <cell r="G7867">
            <v>0</v>
          </cell>
        </row>
        <row r="7868">
          <cell r="A7868" t="str">
            <v>896E00012</v>
          </cell>
          <cell r="C7868" t="str">
            <v>SNMT</v>
          </cell>
          <cell r="D7868" t="str">
            <v>PORTABLE NON-INTRUSIVE TRAFFIC SENSOR, CLASS II</v>
          </cell>
          <cell r="G7868">
            <v>0</v>
          </cell>
        </row>
        <row r="7869">
          <cell r="A7869" t="str">
            <v>896E00020</v>
          </cell>
          <cell r="C7869" t="str">
            <v>SNMT</v>
          </cell>
          <cell r="D7869" t="str">
            <v>PORTABLE CHANGEABLE MESSAGE SIGN</v>
          </cell>
          <cell r="G7869">
            <v>0</v>
          </cell>
        </row>
        <row r="7870">
          <cell r="A7870" t="str">
            <v>896E00021</v>
          </cell>
          <cell r="C7870" t="str">
            <v>SNMT</v>
          </cell>
          <cell r="D7870" t="str">
            <v>PORTABLE CHANGEABLE MESSAGE SIGN, AS PER PLAN</v>
          </cell>
          <cell r="G7870">
            <v>0</v>
          </cell>
        </row>
        <row r="7871">
          <cell r="A7871" t="str">
            <v>897E01010</v>
          </cell>
          <cell r="C7871" t="str">
            <v>SY</v>
          </cell>
          <cell r="D7871" t="str">
            <v>PAVEMENT PLANING, ASPHALT CONCRETE, CLASS A</v>
          </cell>
          <cell r="F7871" t="str">
            <v>SPECIFY DEPTH</v>
          </cell>
          <cell r="G7871">
            <v>1</v>
          </cell>
        </row>
        <row r="7872">
          <cell r="A7872" t="str">
            <v>897E01011</v>
          </cell>
          <cell r="C7872" t="str">
            <v>SY</v>
          </cell>
          <cell r="D7872" t="str">
            <v>PAVEMENT PLANING, ASPHALT CONCRETE, CLASS A,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897E01020</v>
          </cell>
          <cell r="C7873" t="str">
            <v>SY</v>
          </cell>
          <cell r="D7873" t="str">
            <v>PAVEMENT PLANING, ASPHALT CONCRETE, CLASS B</v>
          </cell>
          <cell r="F7873" t="str">
            <v>SPECIFY DEPTH</v>
          </cell>
          <cell r="G7873">
            <v>1</v>
          </cell>
        </row>
        <row r="7874">
          <cell r="A7874" t="str">
            <v>897E01021</v>
          </cell>
          <cell r="C7874" t="str">
            <v>SY</v>
          </cell>
          <cell r="D7874" t="str">
            <v>PAVEMENT PLANING, ASPHALT CONCRETE, CLASS B, AS PER PLAN</v>
          </cell>
          <cell r="F7874" t="str">
            <v>SPECIFY DEPTH</v>
          </cell>
          <cell r="G7874">
            <v>1</v>
          </cell>
        </row>
        <row r="7875">
          <cell r="A7875" t="str">
            <v>897E02000</v>
          </cell>
          <cell r="C7875" t="str">
            <v>SY</v>
          </cell>
          <cell r="D7875" t="str">
            <v>PATCHING PLANED SURFACE</v>
          </cell>
          <cell r="G7875">
            <v>0</v>
          </cell>
        </row>
        <row r="7876">
          <cell r="A7876" t="str">
            <v>897E02001</v>
          </cell>
          <cell r="C7876" t="str">
            <v>SY</v>
          </cell>
          <cell r="D7876" t="str">
            <v>PATCHING PLANED SURFACE, AS PER PLAN</v>
          </cell>
          <cell r="G7876">
            <v>0</v>
          </cell>
        </row>
        <row r="7877">
          <cell r="A7877" t="str">
            <v>898E10000</v>
          </cell>
          <cell r="C7877" t="str">
            <v>EACH</v>
          </cell>
          <cell r="D7877" t="str">
            <v>WIRELESS MAGNETOMETER DETECTION SYSTEM</v>
          </cell>
          <cell r="G7877">
            <v>0</v>
          </cell>
        </row>
        <row r="7878">
          <cell r="A7878" t="str">
            <v>898E10001</v>
          </cell>
          <cell r="C7878" t="str">
            <v>EACH</v>
          </cell>
          <cell r="D7878" t="str">
            <v>WIRELESS MAGNETOMETER DETECTION SYSTEM, AS PER PLAN</v>
          </cell>
          <cell r="G7878">
            <v>0</v>
          </cell>
        </row>
        <row r="7879">
          <cell r="A7879" t="str">
            <v>898E15000</v>
          </cell>
          <cell r="C7879" t="str">
            <v>LS</v>
          </cell>
          <cell r="D7879" t="str">
            <v>TRAINING FOR WIRELESS MAGNETOMETER DETECTION SYSTEM</v>
          </cell>
          <cell r="G7879">
            <v>0</v>
          </cell>
        </row>
        <row r="7880">
          <cell r="A7880" t="str">
            <v>899E10000</v>
          </cell>
          <cell r="C7880" t="str">
            <v>FT</v>
          </cell>
          <cell r="D7880" t="str">
            <v>CURED-IN-PLACE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899E10001</v>
          </cell>
          <cell r="C7881" t="str">
            <v>FT</v>
          </cell>
          <cell r="D7881" t="str">
            <v>CURED-IN-PLACE PIPE LINER, AS PER PLAN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899E11000</v>
          </cell>
          <cell r="C7882" t="str">
            <v>FT</v>
          </cell>
          <cell r="D7882" t="str">
            <v>PVC CLOSE-FIT PIPE LINER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899E11001</v>
          </cell>
          <cell r="C7883" t="str">
            <v>FT</v>
          </cell>
          <cell r="D7883" t="str">
            <v>PVC CLOSE-FIT PIPE LINER, AS PER PLAN</v>
          </cell>
          <cell r="F7883" t="str">
            <v>SPECIFY SIZE ( ___" DIAMETER)</v>
          </cell>
          <cell r="G7883">
            <v>1</v>
          </cell>
        </row>
        <row r="7884">
          <cell r="A7884" t="str">
            <v>900E00100</v>
          </cell>
          <cell r="C7884" t="str">
            <v>EACH</v>
          </cell>
          <cell r="D7884" t="str">
            <v>RAILROAD FLAGGING SERVICES</v>
          </cell>
          <cell r="F7884" t="str">
            <v>SEE PROPOSAL NOTE 151</v>
          </cell>
          <cell r="G7884">
            <v>0</v>
          </cell>
        </row>
        <row r="7885">
          <cell r="A7885" t="str">
            <v>900E01000</v>
          </cell>
          <cell r="B7885" t="str">
            <v>Y</v>
          </cell>
          <cell r="C7885" t="str">
            <v>MILE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900E10000</v>
          </cell>
          <cell r="B7886" t="str">
            <v>Y</v>
          </cell>
          <cell r="C7886" t="str">
            <v>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900E11000</v>
          </cell>
          <cell r="B7887" t="str">
            <v>Y</v>
          </cell>
          <cell r="C7887" t="str">
            <v>EACH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900E12000</v>
          </cell>
          <cell r="B7888" t="str">
            <v>Y</v>
          </cell>
          <cell r="C7888" t="str">
            <v>TKFT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900E13000</v>
          </cell>
          <cell r="B7889" t="str">
            <v>Y</v>
          </cell>
          <cell r="C7889" t="str">
            <v>PAIR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900E14000</v>
          </cell>
          <cell r="B7890" t="str">
            <v>Y</v>
          </cell>
          <cell r="C7890" t="str">
            <v>JT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900E15000</v>
          </cell>
          <cell r="B7891" t="str">
            <v>Y</v>
          </cell>
          <cell r="C7891" t="str">
            <v>SET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900E16000</v>
          </cell>
          <cell r="B7892" t="str">
            <v>Y</v>
          </cell>
          <cell r="C7892" t="str">
            <v>TON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900E17000</v>
          </cell>
          <cell r="B7893" t="str">
            <v>Y</v>
          </cell>
          <cell r="C7893" t="str">
            <v>LS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900E19000</v>
          </cell>
          <cell r="B7894" t="str">
            <v>Y</v>
          </cell>
          <cell r="C7894" t="str">
            <v>CY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900E20000</v>
          </cell>
          <cell r="B7895" t="str">
            <v>Y</v>
          </cell>
          <cell r="C7895" t="str">
            <v>SY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900E21000</v>
          </cell>
          <cell r="B7896" t="str">
            <v>Y</v>
          </cell>
          <cell r="C7896" t="str">
            <v>BNDL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900E22000</v>
          </cell>
          <cell r="B7897" t="str">
            <v>Y</v>
          </cell>
          <cell r="C7897" t="str">
            <v>LB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950E50000</v>
          </cell>
          <cell r="B7898" t="str">
            <v>Y</v>
          </cell>
          <cell r="C7898" t="str">
            <v>LS</v>
          </cell>
          <cell r="D7898" t="str">
            <v>SPECIAL - FACILITIES</v>
          </cell>
          <cell r="F7898" t="str">
            <v>ADD SUPPLEMENTAL DESCRIPTION</v>
          </cell>
          <cell r="G7898">
            <v>1</v>
          </cell>
        </row>
        <row r="7899">
          <cell r="A7899" t="str">
            <v>950E51000</v>
          </cell>
          <cell r="B7899" t="str">
            <v>Y</v>
          </cell>
          <cell r="C7899" t="str">
            <v>EACH</v>
          </cell>
          <cell r="D7899" t="str">
            <v>SPECIAL - FACILITIES</v>
          </cell>
          <cell r="F7899" t="str">
            <v>ADD SUPPLEMENTAL DESCRIPTION</v>
          </cell>
          <cell r="G7899">
            <v>1</v>
          </cell>
        </row>
        <row r="7900">
          <cell r="A7900" t="str">
            <v>990E10000</v>
          </cell>
          <cell r="C7900" t="str">
            <v>LS</v>
          </cell>
          <cell r="D7900" t="str">
            <v>ESTIMATED COST OF REPAIRS TO DETOUR</v>
          </cell>
          <cell r="F7900" t="str">
            <v>USE ONLY WITH CHANGE ORDERS</v>
          </cell>
          <cell r="G7900">
            <v>0</v>
          </cell>
        </row>
        <row r="7901">
          <cell r="A7901" t="str">
            <v>990E10010</v>
          </cell>
          <cell r="C7901" t="str">
            <v>LS</v>
          </cell>
          <cell r="D7901" t="str">
            <v>ESTIMATED COST OF RIGHT OF WAY</v>
          </cell>
          <cell r="F7901" t="str">
            <v>USE ONLY WITH CHANGE ORDERS</v>
          </cell>
          <cell r="G7901">
            <v>0</v>
          </cell>
        </row>
        <row r="7902">
          <cell r="A7902" t="str">
            <v>990E10020</v>
          </cell>
          <cell r="C7902" t="str">
            <v>LS</v>
          </cell>
          <cell r="D7902" t="str">
            <v>ESTIMATED COST OF ENGINEERING, SUPERINTENDENCE AND CONTINGENCIES</v>
          </cell>
          <cell r="F7902" t="str">
            <v>USE ONLY WITH CHANGE ORDERS</v>
          </cell>
          <cell r="G7902">
            <v>0</v>
          </cell>
        </row>
        <row r="7903">
          <cell r="A7903" t="str">
            <v>990E10030</v>
          </cell>
          <cell r="C7903" t="str">
            <v>LS</v>
          </cell>
          <cell r="D7903" t="str">
            <v>ESTIMATED COST OF PRELIMINARY ENGINEERING</v>
          </cell>
          <cell r="F7903" t="str">
            <v>USE ONLY WITH CHANGE ORDERS</v>
          </cell>
          <cell r="G7903">
            <v>0</v>
          </cell>
        </row>
        <row r="7904">
          <cell r="A7904" t="str">
            <v>990E10040</v>
          </cell>
          <cell r="C7904" t="str">
            <v>LS</v>
          </cell>
          <cell r="D7904" t="str">
            <v>ESTIMATED COST OF FORCE ACCOUNT WORK</v>
          </cell>
          <cell r="F7904" t="str">
            <v>USE ONLY WITH CHANGE ORDERS</v>
          </cell>
          <cell r="G7904">
            <v>0</v>
          </cell>
        </row>
        <row r="7905">
          <cell r="A7905" t="str">
            <v>990E10500</v>
          </cell>
          <cell r="C7905" t="str">
            <v>LS</v>
          </cell>
          <cell r="D7905" t="str">
            <v>ESTIMATED COST OF INCENTIVE/DISINCENTIVE PAYMENT</v>
          </cell>
          <cell r="F7905" t="str">
            <v>USE ONLY WITH CHANGE ORDERS</v>
          </cell>
          <cell r="G7905">
            <v>0</v>
          </cell>
        </row>
        <row r="7906">
          <cell r="A7906" t="str">
            <v>990E20000</v>
          </cell>
          <cell r="C7906" t="str">
            <v>LS</v>
          </cell>
          <cell r="D7906" t="str">
            <v>FORCE ACCOUNT</v>
          </cell>
          <cell r="F7906" t="str">
            <v>USE ONLY WITH CHANGE ORDERS</v>
          </cell>
          <cell r="G7906">
            <v>0</v>
          </cell>
        </row>
        <row r="7907">
          <cell r="A7907" t="str">
            <v>990E20010</v>
          </cell>
          <cell r="C7907" t="str">
            <v>LS</v>
          </cell>
          <cell r="D7907" t="str">
            <v>DIFFERENCE BETWEEN ESTIMATED AND ACTUAL COST OF FORCE ACCOUNT</v>
          </cell>
          <cell r="F7907" t="str">
            <v>USE ONLY WITH CHANGE ORDERS</v>
          </cell>
          <cell r="G7907">
            <v>0</v>
          </cell>
        </row>
        <row r="7908">
          <cell r="A7908" t="str">
            <v>990E21000</v>
          </cell>
          <cell r="C7908" t="str">
            <v>DLR</v>
          </cell>
          <cell r="D7908" t="str">
            <v>INTEREST PAYMENTS</v>
          </cell>
          <cell r="F7908" t="str">
            <v>USE ONLY WITH CHANGE ORDERS</v>
          </cell>
          <cell r="G7908">
            <v>0</v>
          </cell>
        </row>
        <row r="7909">
          <cell r="A7909" t="str">
            <v>990E24000</v>
          </cell>
          <cell r="C7909" t="str">
            <v>LS</v>
          </cell>
          <cell r="D7909" t="str">
            <v>BITUMINOUS PRICE ADJUSTMENT</v>
          </cell>
          <cell r="F7909" t="str">
            <v>USE ONLY WITH CHANGE ORDERS</v>
          </cell>
          <cell r="G7909">
            <v>0</v>
          </cell>
        </row>
        <row r="7910">
          <cell r="A7910" t="str">
            <v>990E24100</v>
          </cell>
          <cell r="C7910" t="str">
            <v>LS</v>
          </cell>
          <cell r="D7910" t="str">
            <v>446 ADJUSTMENT</v>
          </cell>
          <cell r="F7910" t="str">
            <v>USE ONLY WITH CHANGE ORDERS</v>
          </cell>
          <cell r="G7910">
            <v>0</v>
          </cell>
        </row>
        <row r="7911">
          <cell r="A7911" t="str">
            <v>990E24130</v>
          </cell>
          <cell r="C7911" t="str">
            <v>LS</v>
          </cell>
          <cell r="D7911" t="str">
            <v>447 MAT DENSITY ADJUSTMENT</v>
          </cell>
          <cell r="F7911" t="str">
            <v>USE ONLY WITH CHANGE ORDERS</v>
          </cell>
          <cell r="G7911">
            <v>0</v>
          </cell>
        </row>
        <row r="7912">
          <cell r="A7912" t="str">
            <v>990E24170</v>
          </cell>
          <cell r="C7912" t="str">
            <v>LS</v>
          </cell>
          <cell r="D7912" t="str">
            <v>447 JOINT DENSITY ADJUSTMENT</v>
          </cell>
          <cell r="F7912" t="str">
            <v>USE ONLY WITH CHANGE ORDERS</v>
          </cell>
          <cell r="G7912">
            <v>0</v>
          </cell>
        </row>
        <row r="7913">
          <cell r="A7913" t="str">
            <v>990E24200</v>
          </cell>
          <cell r="C7913" t="str">
            <v>LS</v>
          </cell>
          <cell r="D7913" t="str">
            <v>448 ADJUSTMENT</v>
          </cell>
          <cell r="F7913" t="str">
            <v>USE ONLY WITH CHANGE ORDERS</v>
          </cell>
          <cell r="G7913">
            <v>0</v>
          </cell>
        </row>
        <row r="7914">
          <cell r="A7914" t="str">
            <v>990E24300</v>
          </cell>
          <cell r="C7914" t="str">
            <v>LS</v>
          </cell>
          <cell r="D7914" t="str">
            <v>PAVEMENT SMOOTHNESS ADJUSTMENT (PN 420)</v>
          </cell>
          <cell r="F7914" t="str">
            <v>USE ONLY WITH CHANGE ORDERS</v>
          </cell>
          <cell r="G7914">
            <v>0</v>
          </cell>
        </row>
        <row r="7915">
          <cell r="A7915" t="str">
            <v>990E24350</v>
          </cell>
          <cell r="C7915" t="str">
            <v>LS</v>
          </cell>
          <cell r="D7915" t="str">
            <v>BRIDGE SMOOTHNESS ADJUSTMENT (PN 555)</v>
          </cell>
          <cell r="F7915" t="str">
            <v>USE ONLY WITH CHANGE ORDERS</v>
          </cell>
          <cell r="G7915">
            <v>0</v>
          </cell>
        </row>
        <row r="7916">
          <cell r="A7916" t="str">
            <v>990E24400</v>
          </cell>
          <cell r="C7916" t="str">
            <v>LS</v>
          </cell>
          <cell r="D7916" t="str">
            <v>STEEL PRICE ADJUSTMENT</v>
          </cell>
          <cell r="F7916" t="str">
            <v>USE ONLY WITH CHANGE ORDERS</v>
          </cell>
          <cell r="G7916">
            <v>0</v>
          </cell>
        </row>
        <row r="7917">
          <cell r="A7917" t="str">
            <v>990E24500</v>
          </cell>
          <cell r="C7917" t="str">
            <v>LS</v>
          </cell>
          <cell r="D7917" t="str">
            <v>QC / QA</v>
          </cell>
          <cell r="F7917" t="str">
            <v>USE ONLY WITH CHANGE ORDERS</v>
          </cell>
          <cell r="G7917">
            <v>0</v>
          </cell>
        </row>
        <row r="7918">
          <cell r="A7918" t="str">
            <v>990E24600</v>
          </cell>
          <cell r="C7918" t="str">
            <v>LS</v>
          </cell>
          <cell r="D7918" t="str">
            <v>LANDSCAPING ADJUSTMENT</v>
          </cell>
          <cell r="F7918" t="str">
            <v>USE ONLY WITH CHANGE ORDERS</v>
          </cell>
          <cell r="G7918">
            <v>0</v>
          </cell>
        </row>
        <row r="7919">
          <cell r="A7919" t="str">
            <v>990E24700</v>
          </cell>
          <cell r="C7919" t="str">
            <v>LS</v>
          </cell>
          <cell r="D7919" t="str">
            <v>104.02 ADJUSTMENT</v>
          </cell>
          <cell r="F7919" t="str">
            <v>USE ONLY WITH CHANGE ORDERS</v>
          </cell>
          <cell r="G7919">
            <v>0</v>
          </cell>
        </row>
        <row r="7920">
          <cell r="A7920" t="str">
            <v>990E24800</v>
          </cell>
          <cell r="C7920" t="str">
            <v>LS</v>
          </cell>
          <cell r="D7920" t="str">
            <v>NON-SPEC MATERIAL DEDUCTION</v>
          </cell>
          <cell r="F7920" t="str">
            <v>USE ONLY WITH CHANGE ORDERS</v>
          </cell>
          <cell r="G7920">
            <v>0</v>
          </cell>
        </row>
        <row r="7921">
          <cell r="A7921" t="str">
            <v>990E24900</v>
          </cell>
          <cell r="C7921" t="str">
            <v>LS</v>
          </cell>
          <cell r="D7921" t="str">
            <v>109.05 - BUY BACK MATERIAL</v>
          </cell>
          <cell r="F7921" t="str">
            <v>USE ONLY WITH CHANGE ORDERS</v>
          </cell>
          <cell r="G7921">
            <v>0</v>
          </cell>
        </row>
        <row r="7922">
          <cell r="A7922" t="str">
            <v>990E25000</v>
          </cell>
          <cell r="C7922" t="str">
            <v>LS</v>
          </cell>
          <cell r="D7922" t="str">
            <v>FUEL PRICE ADJUSTMENT</v>
          </cell>
          <cell r="F7922" t="str">
            <v>USE ONLY WITH CHANGE ORDERS</v>
          </cell>
          <cell r="G7922">
            <v>0</v>
          </cell>
        </row>
        <row r="7923">
          <cell r="A7923" t="str">
            <v>990E25010</v>
          </cell>
          <cell r="C7923" t="str">
            <v>LS</v>
          </cell>
          <cell r="D7923" t="str">
            <v>PORTLAND CEMENT PRICE ADJUSTMENT FOR MULTI-YEAR PROJECTS</v>
          </cell>
          <cell r="G7923">
            <v>0</v>
          </cell>
        </row>
        <row r="7924">
          <cell r="A7924" t="str">
            <v>990E25100</v>
          </cell>
          <cell r="C7924" t="str">
            <v>LS</v>
          </cell>
          <cell r="D7924" t="str">
            <v>UTILITY CONFLICT/DELAYS</v>
          </cell>
          <cell r="F7924" t="str">
            <v>USE ONLY WITH CHANGE ORDERS</v>
          </cell>
          <cell r="G7924">
            <v>0</v>
          </cell>
        </row>
        <row r="7925">
          <cell r="A7925" t="str">
            <v>990E25200</v>
          </cell>
          <cell r="C7925" t="str">
            <v>LS</v>
          </cell>
          <cell r="D7925" t="str">
            <v>ABANDONED UTILITY CONFLICT/DELAYS</v>
          </cell>
          <cell r="F7925" t="str">
            <v>USE ONLY WITH CHANGE ORDERS</v>
          </cell>
          <cell r="G7925">
            <v>0</v>
          </cell>
        </row>
        <row r="7926">
          <cell r="A7926" t="str">
            <v>990E25300</v>
          </cell>
          <cell r="C7926" t="str">
            <v>LS</v>
          </cell>
          <cell r="D7926" t="str">
            <v>105.03 NON-CONFORMANCE ADJUSTMENT</v>
          </cell>
          <cell r="F7926" t="str">
            <v>USE ONLY WITH CHANGE ORDERS</v>
          </cell>
          <cell r="G7926">
            <v>0</v>
          </cell>
        </row>
        <row r="7927">
          <cell r="A7927" t="str">
            <v>990E25310</v>
          </cell>
          <cell r="C7927" t="str">
            <v>LS</v>
          </cell>
          <cell r="D7927" t="str">
            <v>109.05.C.7 FINALIZATION BOND</v>
          </cell>
          <cell r="F7927" t="str">
            <v>USE ONLY WITH CHANGE ORDERS</v>
          </cell>
          <cell r="G7927">
            <v>0</v>
          </cell>
        </row>
        <row r="7928">
          <cell r="A7928" t="str">
            <v>990E25400</v>
          </cell>
          <cell r="C7928" t="str">
            <v>LS</v>
          </cell>
          <cell r="D7928" t="str">
            <v>LUMP SUM ADJUSTMENT - GENERAL / OTHER ITEMS</v>
          </cell>
          <cell r="F7928" t="str">
            <v>USE ONLY WITH CHANGE ORDERS</v>
          </cell>
          <cell r="G7928">
            <v>0</v>
          </cell>
        </row>
        <row r="7929">
          <cell r="A7929" t="str">
            <v>990E25500</v>
          </cell>
          <cell r="C7929" t="str">
            <v>LS</v>
          </cell>
          <cell r="D7929" t="str">
            <v>FAILURE TO MEET DBE COMMITMENTS</v>
          </cell>
          <cell r="F7929" t="str">
            <v>USE ONLY WITH CHANGE ORDERS</v>
          </cell>
          <cell r="G7929">
            <v>0</v>
          </cell>
        </row>
        <row r="7930">
          <cell r="A7930" t="str">
            <v>990E30000</v>
          </cell>
          <cell r="C7930" t="str">
            <v>LS</v>
          </cell>
          <cell r="D7930" t="str">
            <v>AGREED LUMP SUM</v>
          </cell>
          <cell r="F7930" t="str">
            <v>USE ONLY WITH CHANGE ORDERS</v>
          </cell>
          <cell r="G7930">
            <v>0</v>
          </cell>
        </row>
        <row r="7931">
          <cell r="A7931" t="str">
            <v>990E40000</v>
          </cell>
          <cell r="C7931" t="str">
            <v>EACH</v>
          </cell>
          <cell r="D7931" t="str">
            <v>AGREED UNIT PRICE</v>
          </cell>
          <cell r="F7931" t="str">
            <v>USE ONLY WITH CHANGE ORDERS</v>
          </cell>
          <cell r="G7931">
            <v>0</v>
          </cell>
        </row>
        <row r="7932">
          <cell r="A7932" t="str">
            <v>990E40010</v>
          </cell>
          <cell r="C7932" t="str">
            <v>FT</v>
          </cell>
          <cell r="D7932" t="str">
            <v>AGREED UNIT PRICE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990E40020</v>
          </cell>
          <cell r="C7933" t="str">
            <v>SF</v>
          </cell>
          <cell r="D7933" t="str">
            <v>AGREED UNIT PRICE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990E40030</v>
          </cell>
          <cell r="C7934" t="str">
            <v>SY</v>
          </cell>
          <cell r="D7934" t="str">
            <v>AGREED UNIT PRICE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990E40050</v>
          </cell>
          <cell r="C7935" t="str">
            <v>MILE</v>
          </cell>
          <cell r="D7935" t="str">
            <v>AGREED UNIT PRICE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990E40060</v>
          </cell>
          <cell r="C7936" t="str">
            <v>CY</v>
          </cell>
          <cell r="D7936" t="str">
            <v>AGREED UNIT PRICE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990E40070</v>
          </cell>
          <cell r="C7937" t="str">
            <v>LB</v>
          </cell>
          <cell r="D7937" t="str">
            <v>AGREED UNIT PRICE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990E40080</v>
          </cell>
          <cell r="C7938" t="str">
            <v>MNTH</v>
          </cell>
          <cell r="D7938" t="str">
            <v>AGREED UNIT PRICE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990E40090</v>
          </cell>
          <cell r="C7939" t="str">
            <v>TON</v>
          </cell>
          <cell r="D7939" t="str">
            <v>AGREED UNIT PRICE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990E40100</v>
          </cell>
          <cell r="C7940" t="str">
            <v>TKFT</v>
          </cell>
          <cell r="D7940" t="str">
            <v>AGREED UNIT PRICE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990E50000</v>
          </cell>
          <cell r="C7941" t="str">
            <v>HOUR</v>
          </cell>
          <cell r="D7941" t="str">
            <v>AGREED UNIT PRICE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990E50100</v>
          </cell>
          <cell r="C7942" t="str">
            <v>DAY</v>
          </cell>
          <cell r="D7942" t="str">
            <v>AGREED UNIT PRICE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990E50110</v>
          </cell>
          <cell r="C7943" t="str">
            <v>GAL</v>
          </cell>
          <cell r="D7943" t="str">
            <v>AGREED UNIT PRICE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990E50120</v>
          </cell>
          <cell r="C7944" t="str">
            <v>STA</v>
          </cell>
          <cell r="D7944" t="str">
            <v>AGREED UNIT PRICE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990E50130</v>
          </cell>
          <cell r="C7945" t="str">
            <v>MSF</v>
          </cell>
          <cell r="D7945" t="str">
            <v>AGREED UNIT PRICE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990E50140</v>
          </cell>
          <cell r="C7946" t="str">
            <v>MGAL</v>
          </cell>
          <cell r="D7946" t="str">
            <v>AGREED UNIT PRICE</v>
          </cell>
          <cell r="F7946" t="str">
            <v>USE ONLY WITH CHANGE ORDERS</v>
          </cell>
          <cell r="G794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Normal="100" workbookViewId="0">
      <selection activeCell="A57" sqref="A57:XFD57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60">
        <f>AF9</f>
        <v>1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>
        <v>11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40</v>
      </c>
      <c r="N10" s="45"/>
      <c r="O10" s="45" t="s">
        <v>41</v>
      </c>
      <c r="P10" s="45" t="s">
        <v>41</v>
      </c>
      <c r="Q10" s="45" t="s">
        <v>72</v>
      </c>
      <c r="R10" s="45"/>
      <c r="S10" s="45" t="s">
        <v>63</v>
      </c>
      <c r="T10" s="45" t="s">
        <v>64</v>
      </c>
      <c r="U10" s="45" t="s">
        <v>79</v>
      </c>
      <c r="V10" s="45" t="s">
        <v>65</v>
      </c>
      <c r="W10" s="45" t="s">
        <v>42</v>
      </c>
      <c r="X10" s="45" t="s">
        <v>42</v>
      </c>
      <c r="Y10" s="45" t="s">
        <v>43</v>
      </c>
      <c r="Z10" s="45" t="s">
        <v>43</v>
      </c>
      <c r="AA10" s="45" t="s">
        <v>80</v>
      </c>
      <c r="AB10" s="45" t="s">
        <v>81</v>
      </c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 t="s">
        <v>61</v>
      </c>
      <c r="P11" s="15" t="s">
        <v>78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 t="s">
        <v>62</v>
      </c>
      <c r="P13" s="17" t="s">
        <v>77</v>
      </c>
      <c r="Q13" s="51">
        <v>8.5000000000000006E-2</v>
      </c>
      <c r="R13" s="51"/>
      <c r="S13" s="17">
        <v>1.5</v>
      </c>
      <c r="T13" s="17">
        <v>1.75</v>
      </c>
      <c r="U13" s="17">
        <v>1</v>
      </c>
      <c r="V13" s="17">
        <v>2</v>
      </c>
      <c r="W13" s="17">
        <v>3.25</v>
      </c>
      <c r="X13" s="17">
        <v>3</v>
      </c>
      <c r="Y13" s="17">
        <v>4</v>
      </c>
      <c r="Z13" s="17">
        <v>6</v>
      </c>
      <c r="AA13" s="17"/>
      <c r="AB13" s="17"/>
      <c r="AC13" s="17"/>
      <c r="AD13" s="17"/>
    </row>
    <row r="14" spans="1:38" ht="12.75" customHeight="1" x14ac:dyDescent="0.2">
      <c r="B14" s="86" t="s">
        <v>18</v>
      </c>
      <c r="D14" s="72" t="s">
        <v>2</v>
      </c>
      <c r="E14" s="73"/>
      <c r="F14" s="74"/>
      <c r="G14" s="61" t="s">
        <v>9</v>
      </c>
      <c r="H14" s="63" t="s">
        <v>0</v>
      </c>
      <c r="I14" s="63" t="s">
        <v>10</v>
      </c>
      <c r="J14" s="63" t="s">
        <v>30</v>
      </c>
      <c r="K14" s="63" t="s">
        <v>29</v>
      </c>
      <c r="L14" s="63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209</v>
      </c>
      <c r="N14" s="18" t="str">
        <f>IF(OR(TRIM(N10)=0,TRIM(N10)=""),"",IF(IFERROR(TRIM(INDEX(QryItemNamed,MATCH(TRIM(N10),ITEM,0),2)),"")="Y","SPECIAL",LEFT(IFERROR(TRIM(INDEX(ITEM,MATCH(TRIM(N10),ITEM,0))),""),3)))</f>
        <v/>
      </c>
      <c r="O14" s="18" t="str">
        <f>IF(OR(TRIM(O10)=0,TRIM(O10)=""),"",IF(IFERROR(TRIM(INDEX(QryItemNamed,MATCH(TRIM(O10),ITEM,0),2)),"")="Y","SPECIAL",LEFT(IFERROR(TRIM(INDEX(ITEM,MATCH(TRIM(O10),ITEM,0))),""),3)))</f>
        <v>254</v>
      </c>
      <c r="P14" s="18" t="str">
        <f t="shared" si="0"/>
        <v>254</v>
      </c>
      <c r="Q14" s="18" t="str">
        <f t="shared" si="0"/>
        <v>407</v>
      </c>
      <c r="R14" s="18" t="str">
        <f t="shared" si="0"/>
        <v/>
      </c>
      <c r="S14" s="18" t="str">
        <f t="shared" si="0"/>
        <v>442</v>
      </c>
      <c r="T14" s="18" t="str">
        <f t="shared" si="0"/>
        <v>442</v>
      </c>
      <c r="U14" s="18" t="str">
        <f t="shared" si="0"/>
        <v>424</v>
      </c>
      <c r="V14" s="18" t="str">
        <f t="shared" si="0"/>
        <v>441</v>
      </c>
      <c r="W14" s="18" t="str">
        <f t="shared" si="0"/>
        <v>617</v>
      </c>
      <c r="X14" s="18" t="str">
        <f t="shared" si="0"/>
        <v>617</v>
      </c>
      <c r="Y14" s="18" t="str">
        <f>IF(OR(TRIM(Y10)=0,TRIM(Y10)=""),"",IF(IFERROR(TRIM(INDEX(QryItemNamed,MATCH(TRIM(Y10),ITEM,0),2)),"")="Y","SPECIAL",LEFT(IFERROR(TRIM(INDEX(ITEM,MATCH(TRIM(Y10),ITEM,0))),""),3)))</f>
        <v>875</v>
      </c>
      <c r="Z14" s="18" t="str">
        <f>IF(OR(TRIM(Z10)=0,TRIM(Z10)=""),"",IF(IFERROR(TRIM(INDEX(QryItemNamed,MATCH(TRIM(Z10),ITEM,0),2)),"")="Y","SPECIAL",LEFT(IFERROR(TRIM(INDEX(ITEM,MATCH(TRIM(Z10),ITEM,0))),""),3)))</f>
        <v>875</v>
      </c>
      <c r="AA14" s="18" t="str">
        <f t="shared" si="0"/>
        <v>621</v>
      </c>
      <c r="AB14" s="18" t="str">
        <f t="shared" si="0"/>
        <v>621</v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87"/>
      <c r="D15" s="75"/>
      <c r="E15" s="76"/>
      <c r="F15" s="77"/>
      <c r="G15" s="62"/>
      <c r="H15" s="64"/>
      <c r="I15" s="64"/>
      <c r="J15" s="64"/>
      <c r="K15" s="64"/>
      <c r="L15" s="64"/>
      <c r="M15" s="57" t="str">
        <f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LINEAR GRADING</v>
      </c>
      <c r="N15" s="57" t="str">
        <f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/>
      </c>
      <c r="O15" s="57" t="str">
        <f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PAVEMENT PLANING, ASPHALT CONCRETE, 3.25"</v>
      </c>
      <c r="P15" s="57" t="str">
        <f t="shared" ref="P15:AD15" si="1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PAVEMENT PLANING, ASPHALT CONCRETE, 3"</v>
      </c>
      <c r="Q15" s="57" t="str">
        <f t="shared" si="1"/>
        <v>TACK COAT</v>
      </c>
      <c r="R15" s="57" t="str">
        <f t="shared" si="1"/>
        <v/>
      </c>
      <c r="S15" s="57" t="str">
        <f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ASPHALT CONCRETE SURFACE COURSE, 9.5 MM, TYPE A (446)</v>
      </c>
      <c r="T15" s="57" t="str">
        <f t="shared" si="1"/>
        <v>ASPHALT CONCRETE INTERMEDIATE COURSE, 12.5 MM, TYPE A (446)</v>
      </c>
      <c r="U15" s="57" t="str">
        <f t="shared" si="1"/>
        <v>FINE GRADED POLYMER ASPHALT CONCRETE, TYPE B, (448), AS PER PLAN</v>
      </c>
      <c r="V15" s="57" t="str">
        <f t="shared" si="1"/>
        <v>ASPHALT CONCRETE INTERMEDIATE COURSE, TYPE 2, (446)</v>
      </c>
      <c r="W15" s="57" t="str">
        <f t="shared" si="1"/>
        <v>COMPACTED AGGREGATE</v>
      </c>
      <c r="X15" s="57" t="str">
        <f t="shared" si="1"/>
        <v>COMPACTED AGGREGATE</v>
      </c>
      <c r="Y15" s="57" t="str">
        <f>IF(OR(TRIM(Y10)=0,TRIM(Y10)=""),IF(Y11="","",Y11),IF(IFERROR(TRIM(INDEX(QryItemNamed,MATCH(TRIM(Y10),ITEM,0),2)),"")="Y",TRIM(RIGHT(IFERROR(TRIM(INDEX(QryItemNamed,MATCH(TRIM(Y10),ITEM,0),4)),"123456789012"),LEN(IFERROR(TRIM(INDEX(QryItemNamed,MATCH(TRIM(Y10),ITEM,0),4)),"123456789012"))-9))&amp;Y11,IFERROR(TRIM(INDEX(QryItemNamed,MATCH(TRIM(Y10),ITEM,0),4))&amp;Y11,"ITEM CODE DOES NOT EXIST IN ITEM MASTER")))</f>
        <v>LONGITUDINAL JOINT ADHESIVE</v>
      </c>
      <c r="Z15" s="57" t="str">
        <f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>LONGITUDINAL JOINT ADHESIVE</v>
      </c>
      <c r="AA15" s="57" t="str">
        <f t="shared" si="1"/>
        <v>RAISED PAVEMENT MARKER REMOVED</v>
      </c>
      <c r="AB15" s="57" t="str">
        <f t="shared" si="1"/>
        <v>RPM</v>
      </c>
      <c r="AC15" s="57" t="str">
        <f t="shared" si="1"/>
        <v/>
      </c>
      <c r="AD15" s="57" t="str">
        <f t="shared" si="1"/>
        <v/>
      </c>
    </row>
    <row r="16" spans="1:38" ht="12.75" customHeight="1" x14ac:dyDescent="0.2">
      <c r="B16" s="87"/>
      <c r="D16" s="75"/>
      <c r="E16" s="76"/>
      <c r="F16" s="77"/>
      <c r="G16" s="62"/>
      <c r="H16" s="64"/>
      <c r="I16" s="64"/>
      <c r="J16" s="64"/>
      <c r="K16" s="64"/>
      <c r="L16" s="64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</row>
    <row r="17" spans="2:30" ht="12.75" customHeight="1" x14ac:dyDescent="0.2">
      <c r="B17" s="87"/>
      <c r="D17" s="75"/>
      <c r="E17" s="76"/>
      <c r="F17" s="77"/>
      <c r="G17" s="62"/>
      <c r="H17" s="64"/>
      <c r="I17" s="64"/>
      <c r="J17" s="64"/>
      <c r="K17" s="64"/>
      <c r="L17" s="64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</row>
    <row r="18" spans="2:30" ht="12.75" customHeight="1" x14ac:dyDescent="0.2">
      <c r="B18" s="87"/>
      <c r="D18" s="75"/>
      <c r="E18" s="76"/>
      <c r="F18" s="77"/>
      <c r="G18" s="62"/>
      <c r="H18" s="64"/>
      <c r="I18" s="64"/>
      <c r="J18" s="64"/>
      <c r="K18" s="64"/>
      <c r="L18" s="64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</row>
    <row r="19" spans="2:30" ht="12.75" customHeight="1" x14ac:dyDescent="0.2">
      <c r="B19" s="87"/>
      <c r="D19" s="75"/>
      <c r="E19" s="76"/>
      <c r="F19" s="77"/>
      <c r="G19" s="62"/>
      <c r="H19" s="64"/>
      <c r="I19" s="64"/>
      <c r="J19" s="64"/>
      <c r="K19" s="64"/>
      <c r="L19" s="64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</row>
    <row r="20" spans="2:30" ht="12.75" customHeight="1" x14ac:dyDescent="0.2">
      <c r="B20" s="87"/>
      <c r="D20" s="75"/>
      <c r="E20" s="76"/>
      <c r="F20" s="77"/>
      <c r="G20" s="62"/>
      <c r="H20" s="64"/>
      <c r="I20" s="64"/>
      <c r="J20" s="64"/>
      <c r="K20" s="64"/>
      <c r="L20" s="64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</row>
    <row r="21" spans="2:30" ht="12.75" customHeight="1" x14ac:dyDescent="0.2">
      <c r="B21" s="87"/>
      <c r="D21" s="75"/>
      <c r="E21" s="76"/>
      <c r="F21" s="77"/>
      <c r="G21" s="62"/>
      <c r="H21" s="64"/>
      <c r="I21" s="64"/>
      <c r="J21" s="64"/>
      <c r="K21" s="64"/>
      <c r="L21" s="64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</row>
    <row r="22" spans="2:30" ht="12.75" customHeight="1" x14ac:dyDescent="0.2">
      <c r="B22" s="87"/>
      <c r="D22" s="75"/>
      <c r="E22" s="76"/>
      <c r="F22" s="77"/>
      <c r="G22" s="62"/>
      <c r="H22" s="64"/>
      <c r="I22" s="64"/>
      <c r="J22" s="64"/>
      <c r="K22" s="64"/>
      <c r="L22" s="64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</row>
    <row r="23" spans="2:30" ht="12.75" customHeight="1" x14ac:dyDescent="0.2">
      <c r="B23" s="87"/>
      <c r="D23" s="75"/>
      <c r="E23" s="76"/>
      <c r="F23" s="77"/>
      <c r="G23" s="62"/>
      <c r="H23" s="64"/>
      <c r="I23" s="64"/>
      <c r="J23" s="64"/>
      <c r="K23" s="64"/>
      <c r="L23" s="64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</row>
    <row r="24" spans="2:30" ht="12.75" customHeight="1" x14ac:dyDescent="0.2">
      <c r="B24" s="87"/>
      <c r="D24" s="75"/>
      <c r="E24" s="76"/>
      <c r="F24" s="77"/>
      <c r="G24" s="62"/>
      <c r="H24" s="64"/>
      <c r="I24" s="64"/>
      <c r="J24" s="64"/>
      <c r="K24" s="64"/>
      <c r="L24" s="64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</row>
    <row r="25" spans="2:30" ht="12.75" customHeight="1" x14ac:dyDescent="0.2">
      <c r="B25" s="87"/>
      <c r="D25" s="75"/>
      <c r="E25" s="76"/>
      <c r="F25" s="77"/>
      <c r="G25" s="62"/>
      <c r="H25" s="64"/>
      <c r="I25" s="64"/>
      <c r="J25" s="64"/>
      <c r="K25" s="64"/>
      <c r="L25" s="64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</row>
    <row r="26" spans="2:30" ht="12.75" customHeight="1" x14ac:dyDescent="0.2">
      <c r="B26" s="87"/>
      <c r="D26" s="75"/>
      <c r="E26" s="76"/>
      <c r="F26" s="77"/>
      <c r="G26" s="62"/>
      <c r="H26" s="64"/>
      <c r="I26" s="64"/>
      <c r="J26" s="64"/>
      <c r="K26" s="64"/>
      <c r="L26" s="64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</row>
    <row r="27" spans="2:30" ht="12.75" customHeight="1" thickBot="1" x14ac:dyDescent="0.25">
      <c r="B27" s="88"/>
      <c r="D27" s="65"/>
      <c r="E27" s="65"/>
      <c r="F27" s="65"/>
      <c r="G27" s="19"/>
      <c r="H27" s="20"/>
      <c r="I27" s="21" t="s">
        <v>6</v>
      </c>
      <c r="J27" s="21" t="s">
        <v>6</v>
      </c>
      <c r="K27" s="21" t="s">
        <v>28</v>
      </c>
      <c r="L27" s="21" t="s">
        <v>68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>MILE</v>
      </c>
      <c r="N27" s="21" t="str">
        <f>IF(OR(TRIM(N10)=0,TRIM(N10)=""),"",IF(IFERROR(TRIM(INDEX(QryItemNamed,MATCH(TRIM(N10),ITEM,0),3)),"")="LS","",IFERROR(TRIM(INDEX(QryItemNamed,MATCH(TRIM(N10),ITEM,0),3)),"")))</f>
        <v/>
      </c>
      <c r="O27" s="21" t="str">
        <f>IF(OR(TRIM(O10)=0,TRIM(O10)=""),"",IF(IFERROR(TRIM(INDEX(QryItemNamed,MATCH(TRIM(O10),ITEM,0),3)),"")="LS","",IFERROR(TRIM(INDEX(QryItemNamed,MATCH(TRIM(O10),ITEM,0),3)),"")))</f>
        <v>SY</v>
      </c>
      <c r="P27" s="21" t="str">
        <f t="shared" si="2"/>
        <v>SY</v>
      </c>
      <c r="Q27" s="21" t="str">
        <f t="shared" si="2"/>
        <v>GAL</v>
      </c>
      <c r="R27" s="21" t="str">
        <f t="shared" si="2"/>
        <v/>
      </c>
      <c r="S27" s="21" t="str">
        <f t="shared" si="2"/>
        <v>CY</v>
      </c>
      <c r="T27" s="21" t="str">
        <f t="shared" si="2"/>
        <v>CY</v>
      </c>
      <c r="U27" s="21" t="str">
        <f t="shared" si="2"/>
        <v>CY</v>
      </c>
      <c r="V27" s="21" t="str">
        <f t="shared" si="2"/>
        <v>CY</v>
      </c>
      <c r="W27" s="21" t="str">
        <f t="shared" si="2"/>
        <v>CY</v>
      </c>
      <c r="X27" s="21" t="str">
        <f t="shared" si="2"/>
        <v>CY</v>
      </c>
      <c r="Y27" s="21" t="str">
        <f>IF(OR(TRIM(Y10)=0,TRIM(Y10)=""),"",IF(IFERROR(TRIM(INDEX(QryItemNamed,MATCH(TRIM(Y10),ITEM,0),3)),"")="LS","",IFERROR(TRIM(INDEX(QryItemNamed,MATCH(TRIM(Y10),ITEM,0),3)),"")))</f>
        <v>LB</v>
      </c>
      <c r="Z27" s="21" t="str">
        <f>IF(OR(TRIM(Z10)=0,TRIM(Z10)=""),"",IF(IFERROR(TRIM(INDEX(QryItemNamed,MATCH(TRIM(Z10),ITEM,0),3)),"")="LS","",IFERROR(TRIM(INDEX(QryItemNamed,MATCH(TRIM(Z10),ITEM,0),3)),"")))</f>
        <v>LB</v>
      </c>
      <c r="AA27" s="21" t="str">
        <f t="shared" si="2"/>
        <v>EACH</v>
      </c>
      <c r="AB27" s="21" t="str">
        <f t="shared" si="2"/>
        <v>EACH</v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8"/>
      <c r="D28" s="92" t="s">
        <v>31</v>
      </c>
      <c r="E28" s="93"/>
      <c r="F28" s="94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>
        <v>1</v>
      </c>
      <c r="D29" s="22">
        <v>39688</v>
      </c>
      <c r="E29" s="23" t="s">
        <v>1</v>
      </c>
      <c r="F29" s="22">
        <v>47203</v>
      </c>
      <c r="G29" s="24" t="s">
        <v>32</v>
      </c>
      <c r="H29" s="23" t="s">
        <v>33</v>
      </c>
      <c r="I29" s="25">
        <f t="shared" ref="I29:I38" si="3">IF(D29&lt;&gt;"",F29-D29,"")</f>
        <v>7515</v>
      </c>
      <c r="J29" s="25">
        <v>25.11</v>
      </c>
      <c r="K29" s="27">
        <f>IF(D29&lt;&gt;"",I29*J29/9,"")</f>
        <v>20966.849999999999</v>
      </c>
      <c r="L29" s="25"/>
      <c r="M29" s="25">
        <f>IF(F29&gt;0,ROUND(((I29/5280)*2)-((505+K111)/5280),2)," ")</f>
        <v>2.74</v>
      </c>
      <c r="N29" s="25"/>
      <c r="O29" s="25">
        <f>IF(F29&gt;0,ROUND(K29+L29,2)," ")</f>
        <v>20966.849999999999</v>
      </c>
      <c r="P29" s="25"/>
      <c r="Q29" s="25">
        <f>(K29*0.085)+(K29*0.055)</f>
        <v>2935.3589999999999</v>
      </c>
      <c r="R29" s="25"/>
      <c r="S29" s="25">
        <f>IF(F29&gt;0,ROUND(((K29+L29)*$S$13)/36,2)," ")</f>
        <v>873.62</v>
      </c>
      <c r="T29" s="25">
        <f>IF(F29&gt;0,ROUND(((K29+L29)*$T$13)/36,2)," ")</f>
        <v>1019.22</v>
      </c>
      <c r="U29" s="25"/>
      <c r="V29" s="25"/>
      <c r="W29" s="25">
        <f>IF(F29&gt;0,ROUND((I29*2*($W$13/12)/27),2)*2," ")</f>
        <v>301.52</v>
      </c>
      <c r="X29" s="25"/>
      <c r="Y29" s="25">
        <f>IF(F29&gt;0,ROUND(I29/$Y$13,2)," ")</f>
        <v>1878.75</v>
      </c>
      <c r="Z29" s="25"/>
      <c r="AA29" s="52"/>
      <c r="AB29" s="25"/>
      <c r="AC29" s="26"/>
      <c r="AD29" s="27"/>
    </row>
    <row r="30" spans="2:30" ht="12.75" customHeight="1" x14ac:dyDescent="0.2">
      <c r="B30" s="49">
        <v>1</v>
      </c>
      <c r="D30" s="28">
        <v>47203</v>
      </c>
      <c r="E30" s="23" t="s">
        <v>1</v>
      </c>
      <c r="F30" s="28">
        <v>48896.24</v>
      </c>
      <c r="G30" s="30" t="s">
        <v>34</v>
      </c>
      <c r="H30" s="23" t="s">
        <v>33</v>
      </c>
      <c r="I30" s="27">
        <f t="shared" si="3"/>
        <v>1693.239999999998</v>
      </c>
      <c r="J30" s="27">
        <v>25</v>
      </c>
      <c r="K30" s="27">
        <f t="shared" ref="K30:K38" si="4">IF(D30&lt;&gt;"",I30*J30/9,"")</f>
        <v>4703.4444444444389</v>
      </c>
      <c r="L30" s="27"/>
      <c r="M30" s="25">
        <f>IF(F30&gt;0,ROUND(((I30/5280)*2)-(672/5280),2)," ")</f>
        <v>0.51</v>
      </c>
      <c r="N30" s="25"/>
      <c r="O30" s="25">
        <f t="shared" ref="O30:O38" si="5">IF(F30&gt;0,ROUND(K30+L30,2)," ")</f>
        <v>4703.4399999999996</v>
      </c>
      <c r="P30" s="25"/>
      <c r="Q30" s="25">
        <f>(K30*0.085)+(K30*0.055)</f>
        <v>658.48222222222148</v>
      </c>
      <c r="R30" s="25"/>
      <c r="S30" s="25">
        <f>IF(F30&gt;0,ROUND(((K30+L30)*$S$13)/36,2)," ")</f>
        <v>195.98</v>
      </c>
      <c r="T30" s="25">
        <f t="shared" ref="T30:T38" si="6">IF(F30&gt;0,ROUND(((K30+L30)*$T$13)/36,2)," ")</f>
        <v>228.64</v>
      </c>
      <c r="U30" s="25"/>
      <c r="V30" s="25"/>
      <c r="W30" s="25">
        <f>IF(F30&gt;0,ROUND((I30*2*($W$13/12)/27),2)*2," ")</f>
        <v>67.94</v>
      </c>
      <c r="X30" s="25"/>
      <c r="Y30" s="25">
        <f>IF(F30&gt;0,ROUND(I30/$Y$13,2)," ")</f>
        <v>423.31</v>
      </c>
      <c r="Z30" s="25"/>
      <c r="AA30" s="52"/>
      <c r="AB30" s="27"/>
      <c r="AC30" s="26"/>
      <c r="AD30" s="27"/>
    </row>
    <row r="31" spans="2:30" ht="12.75" customHeight="1" x14ac:dyDescent="0.2">
      <c r="B31" s="49">
        <v>1</v>
      </c>
      <c r="D31" s="28">
        <v>48896.24</v>
      </c>
      <c r="E31" s="23" t="s">
        <v>1</v>
      </c>
      <c r="F31" s="28">
        <v>48916.24</v>
      </c>
      <c r="G31" s="30"/>
      <c r="H31" s="23" t="s">
        <v>33</v>
      </c>
      <c r="I31" s="27">
        <f t="shared" si="3"/>
        <v>20</v>
      </c>
      <c r="J31" s="27">
        <v>44</v>
      </c>
      <c r="K31" s="27">
        <f t="shared" si="4"/>
        <v>97.777777777777771</v>
      </c>
      <c r="L31" s="27"/>
      <c r="M31" s="25"/>
      <c r="N31" s="25"/>
      <c r="O31" s="25"/>
      <c r="P31" s="52"/>
      <c r="Q31" s="25">
        <f>(K31*0.085)</f>
        <v>8.3111111111111118</v>
      </c>
      <c r="R31" s="25"/>
      <c r="S31" s="25">
        <f>IF(F31&gt;0,ROUND(((K31+L31)*$S$13)/36,2)," ")</f>
        <v>4.07</v>
      </c>
      <c r="T31" s="25"/>
      <c r="U31" s="25"/>
      <c r="V31" s="25"/>
      <c r="W31" s="25"/>
      <c r="X31" s="25"/>
      <c r="Y31" s="25">
        <f>IF(F31&gt;0,ROUND(I31/$Y$13,2)," ")</f>
        <v>5</v>
      </c>
      <c r="Z31" s="25"/>
      <c r="AA31" s="52"/>
      <c r="AB31" s="27"/>
      <c r="AC31" s="26"/>
      <c r="AD31" s="27"/>
    </row>
    <row r="32" spans="2:30" ht="12.75" customHeight="1" x14ac:dyDescent="0.2">
      <c r="B32" s="49">
        <v>1</v>
      </c>
      <c r="D32" s="28">
        <v>48916.24</v>
      </c>
      <c r="E32" s="23" t="s">
        <v>1</v>
      </c>
      <c r="F32" s="28">
        <v>52747</v>
      </c>
      <c r="G32" s="30" t="s">
        <v>34</v>
      </c>
      <c r="H32" s="23" t="s">
        <v>33</v>
      </c>
      <c r="I32" s="27">
        <f t="shared" si="3"/>
        <v>3830.760000000002</v>
      </c>
      <c r="J32" s="27">
        <v>25</v>
      </c>
      <c r="K32" s="27">
        <f t="shared" si="4"/>
        <v>10641.000000000007</v>
      </c>
      <c r="L32" s="27"/>
      <c r="M32" s="25">
        <f>IF(F32&gt;0,ROUND(((I32/5280)*2)-(0/5280),2)," ")</f>
        <v>1.45</v>
      </c>
      <c r="N32" s="25"/>
      <c r="O32" s="25">
        <f t="shared" si="5"/>
        <v>10641</v>
      </c>
      <c r="P32" s="25"/>
      <c r="Q32" s="25">
        <f>(K32*0.085)+(K32*0.055)</f>
        <v>1489.7400000000011</v>
      </c>
      <c r="R32" s="25"/>
      <c r="S32" s="25">
        <f>IF(F32&gt;0,ROUND(((K32+L32)*$S$13)/36,2)," ")</f>
        <v>443.38</v>
      </c>
      <c r="T32" s="25">
        <f t="shared" si="6"/>
        <v>517.27</v>
      </c>
      <c r="U32" s="25"/>
      <c r="V32" s="25"/>
      <c r="W32" s="25">
        <f t="shared" ref="W32:W38" si="7">IF(F32&gt;0,ROUND((I32*2*($W$13/12)/27),2)*2," ")</f>
        <v>153.69999999999999</v>
      </c>
      <c r="X32" s="25"/>
      <c r="Y32" s="25">
        <f t="shared" ref="Y32:Y38" si="8">IF(F32&gt;0,ROUND(I32/$Y$13,2)," ")</f>
        <v>957.69</v>
      </c>
      <c r="Z32" s="26"/>
      <c r="AA32" s="52"/>
      <c r="AB32" s="27"/>
      <c r="AC32" s="26"/>
      <c r="AD32" s="27"/>
    </row>
    <row r="33" spans="2:30" ht="12.75" customHeight="1" x14ac:dyDescent="0.2">
      <c r="B33" s="49">
        <v>1</v>
      </c>
      <c r="D33" s="28">
        <v>52747</v>
      </c>
      <c r="E33" s="23" t="s">
        <v>1</v>
      </c>
      <c r="F33" s="28">
        <v>58766</v>
      </c>
      <c r="G33" s="30" t="s">
        <v>35</v>
      </c>
      <c r="H33" s="23" t="s">
        <v>33</v>
      </c>
      <c r="I33" s="27">
        <f t="shared" si="3"/>
        <v>6019</v>
      </c>
      <c r="J33" s="27">
        <v>25</v>
      </c>
      <c r="K33" s="27">
        <f t="shared" si="4"/>
        <v>16719.444444444445</v>
      </c>
      <c r="L33" s="27"/>
      <c r="M33" s="25">
        <f>IF(F33&gt;0,ROUND(((I33/5280)*2)-(0/5280),2)," ")</f>
        <v>2.2799999999999998</v>
      </c>
      <c r="N33" s="25"/>
      <c r="O33" s="25">
        <f t="shared" si="5"/>
        <v>16719.439999999999</v>
      </c>
      <c r="P33" s="25"/>
      <c r="Q33" s="25">
        <f t="shared" ref="Q33:Q49" si="9">(K33*0.085)+(K33*0.055)</f>
        <v>2340.7222222222226</v>
      </c>
      <c r="R33" s="25"/>
      <c r="S33" s="25">
        <f>IF(F33&gt;0,ROUND(((K33+L33)*$S$13)/36,2)," ")</f>
        <v>696.64</v>
      </c>
      <c r="T33" s="25">
        <f t="shared" si="6"/>
        <v>812.75</v>
      </c>
      <c r="U33" s="25"/>
      <c r="V33" s="25"/>
      <c r="W33" s="25">
        <f t="shared" si="7"/>
        <v>241.5</v>
      </c>
      <c r="X33" s="25"/>
      <c r="Y33" s="25">
        <f t="shared" si="8"/>
        <v>1504.75</v>
      </c>
      <c r="Z33" s="31"/>
      <c r="AA33" s="52"/>
      <c r="AB33" s="27"/>
      <c r="AC33" s="26"/>
      <c r="AD33" s="27"/>
    </row>
    <row r="34" spans="2:30" ht="12.75" customHeight="1" x14ac:dyDescent="0.2">
      <c r="B34" s="49">
        <v>1</v>
      </c>
      <c r="D34" s="28">
        <v>58766</v>
      </c>
      <c r="E34" s="23" t="s">
        <v>1</v>
      </c>
      <c r="F34" s="28">
        <v>64680</v>
      </c>
      <c r="G34" s="30" t="s">
        <v>36</v>
      </c>
      <c r="H34" s="23" t="s">
        <v>33</v>
      </c>
      <c r="I34" s="27">
        <f t="shared" si="3"/>
        <v>5914</v>
      </c>
      <c r="J34" s="27">
        <v>25.3</v>
      </c>
      <c r="K34" s="27">
        <f t="shared" si="4"/>
        <v>16624.911111111112</v>
      </c>
      <c r="L34" s="27"/>
      <c r="M34" s="25">
        <f>IF(F34&gt;0,ROUND(((I34/5280)*2)-((893+K112+K113+K114 )/5280),2)," ")</f>
        <v>2.0299999999999998</v>
      </c>
      <c r="N34" s="25"/>
      <c r="O34" s="25">
        <f t="shared" si="5"/>
        <v>16624.91</v>
      </c>
      <c r="P34" s="25"/>
      <c r="Q34" s="25">
        <f t="shared" si="9"/>
        <v>2327.4875555555559</v>
      </c>
      <c r="R34" s="25"/>
      <c r="S34" s="25">
        <f t="shared" ref="S34" si="10">IF(F34&gt;0,ROUND(((K34+L34)*$S$13)/36,2)," ")</f>
        <v>692.7</v>
      </c>
      <c r="T34" s="25">
        <f t="shared" si="6"/>
        <v>808.16</v>
      </c>
      <c r="U34" s="25"/>
      <c r="V34" s="25"/>
      <c r="W34" s="25">
        <f t="shared" si="7"/>
        <v>237.3</v>
      </c>
      <c r="X34" s="25"/>
      <c r="Y34" s="25">
        <f t="shared" si="8"/>
        <v>1478.5</v>
      </c>
      <c r="Z34" s="31"/>
      <c r="AA34" s="52"/>
      <c r="AB34" s="27"/>
      <c r="AC34" s="26"/>
      <c r="AD34" s="27"/>
    </row>
    <row r="35" spans="2:30" ht="12.75" customHeight="1" x14ac:dyDescent="0.2">
      <c r="B35" s="49">
        <v>1</v>
      </c>
      <c r="D35" s="28">
        <v>64680</v>
      </c>
      <c r="E35" s="23" t="s">
        <v>1</v>
      </c>
      <c r="F35" s="28">
        <v>64987.06</v>
      </c>
      <c r="G35" s="30" t="s">
        <v>37</v>
      </c>
      <c r="H35" s="23" t="s">
        <v>33</v>
      </c>
      <c r="I35" s="27">
        <f t="shared" si="3"/>
        <v>307.05999999999767</v>
      </c>
      <c r="J35" s="27">
        <v>25.8</v>
      </c>
      <c r="K35" s="27">
        <f t="shared" si="4"/>
        <v>880.23866666666004</v>
      </c>
      <c r="L35" s="27"/>
      <c r="M35" s="25">
        <f>IF(F35&gt;0,ROUND(((I35/5280)*2)-(0/5280),2)," ")</f>
        <v>0.12</v>
      </c>
      <c r="N35" s="25"/>
      <c r="O35" s="25">
        <f t="shared" si="5"/>
        <v>880.24</v>
      </c>
      <c r="P35" s="25"/>
      <c r="Q35" s="25">
        <f t="shared" si="9"/>
        <v>123.23341333333241</v>
      </c>
      <c r="R35" s="25"/>
      <c r="S35" s="25">
        <f>IF(F35&gt;0,ROUND(((K35+L35)*$S$13)/36,2)," ")</f>
        <v>36.68</v>
      </c>
      <c r="T35" s="25">
        <f>IF(F35&gt;0,ROUND(((K35+L35)*$T$13)/36,2)," ")</f>
        <v>42.79</v>
      </c>
      <c r="U35" s="25"/>
      <c r="V35" s="25"/>
      <c r="W35" s="25">
        <f t="shared" si="7"/>
        <v>12.32</v>
      </c>
      <c r="X35" s="25"/>
      <c r="Y35" s="25">
        <f t="shared" si="8"/>
        <v>76.760000000000005</v>
      </c>
      <c r="Z35" s="31"/>
      <c r="AA35" s="52"/>
      <c r="AB35" s="27"/>
      <c r="AC35" s="26"/>
      <c r="AD35" s="27"/>
    </row>
    <row r="36" spans="2:30" ht="12.75" customHeight="1" x14ac:dyDescent="0.2">
      <c r="B36" s="49">
        <v>1</v>
      </c>
      <c r="D36" s="28">
        <v>64987.06</v>
      </c>
      <c r="E36" s="23" t="s">
        <v>1</v>
      </c>
      <c r="F36" s="28">
        <v>65065.82</v>
      </c>
      <c r="G36" s="30"/>
      <c r="H36" s="23" t="s">
        <v>33</v>
      </c>
      <c r="I36" s="27">
        <f t="shared" si="3"/>
        <v>78.760000000002037</v>
      </c>
      <c r="J36" s="27"/>
      <c r="K36" s="27">
        <v>274</v>
      </c>
      <c r="L36" s="27"/>
      <c r="M36" s="25"/>
      <c r="N36" s="25"/>
      <c r="O36" s="52"/>
      <c r="P36" s="52"/>
      <c r="Q36" s="25">
        <f>(K36*0.085)</f>
        <v>23.290000000000003</v>
      </c>
      <c r="R36" s="25"/>
      <c r="S36" s="25">
        <f>IF(F36&gt;0,ROUND(((K36+L36)*$S$13)/36,2)," ")</f>
        <v>11.42</v>
      </c>
      <c r="T36" s="25"/>
      <c r="U36" s="25"/>
      <c r="V36" s="25"/>
      <c r="W36" s="25"/>
      <c r="X36" s="25"/>
      <c r="Y36" s="25">
        <f t="shared" si="8"/>
        <v>19.690000000000001</v>
      </c>
      <c r="Z36" s="31"/>
      <c r="AA36" s="52"/>
      <c r="AB36" s="27"/>
      <c r="AC36" s="26"/>
      <c r="AD36" s="27"/>
    </row>
    <row r="37" spans="2:30" ht="12.75" customHeight="1" x14ac:dyDescent="0.2">
      <c r="B37" s="49">
        <v>1</v>
      </c>
      <c r="D37" s="28">
        <v>65065.82</v>
      </c>
      <c r="E37" s="23" t="s">
        <v>1</v>
      </c>
      <c r="F37" s="28">
        <v>69590</v>
      </c>
      <c r="G37" s="30" t="s">
        <v>37</v>
      </c>
      <c r="H37" s="23" t="s">
        <v>33</v>
      </c>
      <c r="I37" s="27">
        <f t="shared" si="3"/>
        <v>4524.18</v>
      </c>
      <c r="J37" s="27">
        <v>25.8</v>
      </c>
      <c r="K37" s="27">
        <f t="shared" si="4"/>
        <v>12969.316000000001</v>
      </c>
      <c r="L37" s="27"/>
      <c r="M37" s="25">
        <f>IF(F37&gt;0,ROUND(((I37/5280)*2)-(650/5280),2)," ")</f>
        <v>1.59</v>
      </c>
      <c r="N37" s="25"/>
      <c r="O37" s="25">
        <f t="shared" si="5"/>
        <v>12969.32</v>
      </c>
      <c r="P37" s="27"/>
      <c r="Q37" s="25">
        <f t="shared" si="9"/>
        <v>1815.7042400000003</v>
      </c>
      <c r="R37" s="25"/>
      <c r="S37" s="25">
        <f>IF(F37&gt;0,ROUND(((K37+L37)*$S$13)/36,2)," ")</f>
        <v>540.39</v>
      </c>
      <c r="T37" s="25">
        <f t="shared" si="6"/>
        <v>630.45000000000005</v>
      </c>
      <c r="U37" s="25"/>
      <c r="V37" s="25"/>
      <c r="W37" s="25">
        <f t="shared" si="7"/>
        <v>181.52</v>
      </c>
      <c r="X37" s="25"/>
      <c r="Y37" s="25">
        <f t="shared" si="8"/>
        <v>1131.05</v>
      </c>
      <c r="Z37" s="31"/>
      <c r="AA37" s="52"/>
      <c r="AB37" s="27"/>
      <c r="AC37" s="26"/>
      <c r="AD37" s="27"/>
    </row>
    <row r="38" spans="2:30" ht="12.75" customHeight="1" x14ac:dyDescent="0.2">
      <c r="B38" s="49">
        <v>1</v>
      </c>
      <c r="D38" s="28">
        <v>69590</v>
      </c>
      <c r="E38" s="23" t="s">
        <v>1</v>
      </c>
      <c r="F38" s="28">
        <v>69824</v>
      </c>
      <c r="G38" s="30" t="s">
        <v>38</v>
      </c>
      <c r="H38" s="23" t="s">
        <v>33</v>
      </c>
      <c r="I38" s="27">
        <f t="shared" si="3"/>
        <v>234</v>
      </c>
      <c r="J38" s="27">
        <v>27.3</v>
      </c>
      <c r="K38" s="27">
        <f t="shared" si="4"/>
        <v>709.8</v>
      </c>
      <c r="L38" s="27"/>
      <c r="M38" s="25">
        <f>IF(F38&gt;0,ROUND(((I38/5280)*2)-(0/5280),2)," ")</f>
        <v>0.09</v>
      </c>
      <c r="N38" s="25"/>
      <c r="O38" s="25">
        <f t="shared" si="5"/>
        <v>709.8</v>
      </c>
      <c r="P38" s="25"/>
      <c r="Q38" s="25">
        <f t="shared" si="9"/>
        <v>99.371999999999986</v>
      </c>
      <c r="R38" s="25"/>
      <c r="S38" s="25">
        <f>IF(F38&gt;0,ROUND(((K38+L38)*$S$13)/36,2)," ")</f>
        <v>29.58</v>
      </c>
      <c r="T38" s="25">
        <f t="shared" si="6"/>
        <v>34.5</v>
      </c>
      <c r="U38" s="25"/>
      <c r="V38" s="25"/>
      <c r="W38" s="25">
        <f t="shared" si="7"/>
        <v>9.3800000000000008</v>
      </c>
      <c r="X38" s="25"/>
      <c r="Y38" s="25">
        <f t="shared" si="8"/>
        <v>58.5</v>
      </c>
      <c r="Z38" s="31"/>
      <c r="AA38" s="52"/>
      <c r="AB38" s="27"/>
      <c r="AC38" s="26"/>
      <c r="AD38" s="27"/>
    </row>
    <row r="39" spans="2:30" ht="12.75" customHeight="1" x14ac:dyDescent="0.2">
      <c r="B39" s="49"/>
      <c r="D39" s="79"/>
      <c r="E39" s="80"/>
      <c r="F39" s="81"/>
      <c r="G39" s="30"/>
      <c r="H39" s="29"/>
      <c r="I39" s="27"/>
      <c r="J39" s="27"/>
      <c r="K39" s="27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31"/>
      <c r="AA39" s="27"/>
      <c r="AB39" s="27"/>
      <c r="AC39" s="26"/>
      <c r="AD39" s="27"/>
    </row>
    <row r="40" spans="2:30" ht="12.75" customHeight="1" x14ac:dyDescent="0.2">
      <c r="B40" s="49"/>
      <c r="D40" s="82" t="s">
        <v>39</v>
      </c>
      <c r="E40" s="83"/>
      <c r="F40" s="84"/>
      <c r="G40" s="30"/>
      <c r="H40" s="29"/>
      <c r="I40" s="27"/>
      <c r="J40" s="27"/>
      <c r="K40" s="27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31"/>
      <c r="AA40" s="27"/>
      <c r="AB40" s="27"/>
      <c r="AC40" s="26"/>
      <c r="AD40" s="27"/>
    </row>
    <row r="41" spans="2:30" ht="12.75" customHeight="1" x14ac:dyDescent="0.2">
      <c r="B41" s="49">
        <v>2</v>
      </c>
      <c r="D41" s="28">
        <v>81211.5</v>
      </c>
      <c r="E41" s="23" t="s">
        <v>1</v>
      </c>
      <c r="F41" s="28">
        <v>82036.399999999994</v>
      </c>
      <c r="G41" s="30" t="s">
        <v>73</v>
      </c>
      <c r="H41" s="23" t="s">
        <v>33</v>
      </c>
      <c r="I41" s="27">
        <f t="shared" ref="I41:I46" si="11">IF(D41&lt;&gt;"",F41-D41,"")</f>
        <v>824.89999999999418</v>
      </c>
      <c r="J41" s="27">
        <v>26.8</v>
      </c>
      <c r="K41" s="27">
        <f>IF(D41&lt;&gt;"",I41*J41/9,"")</f>
        <v>2456.3688888888714</v>
      </c>
      <c r="L41" s="27"/>
      <c r="M41" s="25">
        <f>IF(F41&gt;0,ROUND(((I41/5280)*2)-(K117/5280),2)," ")</f>
        <v>0.3</v>
      </c>
      <c r="N41" s="25"/>
      <c r="O41" s="25"/>
      <c r="P41" s="25">
        <f>IF(F41&gt;0,ROUND(K41+L41,2)," ")</f>
        <v>2456.37</v>
      </c>
      <c r="Q41" s="25">
        <f t="shared" si="9"/>
        <v>343.89164444444202</v>
      </c>
      <c r="R41" s="25"/>
      <c r="S41" s="25"/>
      <c r="T41" s="25"/>
      <c r="U41" s="25">
        <f>IF(F41&gt;0,ROUND(((K41+L41)*$U$13)/36,2)," ")</f>
        <v>68.23</v>
      </c>
      <c r="V41" s="25">
        <f>IF(F41&gt;0,ROUND(((K41+L41)*$V$13)/36,2)," ")</f>
        <v>136.46</v>
      </c>
      <c r="W41" s="25"/>
      <c r="X41" s="25">
        <f>IF(F41&gt;0,ROUND((I41*2*($X$13/12)/27),2)*2," ")</f>
        <v>30.56</v>
      </c>
      <c r="Y41" s="25"/>
      <c r="Z41" s="25">
        <f>IF(F41&gt;0,ROUND(I41/$Z$13,2)," ")</f>
        <v>137.47999999999999</v>
      </c>
      <c r="AA41" s="53"/>
      <c r="AB41" s="27"/>
      <c r="AC41" s="26"/>
      <c r="AD41" s="27"/>
    </row>
    <row r="42" spans="2:30" ht="12.75" customHeight="1" x14ac:dyDescent="0.2">
      <c r="B42" s="49">
        <v>2</v>
      </c>
      <c r="D42" s="28">
        <v>82036.399999999994</v>
      </c>
      <c r="E42" s="23" t="s">
        <v>1</v>
      </c>
      <c r="F42" s="28">
        <v>82346.679999999993</v>
      </c>
      <c r="G42" s="30" t="s">
        <v>74</v>
      </c>
      <c r="H42" s="23" t="s">
        <v>33</v>
      </c>
      <c r="I42" s="27">
        <f t="shared" si="11"/>
        <v>310.27999999999884</v>
      </c>
      <c r="J42" s="27">
        <v>26.7</v>
      </c>
      <c r="K42" s="27">
        <f t="shared" ref="K42:K46" si="12">IF(D42&lt;&gt;"",I42*J42/9,"")</f>
        <v>920.49733333332972</v>
      </c>
      <c r="L42" s="27"/>
      <c r="M42" s="25">
        <f>IF(F42&gt;0,ROUND(((I42/5280)*2)-(225/5280),2)," ")</f>
        <v>7.0000000000000007E-2</v>
      </c>
      <c r="N42" s="25"/>
      <c r="O42" s="25"/>
      <c r="P42" s="25">
        <f t="shared" ref="P42:P50" si="13">IF(F42&gt;0,ROUND(K42+L42,2)," ")</f>
        <v>920.5</v>
      </c>
      <c r="Q42" s="25">
        <f t="shared" si="9"/>
        <v>128.86962666666616</v>
      </c>
      <c r="R42" s="25"/>
      <c r="S42" s="25"/>
      <c r="T42" s="25"/>
      <c r="U42" s="25">
        <f t="shared" ref="U42:U49" si="14">IF(F42&gt;0,ROUND(((K42+L42)*$U$13)/36,2)," ")</f>
        <v>25.57</v>
      </c>
      <c r="V42" s="25">
        <f t="shared" ref="V42:V49" si="15">IF(F42&gt;0,ROUND(((K42+L42)*$V$13)/36,2)," ")</f>
        <v>51.14</v>
      </c>
      <c r="W42" s="25"/>
      <c r="X42" s="25">
        <f>IF(F42&gt;0,ROUND((I42*2*($X$13/12)/27),2)*2," ")</f>
        <v>11.5</v>
      </c>
      <c r="Y42" s="25"/>
      <c r="Z42" s="25">
        <f>IF(F42&gt;0,ROUND(I42/$Z$13,2)," ")</f>
        <v>51.71</v>
      </c>
      <c r="AA42" s="53"/>
      <c r="AB42" s="27"/>
      <c r="AC42" s="26"/>
      <c r="AD42" s="27"/>
    </row>
    <row r="43" spans="2:30" ht="12.75" customHeight="1" x14ac:dyDescent="0.2">
      <c r="B43" s="49">
        <v>2</v>
      </c>
      <c r="D43" s="28">
        <v>82346.679999999993</v>
      </c>
      <c r="E43" s="23" t="s">
        <v>1</v>
      </c>
      <c r="F43" s="28">
        <v>82440.92</v>
      </c>
      <c r="G43" s="30"/>
      <c r="H43" s="23" t="s">
        <v>33</v>
      </c>
      <c r="I43" s="27">
        <f t="shared" si="11"/>
        <v>94.240000000005239</v>
      </c>
      <c r="J43" s="27"/>
      <c r="K43" s="27">
        <v>419</v>
      </c>
      <c r="L43" s="27"/>
      <c r="M43" s="25"/>
      <c r="N43" s="25"/>
      <c r="O43" s="25"/>
      <c r="P43" s="25"/>
      <c r="Q43" s="25">
        <f>(K43*0.085)</f>
        <v>35.615000000000002</v>
      </c>
      <c r="R43" s="25"/>
      <c r="S43" s="25"/>
      <c r="T43" s="25"/>
      <c r="U43" s="25">
        <f>IF(F43&gt;0,ROUND(((K43+L43)*$U$13)/36,2)," ")</f>
        <v>11.64</v>
      </c>
      <c r="V43" s="25"/>
      <c r="W43" s="25"/>
      <c r="X43" s="25"/>
      <c r="Y43" s="25"/>
      <c r="Z43" s="25">
        <f t="shared" ref="Z43:Z52" si="16">IF(F43&gt;0,ROUND(I43/$Z$13,2)," ")</f>
        <v>15.71</v>
      </c>
      <c r="AA43" s="53"/>
      <c r="AB43" s="27"/>
      <c r="AC43" s="26"/>
      <c r="AD43" s="27"/>
    </row>
    <row r="44" spans="2:30" ht="12.75" customHeight="1" x14ac:dyDescent="0.2">
      <c r="B44" s="49">
        <v>2</v>
      </c>
      <c r="D44" s="28">
        <v>82440.92</v>
      </c>
      <c r="E44" s="23" t="s">
        <v>1</v>
      </c>
      <c r="F44" s="28">
        <v>82632</v>
      </c>
      <c r="G44" s="30" t="s">
        <v>74</v>
      </c>
      <c r="H44" s="23" t="s">
        <v>33</v>
      </c>
      <c r="I44" s="27">
        <f t="shared" si="11"/>
        <v>191.08000000000175</v>
      </c>
      <c r="J44" s="27">
        <v>26.7</v>
      </c>
      <c r="K44" s="27">
        <f t="shared" si="12"/>
        <v>566.87066666667181</v>
      </c>
      <c r="L44" s="27"/>
      <c r="M44" s="25">
        <f>IF(F44&gt;0,ROUND(((I44/5280)*2)-(0/5280),2)," ")</f>
        <v>7.0000000000000007E-2</v>
      </c>
      <c r="N44" s="25"/>
      <c r="O44" s="25"/>
      <c r="P44" s="25">
        <f t="shared" ref="P44" si="17">IF(F44&gt;0,ROUND(K44+L44,2)," ")</f>
        <v>566.87</v>
      </c>
      <c r="Q44" s="25">
        <f t="shared" ref="Q44" si="18">(K44*0.085)+(K44*0.055)</f>
        <v>79.361893333334052</v>
      </c>
      <c r="R44" s="25"/>
      <c r="S44" s="25"/>
      <c r="T44" s="25"/>
      <c r="U44" s="25">
        <f t="shared" ref="U44" si="19">IF(F44&gt;0,ROUND(((K44+L44)*$U$13)/36,2)," ")</f>
        <v>15.75</v>
      </c>
      <c r="V44" s="25">
        <f t="shared" ref="V44" si="20">IF(F44&gt;0,ROUND(((K44+L44)*$V$13)/36,2)," ")</f>
        <v>31.49</v>
      </c>
      <c r="W44" s="25"/>
      <c r="X44" s="25">
        <f t="shared" ref="X44:X52" si="21">IF(F44&gt;0,ROUND((I44*2*($X$13/12)/27),2)*2," ")</f>
        <v>7.08</v>
      </c>
      <c r="Y44" s="25"/>
      <c r="Z44" s="25">
        <f t="shared" si="16"/>
        <v>31.85</v>
      </c>
      <c r="AA44" s="53"/>
      <c r="AB44" s="27"/>
      <c r="AC44" s="26"/>
      <c r="AD44" s="27"/>
    </row>
    <row r="45" spans="2:30" ht="12.75" customHeight="1" x14ac:dyDescent="0.2">
      <c r="B45" s="49">
        <v>2</v>
      </c>
      <c r="D45" s="28">
        <v>82632</v>
      </c>
      <c r="E45" s="23" t="s">
        <v>1</v>
      </c>
      <c r="F45" s="28">
        <v>84074</v>
      </c>
      <c r="G45" s="30" t="s">
        <v>73</v>
      </c>
      <c r="H45" s="23" t="s">
        <v>33</v>
      </c>
      <c r="I45" s="27">
        <f t="shared" si="11"/>
        <v>1442</v>
      </c>
      <c r="J45" s="27">
        <v>26.9</v>
      </c>
      <c r="K45" s="27">
        <f t="shared" si="12"/>
        <v>4309.9777777777772</v>
      </c>
      <c r="L45" s="27"/>
      <c r="M45" s="25">
        <f>IF(F45&gt;0,ROUND(((I45/5280)*2)-(0/5280),2)," ")</f>
        <v>0.55000000000000004</v>
      </c>
      <c r="N45" s="25"/>
      <c r="O45" s="25"/>
      <c r="P45" s="25">
        <f>IF(F45&gt;0,ROUND(K45+L45,2)," ")</f>
        <v>4309.9799999999996</v>
      </c>
      <c r="Q45" s="25">
        <f t="shared" si="9"/>
        <v>603.39688888888884</v>
      </c>
      <c r="R45" s="25"/>
      <c r="S45" s="25"/>
      <c r="T45" s="25"/>
      <c r="U45" s="25">
        <f t="shared" si="14"/>
        <v>119.72</v>
      </c>
      <c r="V45" s="25">
        <f t="shared" si="15"/>
        <v>239.44</v>
      </c>
      <c r="W45" s="25"/>
      <c r="X45" s="25">
        <f t="shared" si="21"/>
        <v>53.4</v>
      </c>
      <c r="Y45" s="25"/>
      <c r="Z45" s="25">
        <f t="shared" si="16"/>
        <v>240.33</v>
      </c>
      <c r="AA45" s="53"/>
      <c r="AB45" s="27"/>
      <c r="AC45" s="26"/>
      <c r="AD45" s="27"/>
    </row>
    <row r="46" spans="2:30" ht="12.75" customHeight="1" x14ac:dyDescent="0.2">
      <c r="B46" s="49">
        <v>1</v>
      </c>
      <c r="D46" s="28">
        <v>84074</v>
      </c>
      <c r="E46" s="23" t="s">
        <v>1</v>
      </c>
      <c r="F46" s="28">
        <v>85483.199999999997</v>
      </c>
      <c r="G46" s="30" t="s">
        <v>73</v>
      </c>
      <c r="H46" s="23" t="s">
        <v>33</v>
      </c>
      <c r="I46" s="27">
        <f t="shared" si="11"/>
        <v>1409.1999999999971</v>
      </c>
      <c r="J46" s="27">
        <v>26.8</v>
      </c>
      <c r="K46" s="27">
        <f t="shared" si="12"/>
        <v>4196.2844444444363</v>
      </c>
      <c r="L46" s="27"/>
      <c r="M46" s="25">
        <f>IF(F46&gt;0,ROUND(((I46/5280)*2)-((K118+K119+K120)/5280),2)," ")</f>
        <v>0.51</v>
      </c>
      <c r="N46" s="25"/>
      <c r="O46" s="25"/>
      <c r="P46" s="25">
        <f t="shared" si="13"/>
        <v>4196.28</v>
      </c>
      <c r="Q46" s="25">
        <f t="shared" si="9"/>
        <v>587.47982222222117</v>
      </c>
      <c r="R46" s="25"/>
      <c r="S46" s="25"/>
      <c r="T46" s="25"/>
      <c r="U46" s="25">
        <f t="shared" si="14"/>
        <v>116.56</v>
      </c>
      <c r="V46" s="25">
        <f t="shared" si="15"/>
        <v>233.13</v>
      </c>
      <c r="W46" s="25"/>
      <c r="X46" s="25">
        <f t="shared" si="21"/>
        <v>52.2</v>
      </c>
      <c r="Y46" s="25"/>
      <c r="Z46" s="25">
        <f t="shared" si="16"/>
        <v>234.87</v>
      </c>
      <c r="AA46" s="53"/>
      <c r="AB46" s="27"/>
      <c r="AC46" s="26"/>
      <c r="AD46" s="27"/>
    </row>
    <row r="47" spans="2:30" ht="12.75" customHeight="1" x14ac:dyDescent="0.2">
      <c r="B47" s="49">
        <v>1</v>
      </c>
      <c r="D47" s="28">
        <v>85483.199999999997</v>
      </c>
      <c r="E47" s="23" t="s">
        <v>1</v>
      </c>
      <c r="F47" s="28">
        <v>85906.4</v>
      </c>
      <c r="G47" s="30" t="s">
        <v>74</v>
      </c>
      <c r="H47" s="23" t="s">
        <v>33</v>
      </c>
      <c r="I47" s="27">
        <f>IF(D47&lt;&gt;"",F47-D47,"")</f>
        <v>423.19999999999709</v>
      </c>
      <c r="J47" s="27">
        <v>26.9</v>
      </c>
      <c r="K47" s="27">
        <f>IF(D47&lt;&gt;"",I47*J47/9,"")</f>
        <v>1264.8977777777691</v>
      </c>
      <c r="L47" s="27"/>
      <c r="M47" s="25">
        <f>IF(F47&gt;0,ROUND(((I47/5280)*2)-(0/5280),2)," ")</f>
        <v>0.16</v>
      </c>
      <c r="N47" s="25"/>
      <c r="O47" s="25"/>
      <c r="P47" s="25">
        <f t="shared" si="13"/>
        <v>1264.9000000000001</v>
      </c>
      <c r="Q47" s="25">
        <f t="shared" si="9"/>
        <v>177.08568888888769</v>
      </c>
      <c r="R47" s="25"/>
      <c r="S47" s="25"/>
      <c r="T47" s="25"/>
      <c r="U47" s="25">
        <f t="shared" si="14"/>
        <v>35.14</v>
      </c>
      <c r="V47" s="25">
        <f t="shared" si="15"/>
        <v>70.27</v>
      </c>
      <c r="W47" s="25"/>
      <c r="X47" s="25">
        <f t="shared" si="21"/>
        <v>15.68</v>
      </c>
      <c r="Y47" s="25"/>
      <c r="Z47" s="25">
        <f t="shared" si="16"/>
        <v>70.53</v>
      </c>
      <c r="AA47" s="53"/>
      <c r="AB47" s="27"/>
      <c r="AC47" s="26"/>
      <c r="AD47" s="27"/>
    </row>
    <row r="48" spans="2:30" ht="12.75" customHeight="1" x14ac:dyDescent="0.2">
      <c r="B48" s="49">
        <v>1</v>
      </c>
      <c r="D48" s="28">
        <v>85906.4</v>
      </c>
      <c r="E48" s="23" t="s">
        <v>1</v>
      </c>
      <c r="F48" s="28">
        <v>87700.800000000003</v>
      </c>
      <c r="G48" s="30" t="s">
        <v>75</v>
      </c>
      <c r="H48" s="23" t="s">
        <v>33</v>
      </c>
      <c r="I48" s="27">
        <f>IF(D48&lt;&gt;"",F48-D48,"")</f>
        <v>1794.4000000000087</v>
      </c>
      <c r="J48" s="27">
        <v>27.3</v>
      </c>
      <c r="K48" s="27">
        <f>IF(D48&lt;&gt;"",I48*J48/9,"")</f>
        <v>5443.0133333333606</v>
      </c>
      <c r="L48" s="27"/>
      <c r="M48" s="25">
        <f>IF(F48&gt;0,ROUND(((I48/5280)*2)-(K121/5280),2)," ")</f>
        <v>0.67</v>
      </c>
      <c r="N48" s="25"/>
      <c r="O48" s="25"/>
      <c r="P48" s="25">
        <f t="shared" si="13"/>
        <v>5443.01</v>
      </c>
      <c r="Q48" s="25">
        <f t="shared" si="9"/>
        <v>762.02186666667058</v>
      </c>
      <c r="R48" s="25"/>
      <c r="S48" s="25"/>
      <c r="T48" s="25"/>
      <c r="U48" s="25">
        <f t="shared" si="14"/>
        <v>151.19</v>
      </c>
      <c r="V48" s="25">
        <f t="shared" si="15"/>
        <v>302.39</v>
      </c>
      <c r="W48" s="25"/>
      <c r="X48" s="25">
        <f t="shared" si="21"/>
        <v>66.459999999999994</v>
      </c>
      <c r="Y48" s="25"/>
      <c r="Z48" s="25">
        <f t="shared" si="16"/>
        <v>299.07</v>
      </c>
      <c r="AA48" s="53"/>
      <c r="AB48" s="27"/>
      <c r="AC48" s="26"/>
      <c r="AD48" s="27"/>
    </row>
    <row r="49" spans="2:30" ht="12.75" customHeight="1" x14ac:dyDescent="0.2">
      <c r="B49" s="49">
        <v>1</v>
      </c>
      <c r="D49" s="28">
        <v>87700.800000000003</v>
      </c>
      <c r="E49" s="29" t="s">
        <v>1</v>
      </c>
      <c r="F49" s="28">
        <v>88862.399999999994</v>
      </c>
      <c r="G49" s="30" t="s">
        <v>73</v>
      </c>
      <c r="H49" s="29" t="s">
        <v>33</v>
      </c>
      <c r="I49" s="27">
        <f>IF(D49&lt;&gt;"",F49-D49,"")</f>
        <v>1161.5999999999913</v>
      </c>
      <c r="J49" s="27">
        <v>26.7</v>
      </c>
      <c r="K49" s="27">
        <f>IF(D49&lt;&gt;"",I49*J49/9,"")</f>
        <v>3446.079999999974</v>
      </c>
      <c r="L49" s="27"/>
      <c r="M49" s="25">
        <f>IF(F49&gt;0,ROUND(((I49/5280)*2)-(K122/5280),2)," ")</f>
        <v>0.44</v>
      </c>
      <c r="N49" s="25"/>
      <c r="O49" s="25"/>
      <c r="P49" s="25">
        <f t="shared" si="13"/>
        <v>3446.08</v>
      </c>
      <c r="Q49" s="25">
        <f t="shared" si="9"/>
        <v>482.45119999999639</v>
      </c>
      <c r="R49" s="25"/>
      <c r="S49" s="25"/>
      <c r="T49" s="25"/>
      <c r="U49" s="25">
        <f t="shared" si="14"/>
        <v>95.72</v>
      </c>
      <c r="V49" s="25">
        <f t="shared" si="15"/>
        <v>191.45</v>
      </c>
      <c r="W49" s="25"/>
      <c r="X49" s="25">
        <f t="shared" si="21"/>
        <v>43.02</v>
      </c>
      <c r="Y49" s="25"/>
      <c r="Z49" s="25">
        <f t="shared" si="16"/>
        <v>193.6</v>
      </c>
      <c r="AA49" s="53"/>
      <c r="AB49" s="27"/>
      <c r="AC49" s="26"/>
      <c r="AD49" s="27"/>
    </row>
    <row r="50" spans="2:30" ht="12.75" customHeight="1" x14ac:dyDescent="0.2">
      <c r="B50" s="49">
        <v>1</v>
      </c>
      <c r="D50" s="28">
        <v>88862.399999999994</v>
      </c>
      <c r="E50" s="29" t="s">
        <v>1</v>
      </c>
      <c r="F50" s="28">
        <v>91948.14</v>
      </c>
      <c r="G50" s="30" t="s">
        <v>76</v>
      </c>
      <c r="H50" s="29" t="s">
        <v>33</v>
      </c>
      <c r="I50" s="27">
        <f>IF(D50&lt;&gt;"",F50-D50,"")</f>
        <v>3085.7400000000052</v>
      </c>
      <c r="J50" s="27">
        <v>27</v>
      </c>
      <c r="K50" s="27">
        <f>IF(D50&lt;&gt;"",I50*J50/9,"")</f>
        <v>9257.2200000000157</v>
      </c>
      <c r="L50" s="27"/>
      <c r="M50" s="25">
        <f>IF(F50&gt;0,ROUND(((I50/5280)*2)-((150+K132)/5280),2)," ")</f>
        <v>1.0900000000000001</v>
      </c>
      <c r="N50" s="25"/>
      <c r="O50" s="25"/>
      <c r="P50" s="25">
        <f t="shared" si="13"/>
        <v>9257.2199999999993</v>
      </c>
      <c r="Q50" s="25">
        <f>(K50*0.085)+(K50*0.055)</f>
        <v>1296.0108000000023</v>
      </c>
      <c r="R50" s="25"/>
      <c r="S50" s="25"/>
      <c r="T50" s="25"/>
      <c r="U50" s="25">
        <f>IF(F50&gt;0,ROUND(((K50+L50)*$U$13)/36,2)," ")</f>
        <v>257.14999999999998</v>
      </c>
      <c r="V50" s="25">
        <f>IF(F50&gt;0,ROUND(((K50+L50)*$V$13)/36,2)," ")</f>
        <v>514.29</v>
      </c>
      <c r="W50" s="25"/>
      <c r="X50" s="25">
        <f t="shared" si="21"/>
        <v>114.28</v>
      </c>
      <c r="Y50" s="25"/>
      <c r="Z50" s="25">
        <f t="shared" si="16"/>
        <v>514.29</v>
      </c>
      <c r="AA50" s="53"/>
      <c r="AB50" s="27"/>
      <c r="AC50" s="26"/>
      <c r="AD50" s="27"/>
    </row>
    <row r="51" spans="2:30" ht="12.75" customHeight="1" x14ac:dyDescent="0.2">
      <c r="B51" s="49">
        <v>1</v>
      </c>
      <c r="D51" s="28">
        <v>91948.14</v>
      </c>
      <c r="E51" s="29" t="s">
        <v>1</v>
      </c>
      <c r="F51" s="28">
        <v>92041.12</v>
      </c>
      <c r="G51" s="30"/>
      <c r="H51" s="29" t="s">
        <v>33</v>
      </c>
      <c r="I51" s="27">
        <f t="shared" ref="I51:I52" si="22">IF(D51&lt;&gt;"",F51-D51,"")</f>
        <v>92.979999999995925</v>
      </c>
      <c r="J51" s="27"/>
      <c r="K51" s="27">
        <v>413</v>
      </c>
      <c r="L51" s="27"/>
      <c r="M51" s="25"/>
      <c r="N51" s="25"/>
      <c r="O51" s="25"/>
      <c r="P51" s="25"/>
      <c r="Q51" s="25">
        <f>(K51*0.085)</f>
        <v>35.105000000000004</v>
      </c>
      <c r="R51" s="25"/>
      <c r="S51" s="25"/>
      <c r="T51" s="25"/>
      <c r="U51" s="25">
        <f t="shared" ref="U51:U52" si="23">IF(F51&gt;0,ROUND(((K51+L51)*$U$13)/36,2)," ")</f>
        <v>11.47</v>
      </c>
      <c r="V51" s="25"/>
      <c r="W51" s="25"/>
      <c r="X51" s="25"/>
      <c r="Y51" s="26"/>
      <c r="Z51" s="25">
        <f t="shared" si="16"/>
        <v>15.5</v>
      </c>
      <c r="AA51" s="53"/>
      <c r="AB51" s="27"/>
      <c r="AC51" s="26"/>
      <c r="AD51" s="27"/>
    </row>
    <row r="52" spans="2:30" ht="12.75" customHeight="1" x14ac:dyDescent="0.2">
      <c r="B52" s="49">
        <v>1</v>
      </c>
      <c r="D52" s="28">
        <v>92041.12</v>
      </c>
      <c r="E52" s="29" t="s">
        <v>1</v>
      </c>
      <c r="F52" s="28">
        <v>94574.92</v>
      </c>
      <c r="G52" s="30" t="s">
        <v>76</v>
      </c>
      <c r="H52" s="29" t="s">
        <v>33</v>
      </c>
      <c r="I52" s="27">
        <f t="shared" si="22"/>
        <v>2533.8000000000029</v>
      </c>
      <c r="J52" s="27">
        <v>27</v>
      </c>
      <c r="K52" s="27">
        <f t="shared" ref="K52" si="24">IF(D52&lt;&gt;"",I52*J52/9,"")</f>
        <v>7601.4000000000087</v>
      </c>
      <c r="L52" s="27"/>
      <c r="M52" s="25">
        <f>IF(F52&gt;0,ROUND(((I52/5280)*2)-((425+K134)/5280),2)," ")</f>
        <v>0.88</v>
      </c>
      <c r="N52" s="25"/>
      <c r="O52" s="25"/>
      <c r="P52" s="25">
        <f t="shared" ref="P52" si="25">IF(F52&gt;0,ROUND(K52+L52,2)," ")</f>
        <v>7601.4</v>
      </c>
      <c r="Q52" s="25">
        <f t="shared" ref="Q52" si="26">(K52*0.085)+(K52*0.055)</f>
        <v>1064.1960000000013</v>
      </c>
      <c r="R52" s="25"/>
      <c r="S52" s="25"/>
      <c r="T52" s="25"/>
      <c r="U52" s="25">
        <f t="shared" si="23"/>
        <v>211.15</v>
      </c>
      <c r="V52" s="25">
        <f t="shared" ref="V52" si="27">IF(F52&gt;0,ROUND(((K52+L52)*$V$13)/36,2)," ")</f>
        <v>422.3</v>
      </c>
      <c r="W52" s="25"/>
      <c r="X52" s="25">
        <f t="shared" si="21"/>
        <v>93.84</v>
      </c>
      <c r="Y52" s="26"/>
      <c r="Z52" s="25">
        <f t="shared" si="16"/>
        <v>422.3</v>
      </c>
      <c r="AA52" s="53"/>
      <c r="AB52" s="27"/>
      <c r="AC52" s="26"/>
      <c r="AD52" s="27"/>
    </row>
    <row r="53" spans="2:30" ht="12.75" customHeight="1" x14ac:dyDescent="0.2">
      <c r="B53" s="49"/>
      <c r="D53" s="79"/>
      <c r="E53" s="80"/>
      <c r="F53" s="81"/>
      <c r="G53" s="30"/>
      <c r="H53" s="29"/>
      <c r="I53" s="27"/>
      <c r="J53" s="27"/>
      <c r="K53" s="27"/>
      <c r="L53" s="27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7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9">
        <v>1</v>
      </c>
      <c r="D54" s="79" t="s">
        <v>82</v>
      </c>
      <c r="E54" s="80"/>
      <c r="F54" s="81"/>
      <c r="G54" s="30"/>
      <c r="H54" s="29"/>
      <c r="I54" s="27"/>
      <c r="J54" s="27"/>
      <c r="K54" s="27"/>
      <c r="L54" s="27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27"/>
      <c r="AA54" s="30">
        <v>93</v>
      </c>
      <c r="AB54" s="30">
        <v>502</v>
      </c>
      <c r="AC54" s="26"/>
      <c r="AD54" s="27"/>
    </row>
    <row r="55" spans="2:30" ht="12.75" customHeight="1" x14ac:dyDescent="0.2">
      <c r="B55" s="49">
        <v>2</v>
      </c>
      <c r="D55" s="79" t="s">
        <v>82</v>
      </c>
      <c r="E55" s="80"/>
      <c r="F55" s="81"/>
      <c r="G55" s="30"/>
      <c r="H55" s="29"/>
      <c r="I55" s="27"/>
      <c r="J55" s="27"/>
      <c r="K55" s="27"/>
      <c r="L55" s="27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27"/>
      <c r="AA55" s="30">
        <v>10</v>
      </c>
      <c r="AB55" s="30">
        <v>35</v>
      </c>
      <c r="AC55" s="26"/>
      <c r="AD55" s="27"/>
    </row>
    <row r="56" spans="2:30" ht="12.75" customHeight="1" x14ac:dyDescent="0.2">
      <c r="B56" s="49"/>
      <c r="D56" s="79"/>
      <c r="E56" s="80"/>
      <c r="F56" s="81"/>
      <c r="G56" s="30"/>
      <c r="H56" s="29"/>
      <c r="I56" s="27"/>
      <c r="J56" s="27"/>
      <c r="K56" s="27"/>
      <c r="L56" s="27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31"/>
      <c r="Z56" s="27"/>
      <c r="AA56" s="54"/>
      <c r="AB56" s="54"/>
      <c r="AC56" s="26"/>
      <c r="AD56" s="27"/>
    </row>
    <row r="57" spans="2:30" ht="12.75" customHeight="1" x14ac:dyDescent="0.2">
      <c r="B57" s="49"/>
      <c r="D57" s="79"/>
      <c r="E57" s="80"/>
      <c r="F57" s="81"/>
      <c r="G57" s="30"/>
      <c r="H57" s="29"/>
      <c r="I57" s="27"/>
      <c r="J57" s="27"/>
      <c r="K57" s="27"/>
      <c r="L57" s="27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9"/>
      <c r="D58" s="79"/>
      <c r="E58" s="80"/>
      <c r="F58" s="81"/>
      <c r="G58" s="30"/>
      <c r="H58" s="29"/>
      <c r="I58" s="27"/>
      <c r="J58" s="27"/>
      <c r="K58" s="27"/>
      <c r="L58" s="27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9"/>
      <c r="D59" s="79" t="s">
        <v>46</v>
      </c>
      <c r="E59" s="80"/>
      <c r="F59" s="81"/>
      <c r="G59" s="30"/>
      <c r="H59" s="29"/>
      <c r="I59" s="27"/>
      <c r="J59" s="27"/>
      <c r="K59" s="27"/>
      <c r="L59" s="27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9"/>
      <c r="D60" s="79"/>
      <c r="E60" s="80"/>
      <c r="F60" s="81"/>
      <c r="G60" s="30"/>
      <c r="H60" s="29"/>
      <c r="I60" s="27"/>
      <c r="J60" s="27"/>
      <c r="K60" s="55"/>
      <c r="L60" s="27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9"/>
      <c r="D61" s="82" t="s">
        <v>31</v>
      </c>
      <c r="E61" s="83"/>
      <c r="F61" s="84"/>
      <c r="G61" s="30"/>
      <c r="H61" s="29"/>
      <c r="I61" s="27"/>
      <c r="J61" s="27"/>
      <c r="K61" s="27"/>
      <c r="L61" s="27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9">
        <v>1</v>
      </c>
      <c r="D62" s="79" t="s">
        <v>47</v>
      </c>
      <c r="E62" s="80"/>
      <c r="F62" s="81"/>
      <c r="G62" s="30" t="s">
        <v>32</v>
      </c>
      <c r="H62" s="29" t="s">
        <v>44</v>
      </c>
      <c r="I62" s="27">
        <v>13</v>
      </c>
      <c r="J62" s="27"/>
      <c r="K62" s="27"/>
      <c r="L62" s="27">
        <v>605.9221</v>
      </c>
      <c r="M62" s="25"/>
      <c r="N62" s="25"/>
      <c r="O62" s="25">
        <f>L62/9</f>
        <v>67.324677777777779</v>
      </c>
      <c r="P62" s="25"/>
      <c r="Q62" s="25">
        <f>(O62*0.085)+(O62*0.055)</f>
        <v>9.4254548888888898</v>
      </c>
      <c r="R62" s="25"/>
      <c r="S62" s="25">
        <f>IF(I62&gt;0,ROUND(((O62)*$S$13)/36,2)," ")</f>
        <v>2.81</v>
      </c>
      <c r="T62" s="25">
        <f>IF(I62&gt;0,ROUND(((O62)*$T$13)/36,2)," ")</f>
        <v>3.27</v>
      </c>
      <c r="U62" s="25"/>
      <c r="V62" s="25"/>
      <c r="W62" s="25">
        <f>IF(I62&gt;0,ROUND((I62*2*($W$13/12)/27),2)*2," ")</f>
        <v>0.52</v>
      </c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9">
        <v>1</v>
      </c>
      <c r="D63" s="79" t="s">
        <v>47</v>
      </c>
      <c r="E63" s="80"/>
      <c r="F63" s="81"/>
      <c r="G63" s="30" t="s">
        <v>32</v>
      </c>
      <c r="H63" s="29" t="s">
        <v>45</v>
      </c>
      <c r="I63" s="27">
        <v>6</v>
      </c>
      <c r="J63" s="27"/>
      <c r="K63" s="27"/>
      <c r="L63" s="27">
        <v>320.10640000000001</v>
      </c>
      <c r="M63" s="25"/>
      <c r="N63" s="25"/>
      <c r="O63" s="25">
        <f t="shared" ref="O63:O72" si="28">L63/9</f>
        <v>35.567377777777779</v>
      </c>
      <c r="P63" s="25"/>
      <c r="Q63" s="25">
        <f t="shared" ref="Q63:Q72" si="29">(O63*0.085)+(O63*0.055)</f>
        <v>4.9794328888888888</v>
      </c>
      <c r="R63" s="25"/>
      <c r="S63" s="25">
        <f t="shared" ref="S63:S72" si="30">IF(I63&gt;0,ROUND(((O63)*$S$13)/36,2)," ")</f>
        <v>1.48</v>
      </c>
      <c r="T63" s="25">
        <f t="shared" ref="T63:T72" si="31">IF(I63&gt;0,ROUND(((O63)*$T$13)/36,2)," ")</f>
        <v>1.73</v>
      </c>
      <c r="U63" s="25"/>
      <c r="V63" s="25"/>
      <c r="W63" s="25">
        <f t="shared" ref="W63:W72" si="32">IF(I63&gt;0,ROUND((I63*2*($W$13/12)/27),2)*2," ")</f>
        <v>0.24</v>
      </c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9">
        <v>1</v>
      </c>
      <c r="D64" s="79" t="s">
        <v>48</v>
      </c>
      <c r="E64" s="80"/>
      <c r="F64" s="81"/>
      <c r="G64" s="30" t="s">
        <v>34</v>
      </c>
      <c r="H64" s="29" t="s">
        <v>45</v>
      </c>
      <c r="I64" s="27">
        <v>7.5</v>
      </c>
      <c r="J64" s="27"/>
      <c r="K64" s="27"/>
      <c r="L64" s="27">
        <v>333.64339999999999</v>
      </c>
      <c r="M64" s="25"/>
      <c r="N64" s="25"/>
      <c r="O64" s="25">
        <f t="shared" si="28"/>
        <v>37.071488888888886</v>
      </c>
      <c r="P64" s="25"/>
      <c r="Q64" s="25">
        <f t="shared" si="29"/>
        <v>5.1900084444444445</v>
      </c>
      <c r="R64" s="25"/>
      <c r="S64" s="25">
        <f t="shared" si="30"/>
        <v>1.54</v>
      </c>
      <c r="T64" s="25">
        <f t="shared" si="31"/>
        <v>1.8</v>
      </c>
      <c r="U64" s="25"/>
      <c r="V64" s="25"/>
      <c r="W64" s="25">
        <f t="shared" si="32"/>
        <v>0.3</v>
      </c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9">
        <v>1</v>
      </c>
      <c r="D65" s="79" t="s">
        <v>49</v>
      </c>
      <c r="E65" s="80"/>
      <c r="F65" s="81"/>
      <c r="G65" s="30" t="s">
        <v>34</v>
      </c>
      <c r="H65" s="29" t="s">
        <v>33</v>
      </c>
      <c r="I65" s="27">
        <v>0</v>
      </c>
      <c r="J65" s="27"/>
      <c r="K65" s="27"/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9">
        <v>1</v>
      </c>
      <c r="D66" s="79" t="s">
        <v>50</v>
      </c>
      <c r="E66" s="80"/>
      <c r="F66" s="81"/>
      <c r="G66" s="30" t="s">
        <v>35</v>
      </c>
      <c r="H66" s="29" t="s">
        <v>44</v>
      </c>
      <c r="I66" s="27">
        <v>11</v>
      </c>
      <c r="J66" s="27"/>
      <c r="K66" s="27"/>
      <c r="L66" s="27">
        <v>437.38</v>
      </c>
      <c r="M66" s="25"/>
      <c r="N66" s="25"/>
      <c r="O66" s="25">
        <f t="shared" si="28"/>
        <v>48.597777777777779</v>
      </c>
      <c r="P66" s="25"/>
      <c r="Q66" s="25">
        <f t="shared" si="29"/>
        <v>6.8036888888888898</v>
      </c>
      <c r="R66" s="25"/>
      <c r="S66" s="25">
        <f t="shared" si="30"/>
        <v>2.02</v>
      </c>
      <c r="T66" s="25">
        <f t="shared" si="31"/>
        <v>2.36</v>
      </c>
      <c r="U66" s="25"/>
      <c r="V66" s="25"/>
      <c r="W66" s="25">
        <f t="shared" si="32"/>
        <v>0.44</v>
      </c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9">
        <v>1</v>
      </c>
      <c r="D67" s="79" t="s">
        <v>50</v>
      </c>
      <c r="E67" s="80"/>
      <c r="F67" s="81"/>
      <c r="G67" s="30" t="s">
        <v>35</v>
      </c>
      <c r="H67" s="29" t="s">
        <v>45</v>
      </c>
      <c r="I67" s="27">
        <v>19.5</v>
      </c>
      <c r="J67" s="27"/>
      <c r="K67" s="27"/>
      <c r="L67" s="27">
        <v>628.35</v>
      </c>
      <c r="M67" s="25"/>
      <c r="N67" s="25"/>
      <c r="O67" s="25">
        <f t="shared" si="28"/>
        <v>69.816666666666663</v>
      </c>
      <c r="P67" s="25"/>
      <c r="Q67" s="25">
        <f t="shared" si="29"/>
        <v>9.7743333333333329</v>
      </c>
      <c r="R67" s="25"/>
      <c r="S67" s="25">
        <f t="shared" si="30"/>
        <v>2.91</v>
      </c>
      <c r="T67" s="25">
        <f t="shared" si="31"/>
        <v>3.39</v>
      </c>
      <c r="U67" s="25"/>
      <c r="V67" s="25"/>
      <c r="W67" s="25">
        <f t="shared" si="32"/>
        <v>0.78</v>
      </c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9">
        <v>1</v>
      </c>
      <c r="D68" s="79" t="s">
        <v>51</v>
      </c>
      <c r="E68" s="80"/>
      <c r="F68" s="81"/>
      <c r="G68" s="30" t="s">
        <v>36</v>
      </c>
      <c r="H68" s="29" t="s">
        <v>44</v>
      </c>
      <c r="I68" s="27">
        <v>20.5</v>
      </c>
      <c r="J68" s="27"/>
      <c r="K68" s="27"/>
      <c r="L68" s="27">
        <v>457.13650000000001</v>
      </c>
      <c r="M68" s="25"/>
      <c r="N68" s="25"/>
      <c r="O68" s="25">
        <f t="shared" si="28"/>
        <v>50.792944444444444</v>
      </c>
      <c r="P68" s="25"/>
      <c r="Q68" s="25">
        <f t="shared" si="29"/>
        <v>7.1110122222222216</v>
      </c>
      <c r="R68" s="25"/>
      <c r="S68" s="25">
        <f t="shared" si="30"/>
        <v>2.12</v>
      </c>
      <c r="T68" s="25">
        <f t="shared" si="31"/>
        <v>2.4700000000000002</v>
      </c>
      <c r="U68" s="25"/>
      <c r="V68" s="25"/>
      <c r="W68" s="25">
        <f t="shared" si="32"/>
        <v>0.82</v>
      </c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9">
        <v>1</v>
      </c>
      <c r="D69" s="79" t="s">
        <v>51</v>
      </c>
      <c r="E69" s="80"/>
      <c r="F69" s="81"/>
      <c r="G69" s="30" t="s">
        <v>36</v>
      </c>
      <c r="H69" s="29" t="s">
        <v>45</v>
      </c>
      <c r="I69" s="27">
        <v>10</v>
      </c>
      <c r="J69" s="27"/>
      <c r="K69" s="27"/>
      <c r="L69" s="27">
        <v>263.95</v>
      </c>
      <c r="M69" s="25"/>
      <c r="N69" s="25"/>
      <c r="O69" s="25">
        <f t="shared" si="28"/>
        <v>29.327777777777776</v>
      </c>
      <c r="P69" s="25"/>
      <c r="Q69" s="25">
        <f t="shared" si="29"/>
        <v>4.1058888888888889</v>
      </c>
      <c r="R69" s="25"/>
      <c r="S69" s="25">
        <f t="shared" si="30"/>
        <v>1.22</v>
      </c>
      <c r="T69" s="25">
        <f t="shared" si="31"/>
        <v>1.43</v>
      </c>
      <c r="U69" s="25"/>
      <c r="V69" s="25"/>
      <c r="W69" s="25">
        <f t="shared" si="32"/>
        <v>0.4</v>
      </c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9">
        <v>1</v>
      </c>
      <c r="D70" s="79" t="s">
        <v>52</v>
      </c>
      <c r="E70" s="80"/>
      <c r="F70" s="81"/>
      <c r="G70" s="30" t="s">
        <v>36</v>
      </c>
      <c r="H70" s="29" t="s">
        <v>44</v>
      </c>
      <c r="I70" s="27">
        <v>10.5</v>
      </c>
      <c r="J70" s="27"/>
      <c r="K70" s="27"/>
      <c r="L70" s="27">
        <v>589.35</v>
      </c>
      <c r="M70" s="25"/>
      <c r="N70" s="25"/>
      <c r="O70" s="25">
        <f t="shared" si="28"/>
        <v>65.483333333333334</v>
      </c>
      <c r="P70" s="25"/>
      <c r="Q70" s="25">
        <f t="shared" si="29"/>
        <v>9.1676666666666673</v>
      </c>
      <c r="R70" s="25"/>
      <c r="S70" s="25">
        <f t="shared" si="30"/>
        <v>2.73</v>
      </c>
      <c r="T70" s="25">
        <f t="shared" si="31"/>
        <v>3.18</v>
      </c>
      <c r="U70" s="25"/>
      <c r="V70" s="25"/>
      <c r="W70" s="25">
        <f t="shared" si="32"/>
        <v>0.42</v>
      </c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9">
        <v>1</v>
      </c>
      <c r="D71" s="79" t="s">
        <v>53</v>
      </c>
      <c r="E71" s="80"/>
      <c r="F71" s="81"/>
      <c r="G71" s="30" t="s">
        <v>36</v>
      </c>
      <c r="H71" s="32" t="s">
        <v>44</v>
      </c>
      <c r="I71" s="27">
        <v>0</v>
      </c>
      <c r="J71" s="27"/>
      <c r="K71" s="27"/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9">
        <v>1</v>
      </c>
      <c r="D72" s="79" t="s">
        <v>53</v>
      </c>
      <c r="E72" s="80"/>
      <c r="F72" s="81"/>
      <c r="G72" s="30" t="s">
        <v>37</v>
      </c>
      <c r="H72" s="32" t="s">
        <v>45</v>
      </c>
      <c r="I72" s="27">
        <v>15.5</v>
      </c>
      <c r="J72" s="27"/>
      <c r="K72" s="27"/>
      <c r="L72" s="27">
        <v>634.45000000000005</v>
      </c>
      <c r="M72" s="25"/>
      <c r="N72" s="25"/>
      <c r="O72" s="25">
        <f t="shared" si="28"/>
        <v>70.494444444444454</v>
      </c>
      <c r="P72" s="25"/>
      <c r="Q72" s="25">
        <f t="shared" si="29"/>
        <v>9.8692222222222235</v>
      </c>
      <c r="R72" s="25"/>
      <c r="S72" s="25">
        <f t="shared" si="30"/>
        <v>2.94</v>
      </c>
      <c r="T72" s="25">
        <f t="shared" si="31"/>
        <v>3.43</v>
      </c>
      <c r="U72" s="25"/>
      <c r="V72" s="25"/>
      <c r="W72" s="25">
        <f t="shared" si="32"/>
        <v>0.62</v>
      </c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9">
        <v>1</v>
      </c>
      <c r="D73" s="79"/>
      <c r="E73" s="80"/>
      <c r="F73" s="81"/>
      <c r="G73" s="30"/>
      <c r="H73" s="32"/>
      <c r="I73" s="27"/>
      <c r="J73" s="27"/>
      <c r="K73" s="27"/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9"/>
      <c r="D74" s="79"/>
      <c r="E74" s="80"/>
      <c r="F74" s="81"/>
      <c r="G74" s="30"/>
      <c r="H74" s="29"/>
      <c r="I74" s="27"/>
      <c r="J74" s="27"/>
      <c r="K74" s="27"/>
      <c r="L74" s="27"/>
      <c r="M74" s="25"/>
      <c r="N74" s="27"/>
      <c r="O74" s="25"/>
      <c r="P74" s="27"/>
      <c r="Q74" s="25"/>
      <c r="R74" s="25"/>
      <c r="S74" s="27"/>
      <c r="T74" s="27"/>
      <c r="U74" s="27"/>
      <c r="V74" s="27"/>
      <c r="W74" s="25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9"/>
      <c r="D75" s="79"/>
      <c r="E75" s="80"/>
      <c r="F75" s="81"/>
      <c r="G75" s="30"/>
      <c r="H75" s="29"/>
      <c r="I75" s="27"/>
      <c r="J75" s="27"/>
      <c r="K75" s="27"/>
      <c r="L75" s="27"/>
      <c r="M75" s="25"/>
      <c r="N75" s="27"/>
      <c r="O75" s="25"/>
      <c r="P75" s="27"/>
      <c r="Q75" s="25"/>
      <c r="R75" s="25"/>
      <c r="S75" s="27"/>
      <c r="T75" s="27"/>
      <c r="U75" s="27"/>
      <c r="V75" s="27"/>
      <c r="W75" s="25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9"/>
      <c r="D76" s="82" t="s">
        <v>39</v>
      </c>
      <c r="E76" s="83"/>
      <c r="F76" s="84"/>
      <c r="G76" s="30"/>
      <c r="H76" s="29"/>
      <c r="I76" s="27"/>
      <c r="J76" s="27"/>
      <c r="K76" s="27"/>
      <c r="L76" s="27"/>
      <c r="M76" s="25"/>
      <c r="N76" s="27"/>
      <c r="O76" s="25"/>
      <c r="P76" s="27"/>
      <c r="Q76" s="25"/>
      <c r="R76" s="25"/>
      <c r="S76" s="27"/>
      <c r="T76" s="27"/>
      <c r="U76" s="27"/>
      <c r="V76" s="27"/>
      <c r="W76" s="25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9">
        <v>2</v>
      </c>
      <c r="D77" s="79" t="s">
        <v>54</v>
      </c>
      <c r="E77" s="80"/>
      <c r="F77" s="81"/>
      <c r="G77" s="30" t="s">
        <v>73</v>
      </c>
      <c r="H77" s="29" t="s">
        <v>45</v>
      </c>
      <c r="I77" s="27">
        <v>3</v>
      </c>
      <c r="J77" s="27"/>
      <c r="K77" s="27"/>
      <c r="L77" s="27">
        <v>179.67</v>
      </c>
      <c r="M77" s="25"/>
      <c r="N77" s="27"/>
      <c r="O77" s="25"/>
      <c r="P77" s="25">
        <f>L77/9</f>
        <v>19.963333333333331</v>
      </c>
      <c r="Q77" s="25">
        <f>(P77*0.085)+(P77*0.055)</f>
        <v>2.7948666666666666</v>
      </c>
      <c r="R77" s="25"/>
      <c r="S77" s="27"/>
      <c r="T77" s="27"/>
      <c r="U77" s="25">
        <f>IF(I77&gt;0,ROUND(((P77)*$U$13)/36,2)," ")</f>
        <v>0.55000000000000004</v>
      </c>
      <c r="V77" s="25">
        <f>IF(I77&gt;0,ROUND(((P77)*$V$13)/36,2)," ")</f>
        <v>1.1100000000000001</v>
      </c>
      <c r="W77" s="25"/>
      <c r="X77" s="25">
        <f>IF(I77&gt;0,ROUND((I77*2*($X$13/12)/27),2)*2," ")</f>
        <v>0.12</v>
      </c>
      <c r="Y77" s="31"/>
      <c r="Z77" s="25"/>
      <c r="AA77" s="25"/>
      <c r="AB77" s="27"/>
      <c r="AC77" s="26"/>
      <c r="AD77" s="27"/>
    </row>
    <row r="78" spans="2:30" ht="12.75" customHeight="1" x14ac:dyDescent="0.2">
      <c r="B78" s="49">
        <v>2</v>
      </c>
      <c r="D78" s="79" t="s">
        <v>55</v>
      </c>
      <c r="E78" s="80"/>
      <c r="F78" s="81"/>
      <c r="G78" s="30" t="s">
        <v>73</v>
      </c>
      <c r="H78" s="29" t="s">
        <v>45</v>
      </c>
      <c r="I78" s="27">
        <v>13</v>
      </c>
      <c r="J78" s="27"/>
      <c r="K78" s="27"/>
      <c r="L78" s="27">
        <v>558.49</v>
      </c>
      <c r="M78" s="25"/>
      <c r="N78" s="27"/>
      <c r="O78" s="25"/>
      <c r="P78" s="25">
        <f t="shared" ref="P78:P85" si="33">L78/9</f>
        <v>62.054444444444442</v>
      </c>
      <c r="Q78" s="25">
        <f t="shared" ref="Q78:Q85" si="34">(P78*0.085)+(P78*0.055)</f>
        <v>8.6876222222222221</v>
      </c>
      <c r="R78" s="25"/>
      <c r="S78" s="27"/>
      <c r="T78" s="27"/>
      <c r="U78" s="25">
        <f t="shared" ref="U78:U85" si="35">IF(I78&gt;0,ROUND(((P78)*$U$13)/36,2)," ")</f>
        <v>1.72</v>
      </c>
      <c r="V78" s="25">
        <f t="shared" ref="V78:V85" si="36">IF(I78&gt;0,ROUND(((P78)*$V$13)/36,2)," ")</f>
        <v>3.45</v>
      </c>
      <c r="W78" s="25"/>
      <c r="X78" s="25">
        <f t="shared" ref="X78:X85" si="37">IF(I78&gt;0,ROUND((I78*2*($X$13/12)/27),2)*2," ")</f>
        <v>0.48</v>
      </c>
      <c r="Y78" s="31"/>
      <c r="Z78" s="25"/>
      <c r="AA78" s="25"/>
      <c r="AB78" s="27"/>
      <c r="AC78" s="26"/>
      <c r="AD78" s="27"/>
    </row>
    <row r="79" spans="2:30" ht="12.75" customHeight="1" x14ac:dyDescent="0.2">
      <c r="B79" s="49">
        <v>2</v>
      </c>
      <c r="D79" s="79" t="s">
        <v>56</v>
      </c>
      <c r="E79" s="80"/>
      <c r="F79" s="81"/>
      <c r="G79" s="30" t="s">
        <v>74</v>
      </c>
      <c r="H79" s="29" t="s">
        <v>45</v>
      </c>
      <c r="I79" s="27">
        <v>4.5</v>
      </c>
      <c r="J79" s="27"/>
      <c r="K79" s="27"/>
      <c r="L79" s="27">
        <v>259.37</v>
      </c>
      <c r="M79" s="25"/>
      <c r="N79" s="25"/>
      <c r="O79" s="25"/>
      <c r="P79" s="25">
        <f t="shared" si="33"/>
        <v>28.818888888888889</v>
      </c>
      <c r="Q79" s="25">
        <f t="shared" si="34"/>
        <v>4.0346444444444449</v>
      </c>
      <c r="R79" s="25"/>
      <c r="S79" s="25"/>
      <c r="T79" s="25"/>
      <c r="U79" s="25">
        <f t="shared" si="35"/>
        <v>0.8</v>
      </c>
      <c r="V79" s="25">
        <f t="shared" si="36"/>
        <v>1.6</v>
      </c>
      <c r="W79" s="25"/>
      <c r="X79" s="25">
        <f t="shared" si="37"/>
        <v>0.16</v>
      </c>
      <c r="Y79" s="31"/>
      <c r="Z79" s="31"/>
      <c r="AA79" s="27"/>
      <c r="AB79" s="27"/>
      <c r="AC79" s="26"/>
      <c r="AD79" s="27"/>
    </row>
    <row r="80" spans="2:30" ht="12.75" customHeight="1" x14ac:dyDescent="0.2">
      <c r="B80" s="49">
        <v>2</v>
      </c>
      <c r="D80" s="79" t="s">
        <v>57</v>
      </c>
      <c r="E80" s="80"/>
      <c r="F80" s="81"/>
      <c r="G80" s="30" t="s">
        <v>73</v>
      </c>
      <c r="H80" s="29" t="s">
        <v>44</v>
      </c>
      <c r="I80" s="27">
        <v>21</v>
      </c>
      <c r="J80" s="27"/>
      <c r="K80" s="27"/>
      <c r="L80" s="27">
        <v>1141.8</v>
      </c>
      <c r="M80" s="25"/>
      <c r="N80" s="25"/>
      <c r="O80" s="25"/>
      <c r="P80" s="25">
        <f t="shared" si="33"/>
        <v>126.86666666666666</v>
      </c>
      <c r="Q80" s="25">
        <f t="shared" si="34"/>
        <v>17.761333333333333</v>
      </c>
      <c r="R80" s="25"/>
      <c r="S80" s="25"/>
      <c r="T80" s="25"/>
      <c r="U80" s="25">
        <f t="shared" si="35"/>
        <v>3.52</v>
      </c>
      <c r="V80" s="25">
        <f t="shared" si="36"/>
        <v>7.05</v>
      </c>
      <c r="W80" s="25"/>
      <c r="X80" s="25">
        <f t="shared" si="37"/>
        <v>0.78</v>
      </c>
      <c r="Y80" s="31"/>
      <c r="Z80" s="31"/>
      <c r="AA80" s="27"/>
      <c r="AB80" s="27"/>
      <c r="AC80" s="26"/>
      <c r="AD80" s="27"/>
    </row>
    <row r="81" spans="2:30" ht="12.75" customHeight="1" x14ac:dyDescent="0.2">
      <c r="B81" s="49">
        <v>2</v>
      </c>
      <c r="D81" s="79" t="s">
        <v>57</v>
      </c>
      <c r="E81" s="80"/>
      <c r="F81" s="81"/>
      <c r="G81" s="30" t="s">
        <v>73</v>
      </c>
      <c r="H81" s="29" t="s">
        <v>45</v>
      </c>
      <c r="I81" s="27">
        <v>15</v>
      </c>
      <c r="J81" s="27"/>
      <c r="K81" s="27"/>
      <c r="L81" s="27">
        <v>839.53</v>
      </c>
      <c r="M81" s="25"/>
      <c r="N81" s="25"/>
      <c r="O81" s="25"/>
      <c r="P81" s="25">
        <f t="shared" si="33"/>
        <v>93.281111111111102</v>
      </c>
      <c r="Q81" s="25">
        <f t="shared" si="34"/>
        <v>13.059355555555555</v>
      </c>
      <c r="R81" s="25"/>
      <c r="S81" s="25"/>
      <c r="T81" s="25"/>
      <c r="U81" s="25">
        <f t="shared" si="35"/>
        <v>2.59</v>
      </c>
      <c r="V81" s="25">
        <f t="shared" si="36"/>
        <v>5.18</v>
      </c>
      <c r="W81" s="25"/>
      <c r="X81" s="25">
        <f t="shared" si="37"/>
        <v>0.56000000000000005</v>
      </c>
      <c r="Y81" s="31"/>
      <c r="Z81" s="31"/>
      <c r="AA81" s="27"/>
      <c r="AB81" s="27"/>
      <c r="AC81" s="26"/>
      <c r="AD81" s="27"/>
    </row>
    <row r="82" spans="2:30" ht="12.75" customHeight="1" x14ac:dyDescent="0.2">
      <c r="B82" s="49">
        <v>1</v>
      </c>
      <c r="D82" s="79" t="s">
        <v>58</v>
      </c>
      <c r="E82" s="80"/>
      <c r="F82" s="81"/>
      <c r="G82" s="30" t="s">
        <v>75</v>
      </c>
      <c r="H82" s="29" t="s">
        <v>44</v>
      </c>
      <c r="I82" s="27">
        <v>6</v>
      </c>
      <c r="J82" s="27"/>
      <c r="K82" s="27"/>
      <c r="L82" s="27">
        <v>371.33</v>
      </c>
      <c r="M82" s="25"/>
      <c r="N82" s="25"/>
      <c r="O82" s="25"/>
      <c r="P82" s="25">
        <f t="shared" si="33"/>
        <v>41.25888888888889</v>
      </c>
      <c r="Q82" s="25">
        <f t="shared" si="34"/>
        <v>5.7762444444444441</v>
      </c>
      <c r="R82" s="25"/>
      <c r="S82" s="25"/>
      <c r="T82" s="25"/>
      <c r="U82" s="25">
        <f t="shared" si="35"/>
        <v>1.1499999999999999</v>
      </c>
      <c r="V82" s="25">
        <f t="shared" si="36"/>
        <v>2.29</v>
      </c>
      <c r="W82" s="25"/>
      <c r="X82" s="25">
        <f t="shared" si="37"/>
        <v>0.22</v>
      </c>
      <c r="Y82" s="31"/>
      <c r="Z82" s="31"/>
      <c r="AA82" s="27"/>
      <c r="AB82" s="27"/>
      <c r="AC82" s="26"/>
      <c r="AD82" s="27"/>
    </row>
    <row r="83" spans="2:30" ht="12.75" customHeight="1" x14ac:dyDescent="0.2">
      <c r="B83" s="49">
        <v>1</v>
      </c>
      <c r="D83" s="79" t="s">
        <v>59</v>
      </c>
      <c r="E83" s="80"/>
      <c r="F83" s="81"/>
      <c r="G83" s="34" t="s">
        <v>75</v>
      </c>
      <c r="H83" s="32" t="s">
        <v>44</v>
      </c>
      <c r="I83" s="35">
        <v>14</v>
      </c>
      <c r="J83" s="35"/>
      <c r="K83" s="27"/>
      <c r="L83" s="35">
        <v>533.02</v>
      </c>
      <c r="M83" s="25"/>
      <c r="N83" s="35"/>
      <c r="O83" s="25"/>
      <c r="P83" s="25">
        <f t="shared" si="33"/>
        <v>59.224444444444444</v>
      </c>
      <c r="Q83" s="25">
        <f t="shared" si="34"/>
        <v>8.2914222222222236</v>
      </c>
      <c r="R83" s="25"/>
      <c r="S83" s="35"/>
      <c r="T83" s="35"/>
      <c r="U83" s="25">
        <f t="shared" si="35"/>
        <v>1.65</v>
      </c>
      <c r="V83" s="25">
        <f t="shared" si="36"/>
        <v>3.29</v>
      </c>
      <c r="W83" s="25"/>
      <c r="X83" s="25">
        <f t="shared" si="37"/>
        <v>0.52</v>
      </c>
      <c r="Y83" s="36"/>
      <c r="Z83" s="36"/>
      <c r="AA83" s="35"/>
      <c r="AB83" s="35"/>
      <c r="AC83" s="36"/>
      <c r="AD83" s="35"/>
    </row>
    <row r="84" spans="2:30" ht="12.75" customHeight="1" x14ac:dyDescent="0.2">
      <c r="B84" s="49">
        <v>1</v>
      </c>
      <c r="D84" s="79" t="s">
        <v>60</v>
      </c>
      <c r="E84" s="80"/>
      <c r="F84" s="81"/>
      <c r="G84" s="34" t="s">
        <v>76</v>
      </c>
      <c r="H84" s="32" t="s">
        <v>44</v>
      </c>
      <c r="I84" s="35">
        <v>30.5</v>
      </c>
      <c r="J84" s="35"/>
      <c r="K84" s="27"/>
      <c r="L84" s="35">
        <v>1438.66</v>
      </c>
      <c r="M84" s="25"/>
      <c r="N84" s="35"/>
      <c r="O84" s="25"/>
      <c r="P84" s="25">
        <f t="shared" si="33"/>
        <v>159.85111111111112</v>
      </c>
      <c r="Q84" s="25">
        <f t="shared" si="34"/>
        <v>22.37915555555556</v>
      </c>
      <c r="R84" s="25"/>
      <c r="S84" s="35"/>
      <c r="T84" s="35"/>
      <c r="U84" s="25">
        <f t="shared" si="35"/>
        <v>4.4400000000000004</v>
      </c>
      <c r="V84" s="25">
        <f t="shared" si="36"/>
        <v>8.8800000000000008</v>
      </c>
      <c r="W84" s="25"/>
      <c r="X84" s="25">
        <f t="shared" si="37"/>
        <v>1.1200000000000001</v>
      </c>
      <c r="Y84" s="36"/>
      <c r="Z84" s="36"/>
      <c r="AA84" s="35"/>
      <c r="AB84" s="35"/>
      <c r="AC84" s="36"/>
      <c r="AD84" s="35"/>
    </row>
    <row r="85" spans="2:30" ht="12.75" customHeight="1" x14ac:dyDescent="0.2">
      <c r="B85" s="49">
        <v>1</v>
      </c>
      <c r="D85" s="79" t="s">
        <v>60</v>
      </c>
      <c r="E85" s="80"/>
      <c r="F85" s="81"/>
      <c r="G85" s="34" t="s">
        <v>76</v>
      </c>
      <c r="H85" s="32" t="s">
        <v>45</v>
      </c>
      <c r="I85" s="35">
        <v>25.5</v>
      </c>
      <c r="J85" s="35"/>
      <c r="K85" s="27"/>
      <c r="L85" s="35">
        <v>987.31</v>
      </c>
      <c r="M85" s="25"/>
      <c r="N85" s="35"/>
      <c r="O85" s="25"/>
      <c r="P85" s="25">
        <f t="shared" si="33"/>
        <v>109.7011111111111</v>
      </c>
      <c r="Q85" s="25">
        <f t="shared" si="34"/>
        <v>15.358155555555555</v>
      </c>
      <c r="R85" s="25"/>
      <c r="S85" s="35"/>
      <c r="T85" s="35"/>
      <c r="U85" s="25">
        <f t="shared" si="35"/>
        <v>3.05</v>
      </c>
      <c r="V85" s="25">
        <f t="shared" si="36"/>
        <v>6.09</v>
      </c>
      <c r="W85" s="25"/>
      <c r="X85" s="25">
        <f t="shared" si="37"/>
        <v>0.94</v>
      </c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50"/>
      <c r="D86" s="112"/>
      <c r="E86" s="113"/>
      <c r="F86" s="114"/>
      <c r="G86" s="34"/>
      <c r="H86" s="32"/>
      <c r="I86" s="32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66" t="s">
        <v>4</v>
      </c>
      <c r="E87" s="67"/>
      <c r="F87" s="67"/>
      <c r="G87" s="67"/>
      <c r="H87" s="67"/>
      <c r="I87" s="67"/>
      <c r="J87" s="67"/>
      <c r="K87" s="67"/>
      <c r="L87" s="68"/>
      <c r="M87" s="39">
        <f>IF(M10="","",IF(M27="","",IF(SUM(M28:M86)&lt;&gt;0,SUM(M28:M86),"")))</f>
        <v>15.55</v>
      </c>
      <c r="N87" s="39" t="str">
        <f>IF(N10="","",IF(N27="","",IF(SUM(N28:N86)&lt;&gt;0,SUM(N28:N86),"")))</f>
        <v/>
      </c>
      <c r="O87" s="39">
        <f>IF(O10="","",IF(O27="","",IF(SUM(O28:O86)&lt;&gt;0,SUM(O28:O86),"")))</f>
        <v>84689.476488888919</v>
      </c>
      <c r="P87" s="39">
        <f>IF(P10="","",IF(P27="","",IF(SUM(P28:P86)&lt;&gt;0,SUM(P28:P86),"")))</f>
        <v>40163.630000000005</v>
      </c>
      <c r="Q87" s="39">
        <f>IF(Q10="","",IF(Q27="","",IF(SUM(Q28:Q86)&lt;&gt;0,SUM(Q28:Q86),"")))</f>
        <v>17581.756704000003</v>
      </c>
      <c r="R87" s="39" t="str">
        <f>IF(R10="","",IF(R27="","",IF(SUM(R28:R86)&lt;&gt;0,SUM(R28:R86),"")))</f>
        <v/>
      </c>
      <c r="S87" s="39">
        <f>IF(S10="","",IF(S27="","",IF(SUM(S28:S86)&lt;&gt;0,SUM(S28:S86),"")))</f>
        <v>3544.2299999999987</v>
      </c>
      <c r="T87" s="39">
        <f>IF(T10="","",IF(T27="","",IF(SUM(T28:T86)&lt;&gt;0,SUM(T28:T86),"")))</f>
        <v>4116.8400000000011</v>
      </c>
      <c r="U87" s="39">
        <f>IF(U10="","",IF(U27="","",IF(SUM(U28:U86)&lt;&gt;0,SUM(U28:U86),"")))</f>
        <v>1138.76</v>
      </c>
      <c r="V87" s="39">
        <f>IF(V10="","",IF(V27="","",IF(SUM(V28:V86)&lt;&gt;0,SUM(V28:V86),"")))</f>
        <v>2231.3000000000002</v>
      </c>
      <c r="W87" s="39">
        <f>IF(W10="","",IF(W27="","",IF(SUM(W28:W86)&lt;&gt;0,SUM(W28:W86),"")))</f>
        <v>1209.7200000000003</v>
      </c>
      <c r="X87" s="39">
        <f>IF(X10="","",IF(X27="","",IF(SUM(X28:X86)&lt;&gt;0,SUM(X28:X86),"")))</f>
        <v>492.92</v>
      </c>
      <c r="Y87" s="39">
        <f>IF(Y10="","",IF(Y27="","",IF(SUM(Y28:Y86)&lt;&gt;0,SUM(Y28:Y86),"")))</f>
        <v>7534</v>
      </c>
      <c r="Z87" s="39">
        <f>IF(Z10="","",IF(Z27="","",IF(SUM(Z28:Z86)&lt;&gt;0,SUM(Z28:Z86),"")))</f>
        <v>2227.2399999999998</v>
      </c>
      <c r="AA87" s="39">
        <f>IF(AA10="","",IF(AA27="","",IF(SUM(AA28:AA86)&lt;&gt;0,SUM(AA28:AA86),"")))</f>
        <v>103</v>
      </c>
      <c r="AB87" s="39">
        <f>IF(AB10="","",IF(AB27="","",IF(SUM(AB28:AB86)&lt;&gt;0,SUM(AB28:AB86),"")))</f>
        <v>537</v>
      </c>
      <c r="AC87" s="39" t="str">
        <f>IF(AC10="","",IF(AC27="","",IF(SUM(AC28:AC86)&lt;&gt;0,SUM(AC28:AC86),"")))</f>
        <v/>
      </c>
      <c r="AD87" s="39" t="str">
        <f>IF(AD10="","",IF(AD27="","",IF(SUM(AD28:AD86)&lt;&gt;0,SUM(AD28:AD86),"")))</f>
        <v/>
      </c>
    </row>
    <row r="88" spans="2:30" ht="12.75" customHeight="1" x14ac:dyDescent="0.2">
      <c r="B88" s="6" t="s">
        <v>19</v>
      </c>
      <c r="D88" s="69" t="s">
        <v>5</v>
      </c>
      <c r="E88" s="70"/>
      <c r="F88" s="70"/>
      <c r="G88" s="70"/>
      <c r="H88" s="70"/>
      <c r="I88" s="70"/>
      <c r="J88" s="70"/>
      <c r="K88" s="70"/>
      <c r="L88" s="71"/>
      <c r="M88" s="40">
        <f>IF(M10="","",IF(M27="",IF(SUM(COUNTIF(M28:M86,"LS")+COUNTIF(M28:M86,"LUMP"))&gt;0,"LS",""),IF(M87&lt;&gt;"",ROUNDUP(M87,0),"")))</f>
        <v>16</v>
      </c>
      <c r="N88" s="40" t="str">
        <f>IF(N10="","",IF(N27="",IF(SUM(COUNTIF(N28:N86,"LS")+COUNTIF(N28:N86,"LUMP"))&gt;0,"LS",""),IF(N87&lt;&gt;"",ROUNDUP(N87,0),"")))</f>
        <v/>
      </c>
      <c r="O88" s="40">
        <f>IF(O10="","",IF(O27="",IF(SUM(COUNTIF(O28:O86,"LS")+COUNTIF(O28:O86,"LUMP"))&gt;0,"LS",""),IF(O87&lt;&gt;"",ROUNDUP(O87,0),"")))</f>
        <v>84690</v>
      </c>
      <c r="P88" s="40">
        <f>IF(P10="","",IF(P27="",IF(SUM(COUNTIF(P28:P86,"LS")+COUNTIF(P28:P86,"LUMP"))&gt;0,"LS",""),IF(P87&lt;&gt;"",ROUNDUP(P87,0),"")))</f>
        <v>40164</v>
      </c>
      <c r="Q88" s="40">
        <f>IF(Q10="","",IF(Q27="",IF(SUM(COUNTIF(Q28:Q86,"LS")+COUNTIF(Q28:Q86,"LUMP"))&gt;0,"LS",""),IF(Q87&lt;&gt;"",ROUNDUP(Q87,0),"")))</f>
        <v>17582</v>
      </c>
      <c r="R88" s="40" t="str">
        <f>IF(R10="","",IF(R27="",IF(SUM(COUNTIF(R28:R86,"LS")+COUNTIF(R28:R86,"LUMP"))&gt;0,"LS",""),IF(R87&lt;&gt;"",ROUNDUP(R87,0),"")))</f>
        <v/>
      </c>
      <c r="S88" s="40">
        <f>IF(S10="","",IF(S27="",IF(SUM(COUNTIF(S28:S86,"LS")+COUNTIF(S28:S86,"LUMP"))&gt;0,"LS",""),IF(S87&lt;&gt;"",ROUNDUP(S87,0),"")))</f>
        <v>3545</v>
      </c>
      <c r="T88" s="40">
        <f>IF(T10="","",IF(T27="",IF(SUM(COUNTIF(T28:T86,"LS")+COUNTIF(T28:T86,"LUMP"))&gt;0,"LS",""),IF(T87&lt;&gt;"",ROUNDUP(T87,0),"")))</f>
        <v>4117</v>
      </c>
      <c r="U88" s="40">
        <f>IF(U10="","",IF(U27="",IF(SUM(COUNTIF(U28:U86,"LS")+COUNTIF(U28:U86,"LUMP"))&gt;0,"LS",""),IF(U87&lt;&gt;"",ROUNDUP(U87,0),"")))</f>
        <v>1139</v>
      </c>
      <c r="V88" s="40">
        <f>IF(V10="","",IF(V27="",IF(SUM(COUNTIF(V28:V86,"LS")+COUNTIF(V28:V86,"LUMP"))&gt;0,"LS",""),IF(V87&lt;&gt;"",ROUNDUP(V87,0),"")))</f>
        <v>2232</v>
      </c>
      <c r="W88" s="40">
        <f>IF(W10="","",IF(W27="",IF(SUM(COUNTIF(W28:W86,"LS")+COUNTIF(W28:W86,"LUMP"))&gt;0,"LS",""),IF(W87&lt;&gt;"",ROUNDUP(W87,0),"")))</f>
        <v>1210</v>
      </c>
      <c r="X88" s="40">
        <f>IF(X10="","",IF(X27="",IF(SUM(COUNTIF(X28:X86,"LS")+COUNTIF(X28:X86,"LUMP"))&gt;0,"LS",""),IF(X87&lt;&gt;"",ROUNDUP(X87,0),"")))</f>
        <v>493</v>
      </c>
      <c r="Y88" s="40">
        <f>IF(Y10="","",IF(Y27="",IF(SUM(COUNTIF(Y28:Y86,"LS")+COUNTIF(Y28:Y86,"LUMP"))&gt;0,"LS",""),IF(Y87&lt;&gt;"",ROUNDUP(Y87,0),"")))</f>
        <v>7534</v>
      </c>
      <c r="Z88" s="40">
        <f>IF(Z10="","",IF(Z27="",IF(SUM(COUNTIF(Z28:Z86,"LS")+COUNTIF(Z28:Z86,"LUMP"))&gt;0,"LS",""),IF(Z87&lt;&gt;"",ROUNDUP(Z87,0),"")))</f>
        <v>2228</v>
      </c>
      <c r="AA88" s="40">
        <f>IF(AA10="","",IF(AA27="",IF(SUM(COUNTIF(AA28:AA86,"LS")+COUNTIF(AA28:AA86,"LUMP"))&gt;0,"LS",""),IF(AA87&lt;&gt;"",ROUNDUP(AA87,0),"")))</f>
        <v>103</v>
      </c>
      <c r="AB88" s="40">
        <f>IF(AB10="","",IF(AB27="",IF(SUM(COUNTIF(AB28:AB86,"LS")+COUNTIF(AB28:AB86,"LUMP"))&gt;0,"LS",""),IF(AB87&lt;&gt;"",ROUNDUP(AB87,0),"")))</f>
        <v>537</v>
      </c>
      <c r="AC88" s="40" t="str">
        <f>IF(AC10="","",IF(AC27="",IF(SUM(COUNTIF(AC28:AC86,"LS")+COUNTIF(AC28:AC86,"LUMP"))&gt;0,"LS",""),IF(AC87&lt;&gt;"",ROUNDUP(AC87,0),"")))</f>
        <v/>
      </c>
      <c r="AD88" s="40" t="str">
        <f>IF(AD10="","",IF(AD27="",IF(SUM(COUNTIF(AD28:AD86,"LS")+COUNTIF(AD28:AD86,"LUMP"))&gt;0,"LS",""),IF(AD87&lt;&gt;"",ROUNDUP(AD87,0),"")))</f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60">
        <f>D9+1</f>
        <v>2</v>
      </c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 t="s">
        <v>69</v>
      </c>
      <c r="N91" s="45" t="s">
        <v>70</v>
      </c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 t="s">
        <v>61</v>
      </c>
      <c r="N92" s="15" t="s">
        <v>61</v>
      </c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>
        <v>3.25</v>
      </c>
      <c r="N94" s="17">
        <v>3.25</v>
      </c>
      <c r="O94" s="17"/>
      <c r="P94" s="17"/>
      <c r="Q94" s="51"/>
      <c r="R94" s="51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86" t="s">
        <v>18</v>
      </c>
      <c r="D95" s="72" t="s">
        <v>2</v>
      </c>
      <c r="E95" s="98"/>
      <c r="F95" s="99"/>
      <c r="G95" s="102" t="s">
        <v>67</v>
      </c>
      <c r="H95" s="103"/>
      <c r="I95" s="63" t="s">
        <v>0</v>
      </c>
      <c r="J95" s="63" t="s">
        <v>3</v>
      </c>
      <c r="K95" s="63" t="s">
        <v>71</v>
      </c>
      <c r="L95" s="63" t="s">
        <v>3</v>
      </c>
      <c r="M95" s="18" t="str">
        <f t="shared" ref="M95:AD95" si="38">IF(OR(TRIM(M91)=0,TRIM(M91)=""),"",IF(IFERROR(TRIM(INDEX(QryItemNamed,MATCH(TRIM(M91),ITEM,0),2)),"")="Y","SPECIAL",LEFT(IFERROR(TRIM(INDEX(ITEM,MATCH(TRIM(M91),ITEM,0))),""),3)))</f>
        <v>441</v>
      </c>
      <c r="N95" s="18" t="str">
        <f t="shared" si="38"/>
        <v>442</v>
      </c>
      <c r="O95" s="18" t="str">
        <f t="shared" si="38"/>
        <v/>
      </c>
      <c r="P95" s="18" t="str">
        <f t="shared" si="38"/>
        <v/>
      </c>
      <c r="Q95" s="18" t="str">
        <f t="shared" si="38"/>
        <v/>
      </c>
      <c r="R95" s="18" t="str">
        <f t="shared" si="38"/>
        <v/>
      </c>
      <c r="S95" s="18" t="str">
        <f t="shared" si="38"/>
        <v/>
      </c>
      <c r="T95" s="18" t="str">
        <f t="shared" si="38"/>
        <v/>
      </c>
      <c r="U95" s="18" t="str">
        <f t="shared" si="38"/>
        <v/>
      </c>
      <c r="V95" s="18" t="str">
        <f t="shared" si="38"/>
        <v/>
      </c>
      <c r="W95" s="18" t="str">
        <f t="shared" si="38"/>
        <v/>
      </c>
      <c r="X95" s="18" t="str">
        <f t="shared" si="38"/>
        <v/>
      </c>
      <c r="Y95" s="18" t="str">
        <f t="shared" si="38"/>
        <v/>
      </c>
      <c r="Z95" s="18" t="str">
        <f t="shared" si="38"/>
        <v/>
      </c>
      <c r="AA95" s="18" t="str">
        <f t="shared" si="38"/>
        <v/>
      </c>
      <c r="AB95" s="18" t="str">
        <f t="shared" si="38"/>
        <v/>
      </c>
      <c r="AC95" s="18" t="str">
        <f t="shared" si="38"/>
        <v/>
      </c>
      <c r="AD95" s="18" t="str">
        <f t="shared" si="38"/>
        <v/>
      </c>
    </row>
    <row r="96" spans="2:30" ht="12.75" customHeight="1" x14ac:dyDescent="0.2">
      <c r="B96" s="87"/>
      <c r="D96" s="75"/>
      <c r="E96" s="100"/>
      <c r="F96" s="101"/>
      <c r="G96" s="104"/>
      <c r="H96" s="105"/>
      <c r="I96" s="64"/>
      <c r="J96" s="64"/>
      <c r="K96" s="64"/>
      <c r="L96" s="64"/>
      <c r="M96" s="57" t="str">
        <f t="shared" ref="M96:AD96" si="39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ASPHALT CONCRETE SURFACE COURSE, TYPE 1, (449), PG64-22, 3.25"</v>
      </c>
      <c r="N96" s="57" t="str">
        <f t="shared" si="39"/>
        <v>ASPHALT CONCRETE SURFACE COURSE, 9.5 MM, TYPE A (449), 3.25"</v>
      </c>
      <c r="O96" s="57" t="str">
        <f t="shared" si="39"/>
        <v/>
      </c>
      <c r="P96" s="57" t="str">
        <f t="shared" si="39"/>
        <v/>
      </c>
      <c r="Q96" s="57" t="str">
        <f t="shared" si="39"/>
        <v/>
      </c>
      <c r="R96" s="57" t="str">
        <f t="shared" si="39"/>
        <v/>
      </c>
      <c r="S96" s="57" t="str">
        <f t="shared" si="39"/>
        <v/>
      </c>
      <c r="T96" s="57" t="str">
        <f t="shared" si="39"/>
        <v/>
      </c>
      <c r="U96" s="57" t="str">
        <f t="shared" si="39"/>
        <v/>
      </c>
      <c r="V96" s="57" t="str">
        <f t="shared" si="39"/>
        <v/>
      </c>
      <c r="W96" s="57" t="str">
        <f t="shared" si="39"/>
        <v/>
      </c>
      <c r="X96" s="57" t="str">
        <f t="shared" si="39"/>
        <v/>
      </c>
      <c r="Y96" s="57" t="str">
        <f t="shared" si="39"/>
        <v/>
      </c>
      <c r="Z96" s="57" t="str">
        <f t="shared" si="39"/>
        <v/>
      </c>
      <c r="AA96" s="57" t="str">
        <f t="shared" si="39"/>
        <v/>
      </c>
      <c r="AB96" s="57" t="str">
        <f t="shared" si="39"/>
        <v/>
      </c>
      <c r="AC96" s="57" t="str">
        <f t="shared" si="39"/>
        <v/>
      </c>
      <c r="AD96" s="57" t="str">
        <f t="shared" si="39"/>
        <v/>
      </c>
    </row>
    <row r="97" spans="2:30" ht="12.75" customHeight="1" x14ac:dyDescent="0.2">
      <c r="B97" s="87"/>
      <c r="D97" s="75"/>
      <c r="E97" s="100"/>
      <c r="F97" s="101"/>
      <c r="G97" s="104"/>
      <c r="H97" s="105"/>
      <c r="I97" s="64"/>
      <c r="J97" s="64"/>
      <c r="K97" s="64"/>
      <c r="L97" s="64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</row>
    <row r="98" spans="2:30" ht="12.75" customHeight="1" x14ac:dyDescent="0.2">
      <c r="B98" s="87"/>
      <c r="D98" s="75"/>
      <c r="E98" s="100"/>
      <c r="F98" s="101"/>
      <c r="G98" s="104"/>
      <c r="H98" s="105"/>
      <c r="I98" s="64"/>
      <c r="J98" s="64"/>
      <c r="K98" s="64"/>
      <c r="L98" s="64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</row>
    <row r="99" spans="2:30" ht="12.75" customHeight="1" x14ac:dyDescent="0.2">
      <c r="B99" s="87"/>
      <c r="D99" s="75"/>
      <c r="E99" s="100"/>
      <c r="F99" s="101"/>
      <c r="G99" s="104"/>
      <c r="H99" s="105"/>
      <c r="I99" s="64"/>
      <c r="J99" s="64"/>
      <c r="K99" s="64"/>
      <c r="L99" s="64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</row>
    <row r="100" spans="2:30" ht="12.75" customHeight="1" x14ac:dyDescent="0.2">
      <c r="B100" s="87"/>
      <c r="D100" s="75"/>
      <c r="E100" s="100"/>
      <c r="F100" s="101"/>
      <c r="G100" s="104"/>
      <c r="H100" s="105"/>
      <c r="I100" s="64"/>
      <c r="J100" s="64"/>
      <c r="K100" s="64"/>
      <c r="L100" s="64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</row>
    <row r="101" spans="2:30" ht="12.75" customHeight="1" x14ac:dyDescent="0.2">
      <c r="B101" s="87"/>
      <c r="D101" s="75"/>
      <c r="E101" s="100"/>
      <c r="F101" s="101"/>
      <c r="G101" s="104"/>
      <c r="H101" s="105"/>
      <c r="I101" s="64"/>
      <c r="J101" s="64"/>
      <c r="K101" s="64"/>
      <c r="L101" s="64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</row>
    <row r="102" spans="2:30" ht="12.75" customHeight="1" x14ac:dyDescent="0.2">
      <c r="B102" s="87"/>
      <c r="D102" s="75"/>
      <c r="E102" s="100"/>
      <c r="F102" s="101"/>
      <c r="G102" s="104"/>
      <c r="H102" s="105"/>
      <c r="I102" s="64"/>
      <c r="J102" s="64"/>
      <c r="K102" s="64"/>
      <c r="L102" s="64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</row>
    <row r="103" spans="2:30" ht="12.75" customHeight="1" x14ac:dyDescent="0.2">
      <c r="B103" s="87"/>
      <c r="D103" s="75"/>
      <c r="E103" s="100"/>
      <c r="F103" s="101"/>
      <c r="G103" s="104"/>
      <c r="H103" s="105"/>
      <c r="I103" s="64"/>
      <c r="J103" s="64"/>
      <c r="K103" s="64"/>
      <c r="L103" s="64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</row>
    <row r="104" spans="2:30" ht="12.75" customHeight="1" x14ac:dyDescent="0.2">
      <c r="B104" s="87"/>
      <c r="D104" s="75"/>
      <c r="E104" s="100"/>
      <c r="F104" s="101"/>
      <c r="G104" s="104"/>
      <c r="H104" s="105"/>
      <c r="I104" s="64"/>
      <c r="J104" s="64"/>
      <c r="K104" s="64"/>
      <c r="L104" s="64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</row>
    <row r="105" spans="2:30" ht="12.75" customHeight="1" x14ac:dyDescent="0.2">
      <c r="B105" s="87"/>
      <c r="D105" s="75"/>
      <c r="E105" s="100"/>
      <c r="F105" s="101"/>
      <c r="G105" s="104"/>
      <c r="H105" s="105"/>
      <c r="I105" s="64"/>
      <c r="J105" s="64"/>
      <c r="K105" s="64"/>
      <c r="L105" s="64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</row>
    <row r="106" spans="2:30" ht="12.75" customHeight="1" x14ac:dyDescent="0.2">
      <c r="B106" s="87"/>
      <c r="D106" s="75"/>
      <c r="E106" s="100"/>
      <c r="F106" s="101"/>
      <c r="G106" s="104"/>
      <c r="H106" s="105"/>
      <c r="I106" s="64"/>
      <c r="J106" s="64"/>
      <c r="K106" s="64"/>
      <c r="L106" s="64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</row>
    <row r="107" spans="2:30" ht="12.75" customHeight="1" x14ac:dyDescent="0.2">
      <c r="B107" s="87"/>
      <c r="D107" s="75"/>
      <c r="E107" s="100"/>
      <c r="F107" s="101"/>
      <c r="G107" s="104"/>
      <c r="H107" s="105"/>
      <c r="I107" s="64"/>
      <c r="J107" s="78"/>
      <c r="K107" s="78"/>
      <c r="L107" s="78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</row>
    <row r="108" spans="2:30" ht="12.75" customHeight="1" thickBot="1" x14ac:dyDescent="0.25">
      <c r="B108" s="88"/>
      <c r="D108" s="89"/>
      <c r="E108" s="90"/>
      <c r="F108" s="91"/>
      <c r="G108" s="106"/>
      <c r="H108" s="107"/>
      <c r="I108" s="85"/>
      <c r="J108" s="21" t="s">
        <v>68</v>
      </c>
      <c r="K108" s="21"/>
      <c r="L108" s="21" t="s">
        <v>28</v>
      </c>
      <c r="M108" s="21" t="str">
        <f t="shared" ref="M108:AD108" si="40">IF(OR(TRIM(M91)=0,TRIM(M91)=""),"",IF(IFERROR(TRIM(INDEX(QryItemNamed,MATCH(TRIM(M91),ITEM,0),3)),"")="LS","",IFERROR(TRIM(INDEX(QryItemNamed,MATCH(TRIM(M91),ITEM,0),3)),"")))</f>
        <v>CY</v>
      </c>
      <c r="N108" s="21" t="str">
        <f t="shared" si="40"/>
        <v>CY</v>
      </c>
      <c r="O108" s="21" t="str">
        <f t="shared" si="40"/>
        <v/>
      </c>
      <c r="P108" s="21" t="str">
        <f t="shared" si="40"/>
        <v/>
      </c>
      <c r="Q108" s="21" t="str">
        <f t="shared" si="40"/>
        <v/>
      </c>
      <c r="R108" s="21" t="str">
        <f t="shared" si="40"/>
        <v/>
      </c>
      <c r="S108" s="21" t="str">
        <f t="shared" si="40"/>
        <v/>
      </c>
      <c r="T108" s="21" t="str">
        <f t="shared" si="40"/>
        <v/>
      </c>
      <c r="U108" s="21" t="str">
        <f t="shared" si="40"/>
        <v/>
      </c>
      <c r="V108" s="21" t="str">
        <f t="shared" si="40"/>
        <v/>
      </c>
      <c r="W108" s="21" t="str">
        <f t="shared" si="40"/>
        <v/>
      </c>
      <c r="X108" s="21" t="str">
        <f t="shared" si="40"/>
        <v/>
      </c>
      <c r="Y108" s="21" t="str">
        <f t="shared" si="40"/>
        <v/>
      </c>
      <c r="Z108" s="21" t="str">
        <f t="shared" si="40"/>
        <v/>
      </c>
      <c r="AA108" s="21" t="str">
        <f t="shared" si="40"/>
        <v/>
      </c>
      <c r="AB108" s="21" t="str">
        <f t="shared" si="40"/>
        <v/>
      </c>
      <c r="AC108" s="21" t="str">
        <f t="shared" si="40"/>
        <v/>
      </c>
      <c r="AD108" s="21" t="str">
        <f t="shared" si="40"/>
        <v/>
      </c>
    </row>
    <row r="109" spans="2:30" ht="12.75" customHeight="1" x14ac:dyDescent="0.2">
      <c r="B109" s="48"/>
      <c r="D109" s="82" t="s">
        <v>31</v>
      </c>
      <c r="E109" s="83"/>
      <c r="F109" s="84"/>
      <c r="G109" s="110"/>
      <c r="H109" s="111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95"/>
      <c r="E110" s="96"/>
      <c r="F110" s="97"/>
      <c r="G110" s="108"/>
      <c r="H110" s="109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>
        <v>1</v>
      </c>
      <c r="D111" s="95" t="s">
        <v>66</v>
      </c>
      <c r="E111" s="96"/>
      <c r="F111" s="97"/>
      <c r="G111" s="79">
        <v>42425</v>
      </c>
      <c r="H111" s="81"/>
      <c r="I111" s="27" t="s">
        <v>44</v>
      </c>
      <c r="J111" s="27">
        <v>76.92</v>
      </c>
      <c r="K111" s="56">
        <v>42.2</v>
      </c>
      <c r="L111" s="27">
        <f>J111/9</f>
        <v>8.5466666666666669</v>
      </c>
      <c r="M111" s="25"/>
      <c r="N111" s="25">
        <f>(L111*$M$94)/36</f>
        <v>0.77157407407407408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>
        <v>1</v>
      </c>
      <c r="D112" s="95" t="s">
        <v>66</v>
      </c>
      <c r="E112" s="96"/>
      <c r="F112" s="97"/>
      <c r="G112" s="79">
        <v>60525</v>
      </c>
      <c r="H112" s="81"/>
      <c r="I112" s="27" t="s">
        <v>44</v>
      </c>
      <c r="J112" s="27">
        <v>269.13</v>
      </c>
      <c r="K112" s="27">
        <v>136.28</v>
      </c>
      <c r="L112" s="27">
        <f t="shared" ref="L112:L114" si="41">J112/9</f>
        <v>29.903333333333332</v>
      </c>
      <c r="M112" s="25"/>
      <c r="N112" s="25">
        <f t="shared" ref="N112:N114" si="42">(L112*$M$94)/36</f>
        <v>2.6996064814814815</v>
      </c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>
        <v>1</v>
      </c>
      <c r="D113" s="95" t="s">
        <v>66</v>
      </c>
      <c r="E113" s="96"/>
      <c r="F113" s="97"/>
      <c r="G113" s="79">
        <v>60600</v>
      </c>
      <c r="H113" s="81"/>
      <c r="I113" s="27" t="s">
        <v>44</v>
      </c>
      <c r="J113" s="27">
        <v>51.07</v>
      </c>
      <c r="K113" s="27">
        <v>26.6</v>
      </c>
      <c r="L113" s="27">
        <f t="shared" si="41"/>
        <v>5.6744444444444442</v>
      </c>
      <c r="M113" s="25"/>
      <c r="N113" s="25">
        <f t="shared" si="42"/>
        <v>0.51227623456790128</v>
      </c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>
        <v>1</v>
      </c>
      <c r="D114" s="95" t="s">
        <v>66</v>
      </c>
      <c r="E114" s="96"/>
      <c r="F114" s="97"/>
      <c r="G114" s="79">
        <v>63100</v>
      </c>
      <c r="H114" s="81"/>
      <c r="I114" s="27" t="s">
        <v>44</v>
      </c>
      <c r="J114" s="27">
        <v>119.82</v>
      </c>
      <c r="K114" s="27">
        <v>64.2</v>
      </c>
      <c r="L114" s="27">
        <f t="shared" si="41"/>
        <v>13.313333333333333</v>
      </c>
      <c r="M114" s="25"/>
      <c r="N114" s="25">
        <f t="shared" si="42"/>
        <v>1.2018981481481481</v>
      </c>
      <c r="O114" s="25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95"/>
      <c r="E115" s="96"/>
      <c r="F115" s="97"/>
      <c r="G115" s="79"/>
      <c r="H115" s="81"/>
      <c r="I115" s="27"/>
      <c r="J115" s="27"/>
      <c r="K115" s="27">
        <f>SUM(K111:K114)</f>
        <v>269.28000000000003</v>
      </c>
      <c r="L115" s="27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82" t="s">
        <v>39</v>
      </c>
      <c r="E116" s="83"/>
      <c r="F116" s="84"/>
      <c r="G116" s="108"/>
      <c r="H116" s="109"/>
      <c r="I116" s="27"/>
      <c r="J116" s="27"/>
      <c r="K116" s="27"/>
      <c r="L116" s="27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>
        <v>2</v>
      </c>
      <c r="D117" s="95" t="s">
        <v>66</v>
      </c>
      <c r="E117" s="96"/>
      <c r="F117" s="97"/>
      <c r="G117" s="79">
        <v>81600</v>
      </c>
      <c r="H117" s="81"/>
      <c r="I117" s="27" t="s">
        <v>44</v>
      </c>
      <c r="J117" s="27">
        <v>123</v>
      </c>
      <c r="K117" s="27">
        <v>65.599999999999994</v>
      </c>
      <c r="L117" s="27">
        <f>J117/9</f>
        <v>13.666666666666666</v>
      </c>
      <c r="M117" s="25">
        <f>(L117*$M$94)/36</f>
        <v>1.2337962962962963</v>
      </c>
      <c r="N117" s="25"/>
      <c r="O117" s="25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>
        <v>1</v>
      </c>
      <c r="D118" s="95" t="s">
        <v>66</v>
      </c>
      <c r="E118" s="96"/>
      <c r="F118" s="97"/>
      <c r="G118" s="79">
        <v>84175</v>
      </c>
      <c r="H118" s="81"/>
      <c r="I118" s="27" t="s">
        <v>45</v>
      </c>
      <c r="J118" s="27">
        <v>56.87</v>
      </c>
      <c r="K118" s="27">
        <v>30</v>
      </c>
      <c r="L118" s="27">
        <f t="shared" ref="L118:L129" si="43">J118/9</f>
        <v>6.318888888888889</v>
      </c>
      <c r="M118" s="25">
        <f t="shared" ref="M118:M129" si="44">(L118*$M$94)/36</f>
        <v>0.57045524691358029</v>
      </c>
      <c r="N118" s="25"/>
      <c r="O118" s="25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>
        <v>1</v>
      </c>
      <c r="D119" s="95" t="s">
        <v>66</v>
      </c>
      <c r="E119" s="96"/>
      <c r="F119" s="97"/>
      <c r="G119" s="79">
        <v>84460</v>
      </c>
      <c r="H119" s="81"/>
      <c r="I119" s="27" t="s">
        <v>45</v>
      </c>
      <c r="J119" s="27">
        <v>98.83</v>
      </c>
      <c r="K119" s="27">
        <v>50.6</v>
      </c>
      <c r="L119" s="27">
        <f t="shared" si="43"/>
        <v>10.981111111111112</v>
      </c>
      <c r="M119" s="25">
        <f t="shared" si="44"/>
        <v>0.99135030864197538</v>
      </c>
      <c r="N119" s="25"/>
      <c r="O119" s="25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9">
        <v>1</v>
      </c>
      <c r="D120" s="95" t="s">
        <v>66</v>
      </c>
      <c r="E120" s="96"/>
      <c r="F120" s="97"/>
      <c r="G120" s="79">
        <v>84975</v>
      </c>
      <c r="H120" s="81"/>
      <c r="I120" s="27" t="s">
        <v>45</v>
      </c>
      <c r="J120" s="27">
        <v>41.15</v>
      </c>
      <c r="K120" s="27">
        <v>22.1</v>
      </c>
      <c r="L120" s="27">
        <f t="shared" si="43"/>
        <v>4.572222222222222</v>
      </c>
      <c r="M120" s="25">
        <f t="shared" si="44"/>
        <v>0.41277006172839503</v>
      </c>
      <c r="N120" s="25"/>
      <c r="O120" s="25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9">
        <v>1</v>
      </c>
      <c r="D121" s="95" t="s">
        <v>66</v>
      </c>
      <c r="E121" s="96"/>
      <c r="F121" s="97"/>
      <c r="G121" s="79">
        <v>86240</v>
      </c>
      <c r="H121" s="81"/>
      <c r="I121" s="27" t="s">
        <v>45</v>
      </c>
      <c r="J121" s="27">
        <v>58.34</v>
      </c>
      <c r="K121" s="27">
        <v>31.2</v>
      </c>
      <c r="L121" s="27">
        <f t="shared" si="43"/>
        <v>6.482222222222223</v>
      </c>
      <c r="M121" s="25">
        <f t="shared" si="44"/>
        <v>0.58520061728395067</v>
      </c>
      <c r="N121" s="25"/>
      <c r="O121" s="25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>
        <v>1</v>
      </c>
      <c r="D122" s="95" t="s">
        <v>66</v>
      </c>
      <c r="E122" s="96"/>
      <c r="F122" s="97"/>
      <c r="G122" s="79">
        <v>88650</v>
      </c>
      <c r="H122" s="81"/>
      <c r="I122" s="27" t="s">
        <v>44</v>
      </c>
      <c r="J122" s="27">
        <v>35.69</v>
      </c>
      <c r="K122" s="27">
        <v>19.399999999999999</v>
      </c>
      <c r="L122" s="27">
        <f t="shared" si="43"/>
        <v>3.9655555555555555</v>
      </c>
      <c r="M122" s="25">
        <f t="shared" si="44"/>
        <v>0.35800154320987654</v>
      </c>
      <c r="N122" s="25"/>
      <c r="O122" s="25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>
        <v>1</v>
      </c>
      <c r="D123" s="95" t="s">
        <v>66</v>
      </c>
      <c r="E123" s="96"/>
      <c r="F123" s="97"/>
      <c r="G123" s="79">
        <v>88925</v>
      </c>
      <c r="H123" s="81"/>
      <c r="I123" s="27" t="s">
        <v>45</v>
      </c>
      <c r="J123" s="27">
        <v>46.93</v>
      </c>
      <c r="K123" s="27">
        <v>24.7</v>
      </c>
      <c r="L123" s="27">
        <f t="shared" si="43"/>
        <v>5.2144444444444442</v>
      </c>
      <c r="M123" s="25">
        <f t="shared" si="44"/>
        <v>0.47074845679012345</v>
      </c>
      <c r="N123" s="25"/>
      <c r="O123" s="25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>
        <v>1</v>
      </c>
      <c r="D124" s="95" t="s">
        <v>66</v>
      </c>
      <c r="E124" s="96"/>
      <c r="F124" s="97"/>
      <c r="G124" s="79">
        <v>89280</v>
      </c>
      <c r="H124" s="81"/>
      <c r="I124" s="27" t="s">
        <v>44</v>
      </c>
      <c r="J124" s="27">
        <v>32.83</v>
      </c>
      <c r="K124" s="27">
        <v>17.7</v>
      </c>
      <c r="L124" s="27">
        <f t="shared" si="43"/>
        <v>3.6477777777777778</v>
      </c>
      <c r="M124" s="25">
        <f t="shared" si="44"/>
        <v>0.32931327160493828</v>
      </c>
      <c r="N124" s="25"/>
      <c r="O124" s="25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>
        <v>1</v>
      </c>
      <c r="D125" s="95" t="s">
        <v>66</v>
      </c>
      <c r="E125" s="96"/>
      <c r="F125" s="97"/>
      <c r="G125" s="79">
        <v>90110</v>
      </c>
      <c r="H125" s="81"/>
      <c r="I125" s="27" t="s">
        <v>45</v>
      </c>
      <c r="J125" s="27">
        <v>69.67</v>
      </c>
      <c r="K125" s="27">
        <v>36.700000000000003</v>
      </c>
      <c r="L125" s="27">
        <f t="shared" si="43"/>
        <v>7.7411111111111115</v>
      </c>
      <c r="M125" s="25">
        <f t="shared" si="44"/>
        <v>0.69885030864197539</v>
      </c>
      <c r="N125" s="25"/>
      <c r="O125" s="25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>
        <v>1</v>
      </c>
      <c r="D126" s="95" t="s">
        <v>66</v>
      </c>
      <c r="E126" s="96"/>
      <c r="F126" s="97"/>
      <c r="G126" s="79">
        <v>91400</v>
      </c>
      <c r="H126" s="81"/>
      <c r="I126" s="27" t="s">
        <v>45</v>
      </c>
      <c r="J126" s="27">
        <v>41.55</v>
      </c>
      <c r="K126" s="27">
        <v>21.9</v>
      </c>
      <c r="L126" s="27">
        <f t="shared" si="43"/>
        <v>4.6166666666666663</v>
      </c>
      <c r="M126" s="25">
        <f t="shared" si="44"/>
        <v>0.41678240740740735</v>
      </c>
      <c r="N126" s="25"/>
      <c r="O126" s="25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>
        <v>1</v>
      </c>
      <c r="D127" s="95" t="s">
        <v>66</v>
      </c>
      <c r="E127" s="96"/>
      <c r="F127" s="97"/>
      <c r="G127" s="79">
        <v>92410</v>
      </c>
      <c r="H127" s="81"/>
      <c r="I127" s="27" t="s">
        <v>44</v>
      </c>
      <c r="J127" s="27">
        <v>65.98</v>
      </c>
      <c r="K127" s="27">
        <v>34.5</v>
      </c>
      <c r="L127" s="27">
        <f t="shared" si="43"/>
        <v>7.3311111111111114</v>
      </c>
      <c r="M127" s="25">
        <f t="shared" si="44"/>
        <v>0.66183641975308638</v>
      </c>
      <c r="N127" s="25"/>
      <c r="O127" s="25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>
        <v>1</v>
      </c>
      <c r="D128" s="95" t="s">
        <v>66</v>
      </c>
      <c r="E128" s="96"/>
      <c r="F128" s="97"/>
      <c r="G128" s="79">
        <v>92585</v>
      </c>
      <c r="H128" s="81"/>
      <c r="I128" s="27" t="s">
        <v>45</v>
      </c>
      <c r="J128" s="27">
        <v>64.040000000000006</v>
      </c>
      <c r="K128" s="27">
        <v>33.700000000000003</v>
      </c>
      <c r="L128" s="27">
        <f t="shared" si="43"/>
        <v>7.1155555555555559</v>
      </c>
      <c r="M128" s="25">
        <f t="shared" si="44"/>
        <v>0.64237654320987658</v>
      </c>
      <c r="N128" s="25"/>
      <c r="O128" s="25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>
        <v>1</v>
      </c>
      <c r="D129" s="95" t="s">
        <v>66</v>
      </c>
      <c r="E129" s="96"/>
      <c r="F129" s="97"/>
      <c r="G129" s="79">
        <v>93200</v>
      </c>
      <c r="H129" s="81"/>
      <c r="I129" s="27" t="s">
        <v>45</v>
      </c>
      <c r="J129" s="27">
        <v>151.97999999999999</v>
      </c>
      <c r="K129" s="27">
        <v>114.9</v>
      </c>
      <c r="L129" s="27">
        <f t="shared" si="43"/>
        <v>16.886666666666667</v>
      </c>
      <c r="M129" s="25">
        <f t="shared" si="44"/>
        <v>1.5244907407407409</v>
      </c>
      <c r="N129" s="25"/>
      <c r="O129" s="25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82"/>
      <c r="E130" s="83"/>
      <c r="F130" s="84"/>
      <c r="G130" s="108"/>
      <c r="H130" s="109"/>
      <c r="I130" s="27"/>
      <c r="J130" s="27"/>
      <c r="K130" s="27">
        <f>SUM(K117:K129)</f>
        <v>502.99999999999989</v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95"/>
      <c r="E131" s="96"/>
      <c r="F131" s="97"/>
      <c r="G131" s="79"/>
      <c r="H131" s="81"/>
      <c r="I131" s="27"/>
      <c r="J131" s="27"/>
      <c r="K131" s="27"/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95"/>
      <c r="E132" s="96"/>
      <c r="F132" s="97"/>
      <c r="G132" s="79"/>
      <c r="H132" s="81"/>
      <c r="I132" s="27"/>
      <c r="J132" s="27"/>
      <c r="K132" s="27">
        <f>SUM(K123:K129)</f>
        <v>284.10000000000002</v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95"/>
      <c r="E133" s="96"/>
      <c r="F133" s="97"/>
      <c r="G133" s="79"/>
      <c r="H133" s="81"/>
      <c r="I133" s="27"/>
      <c r="J133" s="27"/>
      <c r="K133" s="27"/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95"/>
      <c r="E134" s="96"/>
      <c r="F134" s="97"/>
      <c r="G134" s="79"/>
      <c r="H134" s="81"/>
      <c r="I134" s="27"/>
      <c r="J134" s="27"/>
      <c r="K134" s="27"/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95"/>
      <c r="E135" s="96"/>
      <c r="F135" s="97"/>
      <c r="G135" s="79"/>
      <c r="H135" s="81"/>
      <c r="I135" s="27"/>
      <c r="J135" s="27"/>
      <c r="K135" s="27"/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95"/>
      <c r="E136" s="96"/>
      <c r="F136" s="97"/>
      <c r="G136" s="79"/>
      <c r="H136" s="81"/>
      <c r="I136" s="27"/>
      <c r="J136" s="27"/>
      <c r="K136" s="27"/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95"/>
      <c r="E137" s="96"/>
      <c r="F137" s="97"/>
      <c r="G137" s="79"/>
      <c r="H137" s="81"/>
      <c r="I137" s="27"/>
      <c r="J137" s="27"/>
      <c r="K137" s="27"/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95"/>
      <c r="E138" s="96"/>
      <c r="F138" s="97"/>
      <c r="G138" s="79"/>
      <c r="H138" s="81"/>
      <c r="I138" s="27"/>
      <c r="J138" s="27"/>
      <c r="K138" s="27"/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95"/>
      <c r="E139" s="96"/>
      <c r="F139" s="97"/>
      <c r="G139" s="79"/>
      <c r="H139" s="81"/>
      <c r="I139" s="27"/>
      <c r="J139" s="27"/>
      <c r="K139" s="27"/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95"/>
      <c r="E140" s="96"/>
      <c r="F140" s="97"/>
      <c r="G140" s="79"/>
      <c r="H140" s="81"/>
      <c r="I140" s="27"/>
      <c r="J140" s="27"/>
      <c r="K140" s="27"/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95"/>
      <c r="E141" s="96"/>
      <c r="F141" s="97"/>
      <c r="G141" s="79"/>
      <c r="H141" s="81"/>
      <c r="I141" s="27"/>
      <c r="J141" s="27"/>
      <c r="K141" s="27"/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95"/>
      <c r="E142" s="96"/>
      <c r="F142" s="97"/>
      <c r="G142" s="79"/>
      <c r="H142" s="81"/>
      <c r="I142" s="27"/>
      <c r="J142" s="27"/>
      <c r="K142" s="27"/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95"/>
      <c r="E143" s="96"/>
      <c r="F143" s="97"/>
      <c r="G143" s="79"/>
      <c r="H143" s="81"/>
      <c r="I143" s="27"/>
      <c r="J143" s="27"/>
      <c r="K143" s="27"/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95"/>
      <c r="E144" s="96"/>
      <c r="F144" s="97"/>
      <c r="G144" s="79"/>
      <c r="H144" s="81"/>
      <c r="I144" s="27"/>
      <c r="J144" s="27"/>
      <c r="K144" s="27"/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95"/>
      <c r="E145" s="96"/>
      <c r="F145" s="97"/>
      <c r="G145" s="79"/>
      <c r="H145" s="81"/>
      <c r="I145" s="27"/>
      <c r="J145" s="27"/>
      <c r="K145" s="27"/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95"/>
      <c r="E146" s="96"/>
      <c r="F146" s="97"/>
      <c r="G146" s="79"/>
      <c r="H146" s="81"/>
      <c r="I146" s="27"/>
      <c r="J146" s="27"/>
      <c r="K146" s="27"/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95"/>
      <c r="E147" s="96"/>
      <c r="F147" s="97"/>
      <c r="G147" s="79"/>
      <c r="H147" s="81"/>
      <c r="I147" s="27"/>
      <c r="J147" s="27"/>
      <c r="K147" s="27"/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95"/>
      <c r="E148" s="96"/>
      <c r="F148" s="97"/>
      <c r="G148" s="79"/>
      <c r="H148" s="81"/>
      <c r="I148" s="27"/>
      <c r="J148" s="27"/>
      <c r="K148" s="27"/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95"/>
      <c r="E149" s="96"/>
      <c r="F149" s="97"/>
      <c r="G149" s="79"/>
      <c r="H149" s="81"/>
      <c r="I149" s="27"/>
      <c r="J149" s="27"/>
      <c r="K149" s="27"/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95"/>
      <c r="E150" s="96"/>
      <c r="F150" s="97"/>
      <c r="G150" s="79"/>
      <c r="H150" s="81"/>
      <c r="I150" s="27"/>
      <c r="J150" s="27"/>
      <c r="K150" s="27"/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95"/>
      <c r="E151" s="96"/>
      <c r="F151" s="97"/>
      <c r="G151" s="79"/>
      <c r="H151" s="81"/>
      <c r="I151" s="27"/>
      <c r="J151" s="27"/>
      <c r="K151" s="27"/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95"/>
      <c r="E152" s="96"/>
      <c r="F152" s="97"/>
      <c r="G152" s="79"/>
      <c r="H152" s="81"/>
      <c r="I152" s="27"/>
      <c r="J152" s="27"/>
      <c r="K152" s="27"/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95"/>
      <c r="E153" s="96"/>
      <c r="F153" s="97"/>
      <c r="G153" s="79"/>
      <c r="H153" s="81"/>
      <c r="I153" s="27"/>
      <c r="J153" s="27"/>
      <c r="K153" s="27"/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95"/>
      <c r="E154" s="96"/>
      <c r="F154" s="97"/>
      <c r="G154" s="79"/>
      <c r="H154" s="81"/>
      <c r="I154" s="27"/>
      <c r="J154" s="27"/>
      <c r="K154" s="27"/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95"/>
      <c r="E155" s="96"/>
      <c r="F155" s="97"/>
      <c r="G155" s="79"/>
      <c r="H155" s="81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95"/>
      <c r="E156" s="96"/>
      <c r="F156" s="97"/>
      <c r="G156" s="79"/>
      <c r="H156" s="81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95"/>
      <c r="E157" s="96"/>
      <c r="F157" s="97"/>
      <c r="G157" s="79"/>
      <c r="H157" s="81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95"/>
      <c r="E158" s="96"/>
      <c r="F158" s="97"/>
      <c r="G158" s="79"/>
      <c r="H158" s="81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95"/>
      <c r="E159" s="96"/>
      <c r="F159" s="97"/>
      <c r="G159" s="79"/>
      <c r="H159" s="81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95"/>
      <c r="E160" s="96"/>
      <c r="F160" s="97"/>
      <c r="G160" s="79"/>
      <c r="H160" s="81"/>
      <c r="I160" s="27"/>
      <c r="J160" s="27"/>
      <c r="K160" s="27"/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95"/>
      <c r="E161" s="96"/>
      <c r="F161" s="97"/>
      <c r="G161" s="79"/>
      <c r="H161" s="81"/>
      <c r="I161" s="27"/>
      <c r="J161" s="27"/>
      <c r="K161" s="27"/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95"/>
      <c r="E162" s="96"/>
      <c r="F162" s="97"/>
      <c r="G162" s="79"/>
      <c r="H162" s="81"/>
      <c r="I162" s="27"/>
      <c r="J162" s="27"/>
      <c r="K162" s="27"/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95"/>
      <c r="E163" s="96"/>
      <c r="F163" s="97"/>
      <c r="G163" s="79"/>
      <c r="H163" s="81"/>
      <c r="I163" s="27"/>
      <c r="J163" s="27"/>
      <c r="K163" s="27"/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95"/>
      <c r="E164" s="96"/>
      <c r="F164" s="97"/>
      <c r="G164" s="79"/>
      <c r="H164" s="81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95"/>
      <c r="E165" s="96"/>
      <c r="F165" s="97"/>
      <c r="G165" s="79"/>
      <c r="H165" s="81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95"/>
      <c r="E166" s="96"/>
      <c r="F166" s="97"/>
      <c r="G166" s="79"/>
      <c r="H166" s="81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95"/>
      <c r="E167" s="96"/>
      <c r="F167" s="97"/>
      <c r="G167" s="79"/>
      <c r="H167" s="81"/>
      <c r="I167" s="32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6" t="s">
        <v>4</v>
      </c>
      <c r="E168" s="67"/>
      <c r="F168" s="67"/>
      <c r="G168" s="67"/>
      <c r="H168" s="67"/>
      <c r="I168" s="67"/>
      <c r="J168" s="67"/>
      <c r="K168" s="67"/>
      <c r="L168" s="68"/>
      <c r="M168" s="39">
        <f>IF(M91="","",IF(M108="","",IF(SUM(M109:M167)&lt;&gt;0,SUM(M109:M167),"")))</f>
        <v>8.8959722222222233</v>
      </c>
      <c r="N168" s="39">
        <f t="shared" ref="N168" si="45">IF(N91="","",IF(N108="","",IF(SUM(N109:N167)&lt;&gt;0,SUM(N109:N167),"")))</f>
        <v>5.1853549382716047</v>
      </c>
      <c r="O168" s="39" t="str">
        <f t="shared" ref="O168" si="46">IF(O91="","",IF(O108="","",IF(SUM(O109:O167)&lt;&gt;0,SUM(O109:O167),"")))</f>
        <v/>
      </c>
      <c r="P168" s="39" t="str">
        <f t="shared" ref="P168" si="47">IF(P91="","",IF(P108="","",IF(SUM(P109:P167)&lt;&gt;0,SUM(P109:P167),"")))</f>
        <v/>
      </c>
      <c r="Q168" s="39" t="str">
        <f t="shared" ref="Q168" si="48">IF(Q91="","",IF(Q108="","",IF(SUM(Q109:Q167)&lt;&gt;0,SUM(Q109:Q167),"")))</f>
        <v/>
      </c>
      <c r="R168" s="39" t="str">
        <f t="shared" ref="R168" si="49">IF(R91="","",IF(R108="","",IF(SUM(R109:R167)&lt;&gt;0,SUM(R109:R167),"")))</f>
        <v/>
      </c>
      <c r="S168" s="39" t="str">
        <f t="shared" ref="S168" si="50">IF(S91="","",IF(S108="","",IF(SUM(S109:S167)&lt;&gt;0,SUM(S109:S167),"")))</f>
        <v/>
      </c>
      <c r="T168" s="39" t="str">
        <f t="shared" ref="T168" si="51">IF(T91="","",IF(T108="","",IF(SUM(T109:T167)&lt;&gt;0,SUM(T109:T167),"")))</f>
        <v/>
      </c>
      <c r="U168" s="39" t="str">
        <f t="shared" ref="U168" si="52">IF(U91="","",IF(U108="","",IF(SUM(U109:U167)&lt;&gt;0,SUM(U109:U167),"")))</f>
        <v/>
      </c>
      <c r="V168" s="39" t="str">
        <f t="shared" ref="V168" si="53">IF(V91="","",IF(V108="","",IF(SUM(V109:V167)&lt;&gt;0,SUM(V109:V167),"")))</f>
        <v/>
      </c>
      <c r="W168" s="39" t="str">
        <f t="shared" ref="W168" si="54">IF(W91="","",IF(W108="","",IF(SUM(W109:W167)&lt;&gt;0,SUM(W109:W167),"")))</f>
        <v/>
      </c>
      <c r="X168" s="39" t="str">
        <f t="shared" ref="X168" si="55">IF(X91="","",IF(X108="","",IF(SUM(X109:X167)&lt;&gt;0,SUM(X109:X167),"")))</f>
        <v/>
      </c>
      <c r="Y168" s="39" t="str">
        <f t="shared" ref="Y168" si="56">IF(Y91="","",IF(Y108="","",IF(SUM(Y109:Y167)&lt;&gt;0,SUM(Y109:Y167),"")))</f>
        <v/>
      </c>
      <c r="Z168" s="39" t="str">
        <f t="shared" ref="Z168" si="57">IF(Z91="","",IF(Z108="","",IF(SUM(Z109:Z167)&lt;&gt;0,SUM(Z109:Z167),"")))</f>
        <v/>
      </c>
      <c r="AA168" s="39" t="str">
        <f t="shared" ref="AA168" si="58">IF(AA91="","",IF(AA108="","",IF(SUM(AA109:AA167)&lt;&gt;0,SUM(AA109:AA167),"")))</f>
        <v/>
      </c>
      <c r="AB168" s="39" t="str">
        <f t="shared" ref="AB168" si="59">IF(AB91="","",IF(AB108="","",IF(SUM(AB109:AB167)&lt;&gt;0,SUM(AB109:AB167),"")))</f>
        <v/>
      </c>
      <c r="AC168" s="39" t="str">
        <f t="shared" ref="AC168" si="60">IF(AC91="","",IF(AC108="","",IF(SUM(AC109:AC167)&lt;&gt;0,SUM(AC109:AC167),"")))</f>
        <v/>
      </c>
      <c r="AD168" s="39" t="str">
        <f t="shared" ref="AD168" si="61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69" t="s">
        <v>5</v>
      </c>
      <c r="E169" s="70"/>
      <c r="F169" s="70"/>
      <c r="G169" s="70"/>
      <c r="H169" s="70"/>
      <c r="I169" s="70"/>
      <c r="J169" s="70"/>
      <c r="K169" s="70"/>
      <c r="L169" s="71"/>
      <c r="M169" s="40">
        <f>IF(M91="","",IF(M108="",IF(SUM(COUNTIF(M109:M167,"LS")+COUNTIF(M109:M167,"LUMP"))&gt;0,"LS",""),IF(M168&lt;&gt;"",ROUNDUP(M168,0),"")))</f>
        <v>9</v>
      </c>
      <c r="N169" s="40">
        <f t="shared" ref="N169" si="62">IF(N91="","",IF(N108="",IF(SUM(COUNTIF(N109:N167,"LS")+COUNTIF(N109:N167,"LUMP"))&gt;0,"LS",""),IF(N168&lt;&gt;"",ROUNDUP(N168,0),"")))</f>
        <v>6</v>
      </c>
      <c r="O169" s="40" t="str">
        <f t="shared" ref="O169" si="63">IF(O91="","",IF(O108="",IF(SUM(COUNTIF(O109:O167,"LS")+COUNTIF(O109:O167,"LUMP"))&gt;0,"LS",""),IF(O168&lt;&gt;"",ROUNDUP(O168,0),"")))</f>
        <v/>
      </c>
      <c r="P169" s="40" t="str">
        <f t="shared" ref="P169" si="64">IF(P91="","",IF(P108="",IF(SUM(COUNTIF(P109:P167,"LS")+COUNTIF(P109:P167,"LUMP"))&gt;0,"LS",""),IF(P168&lt;&gt;"",ROUNDUP(P168,0),"")))</f>
        <v/>
      </c>
      <c r="Q169" s="40" t="str">
        <f t="shared" ref="Q169" si="65">IF(Q91="","",IF(Q108="",IF(SUM(COUNTIF(Q109:Q167,"LS")+COUNTIF(Q109:Q167,"LUMP"))&gt;0,"LS",""),IF(Q168&lt;&gt;"",ROUNDUP(Q168,0),"")))</f>
        <v/>
      </c>
      <c r="R169" s="40" t="str">
        <f t="shared" ref="R169" si="66">IF(R91="","",IF(R108="",IF(SUM(COUNTIF(R109:R167,"LS")+COUNTIF(R109:R167,"LUMP"))&gt;0,"LS",""),IF(R168&lt;&gt;"",ROUNDUP(R168,0),"")))</f>
        <v/>
      </c>
      <c r="S169" s="40" t="str">
        <f t="shared" ref="S169" si="67">IF(S91="","",IF(S108="",IF(SUM(COUNTIF(S109:S167,"LS")+COUNTIF(S109:S167,"LUMP"))&gt;0,"LS",""),IF(S168&lt;&gt;"",ROUNDUP(S168,0),"")))</f>
        <v/>
      </c>
      <c r="T169" s="40" t="str">
        <f t="shared" ref="T169" si="68">IF(T91="","",IF(T108="",IF(SUM(COUNTIF(T109:T167,"LS")+COUNTIF(T109:T167,"LUMP"))&gt;0,"LS",""),IF(T168&lt;&gt;"",ROUNDUP(T168,0),"")))</f>
        <v/>
      </c>
      <c r="U169" s="40" t="str">
        <f t="shared" ref="U169" si="69">IF(U91="","",IF(U108="",IF(SUM(COUNTIF(U109:U167,"LS")+COUNTIF(U109:U167,"LUMP"))&gt;0,"LS",""),IF(U168&lt;&gt;"",ROUNDUP(U168,0),"")))</f>
        <v/>
      </c>
      <c r="V169" s="40" t="str">
        <f t="shared" ref="V169" si="70">IF(V91="","",IF(V108="",IF(SUM(COUNTIF(V109:V167,"LS")+COUNTIF(V109:V167,"LUMP"))&gt;0,"LS",""),IF(V168&lt;&gt;"",ROUNDUP(V168,0),"")))</f>
        <v/>
      </c>
      <c r="W169" s="40" t="str">
        <f t="shared" ref="W169" si="71">IF(W91="","",IF(W108="",IF(SUM(COUNTIF(W109:W167,"LS")+COUNTIF(W109:W167,"LUMP"))&gt;0,"LS",""),IF(W168&lt;&gt;"",ROUNDUP(W168,0),"")))</f>
        <v/>
      </c>
      <c r="X169" s="40" t="str">
        <f t="shared" ref="X169" si="72">IF(X91="","",IF(X108="",IF(SUM(COUNTIF(X109:X167,"LS")+COUNTIF(X109:X167,"LUMP"))&gt;0,"LS",""),IF(X168&lt;&gt;"",ROUNDUP(X168,0),"")))</f>
        <v/>
      </c>
      <c r="Y169" s="40" t="str">
        <f t="shared" ref="Y169" si="73">IF(Y91="","",IF(Y108="",IF(SUM(COUNTIF(Y109:Y167,"LS")+COUNTIF(Y109:Y167,"LUMP"))&gt;0,"LS",""),IF(Y168&lt;&gt;"",ROUNDUP(Y168,0),"")))</f>
        <v/>
      </c>
      <c r="Z169" s="40" t="str">
        <f t="shared" ref="Z169" si="74">IF(Z91="","",IF(Z108="",IF(SUM(COUNTIF(Z109:Z167,"LS")+COUNTIF(Z109:Z167,"LUMP"))&gt;0,"LS",""),IF(Z168&lt;&gt;"",ROUNDUP(Z168,0),"")))</f>
        <v/>
      </c>
      <c r="AA169" s="40" t="str">
        <f t="shared" ref="AA169" si="75">IF(AA91="","",IF(AA108="",IF(SUM(COUNTIF(AA109:AA167,"LS")+COUNTIF(AA109:AA167,"LUMP"))&gt;0,"LS",""),IF(AA168&lt;&gt;"",ROUNDUP(AA168,0),"")))</f>
        <v/>
      </c>
      <c r="AB169" s="40" t="str">
        <f t="shared" ref="AB169" si="76">IF(AB91="","",IF(AB108="",IF(SUM(COUNTIF(AB109:AB167,"LS")+COUNTIF(AB109:AB167,"LUMP"))&gt;0,"LS",""),IF(AB168&lt;&gt;"",ROUNDUP(AB168,0),"")))</f>
        <v/>
      </c>
      <c r="AC169" s="40" t="str">
        <f t="shared" ref="AC169" si="77">IF(AC91="","",IF(AC108="",IF(SUM(COUNTIF(AC109:AC167,"LS")+COUNTIF(AC109:AC167,"LUMP"))&gt;0,"LS",""),IF(AC168&lt;&gt;"",ROUNDUP(AC168,0),"")))</f>
        <v/>
      </c>
      <c r="AD169" s="40" t="str">
        <f t="shared" ref="AD169" si="78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60">
        <f>D90+1</f>
        <v>3</v>
      </c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86" t="s">
        <v>18</v>
      </c>
      <c r="D176" s="72" t="s">
        <v>2</v>
      </c>
      <c r="E176" s="73"/>
      <c r="F176" s="74"/>
      <c r="G176" s="61" t="s">
        <v>9</v>
      </c>
      <c r="H176" s="63" t="s">
        <v>0</v>
      </c>
      <c r="I176" s="63" t="s">
        <v>10</v>
      </c>
      <c r="J176" s="63" t="s">
        <v>30</v>
      </c>
      <c r="K176" s="63" t="s">
        <v>29</v>
      </c>
      <c r="L176" s="63" t="s">
        <v>3</v>
      </c>
      <c r="M176" s="18" t="str">
        <f t="shared" ref="M176:AD176" si="79">IF(OR(TRIM(M172)=0,TRIM(M172)=""),"",IF(IFERROR(TRIM(INDEX(QryItemNamed,MATCH(TRIM(M172),ITEM,0),2)),"")="Y","SPECIAL",LEFT(IFERROR(TRIM(INDEX(ITEM,MATCH(TRIM(M172),ITEM,0))),""),3)))</f>
        <v/>
      </c>
      <c r="N176" s="18" t="str">
        <f t="shared" si="79"/>
        <v/>
      </c>
      <c r="O176" s="18" t="str">
        <f t="shared" si="79"/>
        <v/>
      </c>
      <c r="P176" s="18" t="str">
        <f t="shared" si="79"/>
        <v/>
      </c>
      <c r="Q176" s="18" t="str">
        <f t="shared" si="79"/>
        <v/>
      </c>
      <c r="R176" s="18" t="str">
        <f t="shared" si="79"/>
        <v/>
      </c>
      <c r="S176" s="18" t="str">
        <f t="shared" si="79"/>
        <v/>
      </c>
      <c r="T176" s="18" t="str">
        <f t="shared" si="79"/>
        <v/>
      </c>
      <c r="U176" s="18" t="str">
        <f t="shared" si="79"/>
        <v/>
      </c>
      <c r="V176" s="18" t="str">
        <f t="shared" si="79"/>
        <v/>
      </c>
      <c r="W176" s="18" t="str">
        <f t="shared" si="79"/>
        <v/>
      </c>
      <c r="X176" s="18" t="str">
        <f t="shared" si="79"/>
        <v/>
      </c>
      <c r="Y176" s="18" t="str">
        <f t="shared" si="79"/>
        <v/>
      </c>
      <c r="Z176" s="18" t="str">
        <f t="shared" si="79"/>
        <v/>
      </c>
      <c r="AA176" s="18" t="str">
        <f t="shared" si="79"/>
        <v/>
      </c>
      <c r="AB176" s="18" t="str">
        <f t="shared" si="79"/>
        <v/>
      </c>
      <c r="AC176" s="18" t="str">
        <f t="shared" si="79"/>
        <v/>
      </c>
      <c r="AD176" s="18" t="str">
        <f t="shared" si="79"/>
        <v/>
      </c>
    </row>
    <row r="177" spans="2:30" ht="12.75" customHeight="1" x14ac:dyDescent="0.2">
      <c r="B177" s="87"/>
      <c r="D177" s="75"/>
      <c r="E177" s="76"/>
      <c r="F177" s="77"/>
      <c r="G177" s="62"/>
      <c r="H177" s="64"/>
      <c r="I177" s="64"/>
      <c r="J177" s="64"/>
      <c r="K177" s="64"/>
      <c r="L177" s="64"/>
      <c r="M177" s="57" t="str">
        <f t="shared" ref="M177:AD177" si="80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7" t="str">
        <f t="shared" si="80"/>
        <v/>
      </c>
      <c r="O177" s="57" t="str">
        <f t="shared" si="80"/>
        <v/>
      </c>
      <c r="P177" s="57" t="str">
        <f t="shared" si="80"/>
        <v/>
      </c>
      <c r="Q177" s="57" t="str">
        <f t="shared" si="80"/>
        <v/>
      </c>
      <c r="R177" s="57" t="str">
        <f t="shared" si="80"/>
        <v/>
      </c>
      <c r="S177" s="57" t="str">
        <f t="shared" si="80"/>
        <v/>
      </c>
      <c r="T177" s="57" t="str">
        <f t="shared" si="80"/>
        <v/>
      </c>
      <c r="U177" s="57" t="str">
        <f t="shared" si="80"/>
        <v/>
      </c>
      <c r="V177" s="57" t="str">
        <f t="shared" si="80"/>
        <v/>
      </c>
      <c r="W177" s="57" t="str">
        <f t="shared" si="80"/>
        <v/>
      </c>
      <c r="X177" s="57" t="str">
        <f t="shared" si="80"/>
        <v/>
      </c>
      <c r="Y177" s="57" t="str">
        <f t="shared" si="80"/>
        <v/>
      </c>
      <c r="Z177" s="57" t="str">
        <f t="shared" si="80"/>
        <v/>
      </c>
      <c r="AA177" s="57" t="str">
        <f t="shared" si="80"/>
        <v/>
      </c>
      <c r="AB177" s="57" t="str">
        <f t="shared" si="80"/>
        <v/>
      </c>
      <c r="AC177" s="57" t="str">
        <f t="shared" si="80"/>
        <v/>
      </c>
      <c r="AD177" s="57" t="str">
        <f t="shared" si="80"/>
        <v/>
      </c>
    </row>
    <row r="178" spans="2:30" ht="12.75" customHeight="1" x14ac:dyDescent="0.2">
      <c r="B178" s="87"/>
      <c r="D178" s="75"/>
      <c r="E178" s="76"/>
      <c r="F178" s="77"/>
      <c r="G178" s="62"/>
      <c r="H178" s="64"/>
      <c r="I178" s="64"/>
      <c r="J178" s="64"/>
      <c r="K178" s="64"/>
      <c r="L178" s="64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</row>
    <row r="179" spans="2:30" ht="12.75" customHeight="1" x14ac:dyDescent="0.2">
      <c r="B179" s="87"/>
      <c r="D179" s="75"/>
      <c r="E179" s="76"/>
      <c r="F179" s="77"/>
      <c r="G179" s="62"/>
      <c r="H179" s="64"/>
      <c r="I179" s="64"/>
      <c r="J179" s="64"/>
      <c r="K179" s="64"/>
      <c r="L179" s="64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</row>
    <row r="180" spans="2:30" ht="12.75" customHeight="1" x14ac:dyDescent="0.2">
      <c r="B180" s="87"/>
      <c r="D180" s="75"/>
      <c r="E180" s="76"/>
      <c r="F180" s="77"/>
      <c r="G180" s="62"/>
      <c r="H180" s="64"/>
      <c r="I180" s="64"/>
      <c r="J180" s="64"/>
      <c r="K180" s="64"/>
      <c r="L180" s="64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</row>
    <row r="181" spans="2:30" ht="12.75" customHeight="1" x14ac:dyDescent="0.2">
      <c r="B181" s="87"/>
      <c r="D181" s="75"/>
      <c r="E181" s="76"/>
      <c r="F181" s="77"/>
      <c r="G181" s="62"/>
      <c r="H181" s="64"/>
      <c r="I181" s="64"/>
      <c r="J181" s="64"/>
      <c r="K181" s="64"/>
      <c r="L181" s="64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</row>
    <row r="182" spans="2:30" ht="12.75" customHeight="1" x14ac:dyDescent="0.2">
      <c r="B182" s="87"/>
      <c r="D182" s="75"/>
      <c r="E182" s="76"/>
      <c r="F182" s="77"/>
      <c r="G182" s="62"/>
      <c r="H182" s="64"/>
      <c r="I182" s="64"/>
      <c r="J182" s="64"/>
      <c r="K182" s="64"/>
      <c r="L182" s="64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</row>
    <row r="183" spans="2:30" ht="12.75" customHeight="1" x14ac:dyDescent="0.2">
      <c r="B183" s="87"/>
      <c r="D183" s="75"/>
      <c r="E183" s="76"/>
      <c r="F183" s="77"/>
      <c r="G183" s="62"/>
      <c r="H183" s="64"/>
      <c r="I183" s="64"/>
      <c r="J183" s="64"/>
      <c r="K183" s="64"/>
      <c r="L183" s="64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</row>
    <row r="184" spans="2:30" ht="12.75" customHeight="1" x14ac:dyDescent="0.2">
      <c r="B184" s="87"/>
      <c r="D184" s="75"/>
      <c r="E184" s="76"/>
      <c r="F184" s="77"/>
      <c r="G184" s="62"/>
      <c r="H184" s="64"/>
      <c r="I184" s="64"/>
      <c r="J184" s="64"/>
      <c r="K184" s="64"/>
      <c r="L184" s="64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</row>
    <row r="185" spans="2:30" ht="12.75" customHeight="1" x14ac:dyDescent="0.2">
      <c r="B185" s="87"/>
      <c r="D185" s="75"/>
      <c r="E185" s="76"/>
      <c r="F185" s="77"/>
      <c r="G185" s="62"/>
      <c r="H185" s="64"/>
      <c r="I185" s="64"/>
      <c r="J185" s="64"/>
      <c r="K185" s="64"/>
      <c r="L185" s="64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</row>
    <row r="186" spans="2:30" ht="12.75" customHeight="1" x14ac:dyDescent="0.2">
      <c r="B186" s="87"/>
      <c r="D186" s="75"/>
      <c r="E186" s="76"/>
      <c r="F186" s="77"/>
      <c r="G186" s="62"/>
      <c r="H186" s="64"/>
      <c r="I186" s="64"/>
      <c r="J186" s="64"/>
      <c r="K186" s="64"/>
      <c r="L186" s="64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</row>
    <row r="187" spans="2:30" ht="12.75" customHeight="1" x14ac:dyDescent="0.2">
      <c r="B187" s="87"/>
      <c r="D187" s="75"/>
      <c r="E187" s="76"/>
      <c r="F187" s="77"/>
      <c r="G187" s="62"/>
      <c r="H187" s="64"/>
      <c r="I187" s="64"/>
      <c r="J187" s="64"/>
      <c r="K187" s="64"/>
      <c r="L187" s="64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</row>
    <row r="188" spans="2:30" ht="12.75" customHeight="1" x14ac:dyDescent="0.2">
      <c r="B188" s="87"/>
      <c r="D188" s="75"/>
      <c r="E188" s="76"/>
      <c r="F188" s="77"/>
      <c r="G188" s="62"/>
      <c r="H188" s="64"/>
      <c r="I188" s="64"/>
      <c r="J188" s="64"/>
      <c r="K188" s="64"/>
      <c r="L188" s="64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</row>
    <row r="189" spans="2:30" ht="12.75" customHeight="1" thickBot="1" x14ac:dyDescent="0.25">
      <c r="B189" s="88"/>
      <c r="D189" s="65"/>
      <c r="E189" s="65"/>
      <c r="F189" s="65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81">IF(OR(TRIM(M172)=0,TRIM(M172)=""),"",IF(IFERROR(TRIM(INDEX(QryItemNamed,MATCH(TRIM(M172),ITEM,0),3)),"")="LS","",IFERROR(TRIM(INDEX(QryItemNamed,MATCH(TRIM(M172),ITEM,0),3)),"")))</f>
        <v/>
      </c>
      <c r="N189" s="21" t="str">
        <f t="shared" si="81"/>
        <v/>
      </c>
      <c r="O189" s="21" t="str">
        <f t="shared" si="81"/>
        <v/>
      </c>
      <c r="P189" s="21" t="str">
        <f t="shared" si="81"/>
        <v/>
      </c>
      <c r="Q189" s="21" t="str">
        <f t="shared" si="81"/>
        <v/>
      </c>
      <c r="R189" s="21" t="str">
        <f t="shared" si="81"/>
        <v/>
      </c>
      <c r="S189" s="21" t="str">
        <f t="shared" si="81"/>
        <v/>
      </c>
      <c r="T189" s="21" t="str">
        <f t="shared" si="81"/>
        <v/>
      </c>
      <c r="U189" s="21" t="str">
        <f t="shared" si="81"/>
        <v/>
      </c>
      <c r="V189" s="21" t="str">
        <f t="shared" si="81"/>
        <v/>
      </c>
      <c r="W189" s="21" t="str">
        <f t="shared" si="81"/>
        <v/>
      </c>
      <c r="X189" s="21" t="str">
        <f t="shared" si="81"/>
        <v/>
      </c>
      <c r="Y189" s="21" t="str">
        <f t="shared" si="81"/>
        <v/>
      </c>
      <c r="Z189" s="21" t="str">
        <f t="shared" si="81"/>
        <v/>
      </c>
      <c r="AA189" s="21" t="str">
        <f t="shared" si="81"/>
        <v/>
      </c>
      <c r="AB189" s="21" t="str">
        <f t="shared" si="81"/>
        <v/>
      </c>
      <c r="AC189" s="21" t="str">
        <f t="shared" si="81"/>
        <v/>
      </c>
      <c r="AD189" s="21" t="str">
        <f t="shared" si="81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82">IF(D191&lt;&gt;"",F191-D191,"")</f>
        <v/>
      </c>
      <c r="J191" s="25"/>
      <c r="K191" s="25" t="str">
        <f t="shared" ref="K191:K248" si="83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82"/>
        <v/>
      </c>
      <c r="J192" s="27"/>
      <c r="K192" s="27" t="str">
        <f t="shared" si="83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82"/>
        <v/>
      </c>
      <c r="J193" s="27"/>
      <c r="K193" s="27" t="str">
        <f t="shared" si="83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82"/>
        <v/>
      </c>
      <c r="J194" s="27"/>
      <c r="K194" s="27" t="str">
        <f t="shared" si="83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82"/>
        <v/>
      </c>
      <c r="J195" s="27"/>
      <c r="K195" s="27" t="str">
        <f t="shared" si="83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82"/>
        <v/>
      </c>
      <c r="J196" s="27"/>
      <c r="K196" s="27" t="str">
        <f t="shared" si="83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82"/>
        <v/>
      </c>
      <c r="J197" s="27"/>
      <c r="K197" s="27" t="str">
        <f t="shared" si="83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82"/>
        <v/>
      </c>
      <c r="J198" s="27"/>
      <c r="K198" s="27" t="str">
        <f t="shared" si="83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82"/>
        <v/>
      </c>
      <c r="J199" s="27"/>
      <c r="K199" s="27" t="str">
        <f t="shared" si="83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82"/>
        <v/>
      </c>
      <c r="J200" s="27"/>
      <c r="K200" s="27" t="str">
        <f t="shared" si="83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82"/>
        <v/>
      </c>
      <c r="J201" s="27"/>
      <c r="K201" s="27" t="str">
        <f t="shared" si="83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82"/>
        <v/>
      </c>
      <c r="J202" s="27"/>
      <c r="K202" s="27" t="str">
        <f t="shared" si="83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82"/>
        <v/>
      </c>
      <c r="J203" s="27"/>
      <c r="K203" s="27" t="str">
        <f t="shared" si="83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82"/>
        <v/>
      </c>
      <c r="J204" s="27"/>
      <c r="K204" s="27" t="str">
        <f t="shared" si="83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82"/>
        <v/>
      </c>
      <c r="J205" s="27"/>
      <c r="K205" s="27" t="str">
        <f t="shared" si="83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82"/>
        <v/>
      </c>
      <c r="J206" s="27"/>
      <c r="K206" s="27" t="str">
        <f t="shared" si="83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82"/>
        <v/>
      </c>
      <c r="J207" s="27"/>
      <c r="K207" s="27" t="str">
        <f t="shared" si="83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82"/>
        <v/>
      </c>
      <c r="J208" s="27"/>
      <c r="K208" s="27" t="str">
        <f t="shared" si="83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82"/>
        <v/>
      </c>
      <c r="J209" s="27"/>
      <c r="K209" s="27" t="str">
        <f t="shared" si="83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82"/>
        <v/>
      </c>
      <c r="J210" s="27"/>
      <c r="K210" s="27" t="str">
        <f t="shared" si="83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82"/>
        <v/>
      </c>
      <c r="J211" s="27"/>
      <c r="K211" s="27" t="str">
        <f t="shared" si="83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82"/>
        <v/>
      </c>
      <c r="J212" s="27"/>
      <c r="K212" s="27" t="str">
        <f t="shared" si="83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82"/>
        <v/>
      </c>
      <c r="J213" s="27"/>
      <c r="K213" s="27" t="str">
        <f t="shared" si="83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82"/>
        <v/>
      </c>
      <c r="J214" s="27"/>
      <c r="K214" s="27" t="str">
        <f t="shared" si="83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82"/>
        <v/>
      </c>
      <c r="J215" s="27"/>
      <c r="K215" s="27" t="str">
        <f t="shared" si="83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82"/>
        <v/>
      </c>
      <c r="J216" s="27"/>
      <c r="K216" s="27" t="str">
        <f t="shared" si="83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82"/>
        <v/>
      </c>
      <c r="J217" s="27"/>
      <c r="K217" s="27" t="str">
        <f t="shared" si="83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82"/>
        <v/>
      </c>
      <c r="J218" s="27"/>
      <c r="K218" s="27" t="str">
        <f t="shared" si="83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82"/>
        <v/>
      </c>
      <c r="J219" s="27"/>
      <c r="K219" s="27" t="str">
        <f t="shared" si="83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82"/>
        <v/>
      </c>
      <c r="J220" s="27"/>
      <c r="K220" s="27" t="str">
        <f t="shared" si="83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82"/>
        <v/>
      </c>
      <c r="J221" s="27"/>
      <c r="K221" s="27" t="str">
        <f t="shared" si="83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82"/>
        <v/>
      </c>
      <c r="J222" s="27"/>
      <c r="K222" s="27" t="str">
        <f t="shared" si="83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82"/>
        <v/>
      </c>
      <c r="J223" s="27"/>
      <c r="K223" s="27" t="str">
        <f t="shared" si="83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82"/>
        <v/>
      </c>
      <c r="J224" s="27"/>
      <c r="K224" s="27" t="str">
        <f t="shared" si="83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82"/>
        <v/>
      </c>
      <c r="J225" s="27"/>
      <c r="K225" s="27" t="str">
        <f t="shared" si="83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82"/>
        <v/>
      </c>
      <c r="J226" s="27"/>
      <c r="K226" s="27" t="str">
        <f t="shared" si="83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82"/>
        <v/>
      </c>
      <c r="J227" s="27"/>
      <c r="K227" s="27" t="str">
        <f t="shared" si="83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82"/>
        <v/>
      </c>
      <c r="J228" s="27"/>
      <c r="K228" s="27" t="str">
        <f t="shared" si="83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82"/>
        <v/>
      </c>
      <c r="J229" s="27"/>
      <c r="K229" s="27" t="str">
        <f t="shared" si="83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82"/>
        <v/>
      </c>
      <c r="J230" s="27"/>
      <c r="K230" s="27" t="str">
        <f t="shared" si="83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82"/>
        <v/>
      </c>
      <c r="J231" s="27"/>
      <c r="K231" s="27" t="str">
        <f t="shared" si="83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82"/>
        <v/>
      </c>
      <c r="J232" s="27"/>
      <c r="K232" s="27" t="str">
        <f t="shared" si="83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82"/>
        <v/>
      </c>
      <c r="J233" s="27"/>
      <c r="K233" s="27" t="str">
        <f t="shared" si="83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82"/>
        <v/>
      </c>
      <c r="J234" s="27"/>
      <c r="K234" s="27" t="str">
        <f t="shared" si="83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82"/>
        <v/>
      </c>
      <c r="J235" s="27"/>
      <c r="K235" s="27" t="str">
        <f t="shared" si="83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82"/>
        <v/>
      </c>
      <c r="J236" s="27"/>
      <c r="K236" s="27" t="str">
        <f t="shared" si="83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82"/>
        <v/>
      </c>
      <c r="J237" s="27"/>
      <c r="K237" s="27" t="str">
        <f t="shared" si="83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82"/>
        <v/>
      </c>
      <c r="J238" s="27"/>
      <c r="K238" s="27" t="str">
        <f t="shared" si="83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82"/>
        <v/>
      </c>
      <c r="J239" s="27"/>
      <c r="K239" s="27" t="str">
        <f t="shared" si="83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82"/>
        <v/>
      </c>
      <c r="J240" s="27"/>
      <c r="K240" s="27" t="str">
        <f t="shared" si="83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82"/>
        <v/>
      </c>
      <c r="J241" s="27"/>
      <c r="K241" s="27" t="str">
        <f t="shared" si="83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82"/>
        <v/>
      </c>
      <c r="J242" s="27"/>
      <c r="K242" s="27" t="str">
        <f t="shared" si="83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82"/>
        <v/>
      </c>
      <c r="J243" s="27"/>
      <c r="K243" s="27" t="str">
        <f t="shared" si="83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82"/>
        <v/>
      </c>
      <c r="J244" s="27"/>
      <c r="K244" s="27" t="str">
        <f t="shared" si="83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82"/>
        <v/>
      </c>
      <c r="J245" s="35"/>
      <c r="K245" s="35" t="str">
        <f t="shared" si="83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82"/>
        <v/>
      </c>
      <c r="J246" s="35"/>
      <c r="K246" s="35" t="str">
        <f t="shared" si="83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82"/>
        <v/>
      </c>
      <c r="J247" s="35"/>
      <c r="K247" s="35" t="str">
        <f t="shared" si="83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82"/>
        <v/>
      </c>
      <c r="J248" s="35"/>
      <c r="K248" s="35" t="str">
        <f t="shared" si="83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6" t="s">
        <v>4</v>
      </c>
      <c r="E249" s="67"/>
      <c r="F249" s="67"/>
      <c r="G249" s="67"/>
      <c r="H249" s="67"/>
      <c r="I249" s="67"/>
      <c r="J249" s="67"/>
      <c r="K249" s="67"/>
      <c r="L249" s="68"/>
      <c r="M249" s="39" t="str">
        <f>IF(M172="","",IF(M189="","",IF(SUM(M190:M248)&lt;&gt;0,SUM(M190:M248),"")))</f>
        <v/>
      </c>
      <c r="N249" s="39" t="str">
        <f t="shared" ref="N249" si="84">IF(N172="","",IF(N189="","",IF(SUM(N190:N248)&lt;&gt;0,SUM(N190:N248),"")))</f>
        <v/>
      </c>
      <c r="O249" s="39" t="str">
        <f t="shared" ref="O249" si="85">IF(O172="","",IF(O189="","",IF(SUM(O190:O248)&lt;&gt;0,SUM(O190:O248),"")))</f>
        <v/>
      </c>
      <c r="P249" s="39" t="str">
        <f t="shared" ref="P249" si="86">IF(P172="","",IF(P189="","",IF(SUM(P190:P248)&lt;&gt;0,SUM(P190:P248),"")))</f>
        <v/>
      </c>
      <c r="Q249" s="39" t="str">
        <f t="shared" ref="Q249" si="87">IF(Q172="","",IF(Q189="","",IF(SUM(Q190:Q248)&lt;&gt;0,SUM(Q190:Q248),"")))</f>
        <v/>
      </c>
      <c r="R249" s="39" t="str">
        <f t="shared" ref="R249" si="88">IF(R172="","",IF(R189="","",IF(SUM(R190:R248)&lt;&gt;0,SUM(R190:R248),"")))</f>
        <v/>
      </c>
      <c r="S249" s="39" t="str">
        <f t="shared" ref="S249" si="89">IF(S172="","",IF(S189="","",IF(SUM(S190:S248)&lt;&gt;0,SUM(S190:S248),"")))</f>
        <v/>
      </c>
      <c r="T249" s="39" t="str">
        <f t="shared" ref="T249" si="90">IF(T172="","",IF(T189="","",IF(SUM(T190:T248)&lt;&gt;0,SUM(T190:T248),"")))</f>
        <v/>
      </c>
      <c r="U249" s="39" t="str">
        <f t="shared" ref="U249" si="91">IF(U172="","",IF(U189="","",IF(SUM(U190:U248)&lt;&gt;0,SUM(U190:U248),"")))</f>
        <v/>
      </c>
      <c r="V249" s="39" t="str">
        <f t="shared" ref="V249" si="92">IF(V172="","",IF(V189="","",IF(SUM(V190:V248)&lt;&gt;0,SUM(V190:V248),"")))</f>
        <v/>
      </c>
      <c r="W249" s="39" t="str">
        <f t="shared" ref="W249" si="93">IF(W172="","",IF(W189="","",IF(SUM(W190:W248)&lt;&gt;0,SUM(W190:W248),"")))</f>
        <v/>
      </c>
      <c r="X249" s="39" t="str">
        <f t="shared" ref="X249" si="94">IF(X172="","",IF(X189="","",IF(SUM(X190:X248)&lt;&gt;0,SUM(X190:X248),"")))</f>
        <v/>
      </c>
      <c r="Y249" s="39" t="str">
        <f t="shared" ref="Y249" si="95">IF(Y172="","",IF(Y189="","",IF(SUM(Y190:Y248)&lt;&gt;0,SUM(Y190:Y248),"")))</f>
        <v/>
      </c>
      <c r="Z249" s="39" t="str">
        <f t="shared" ref="Z249" si="96">IF(Z172="","",IF(Z189="","",IF(SUM(Z190:Z248)&lt;&gt;0,SUM(Z190:Z248),"")))</f>
        <v/>
      </c>
      <c r="AA249" s="39" t="str">
        <f t="shared" ref="AA249" si="97">IF(AA172="","",IF(AA189="","",IF(SUM(AA190:AA248)&lt;&gt;0,SUM(AA190:AA248),"")))</f>
        <v/>
      </c>
      <c r="AB249" s="39" t="str">
        <f t="shared" ref="AB249" si="98">IF(AB172="","",IF(AB189="","",IF(SUM(AB190:AB248)&lt;&gt;0,SUM(AB190:AB248),"")))</f>
        <v/>
      </c>
      <c r="AC249" s="39" t="str">
        <f t="shared" ref="AC249" si="99">IF(AC172="","",IF(AC189="","",IF(SUM(AC190:AC248)&lt;&gt;0,SUM(AC190:AC248),"")))</f>
        <v/>
      </c>
      <c r="AD249" s="39" t="str">
        <f t="shared" ref="AD249" si="100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69" t="s">
        <v>5</v>
      </c>
      <c r="E250" s="70"/>
      <c r="F250" s="70"/>
      <c r="G250" s="70"/>
      <c r="H250" s="70"/>
      <c r="I250" s="70"/>
      <c r="J250" s="70"/>
      <c r="K250" s="70"/>
      <c r="L250" s="71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101">IF(N172="","",IF(N189="",IF(SUM(COUNTIF(N190:N248,"LS")+COUNTIF(N190:N248,"LUMP"))&gt;0,"LS",""),IF(N249&lt;&gt;"",ROUNDUP(N249,0),"")))</f>
        <v/>
      </c>
      <c r="O250" s="40" t="str">
        <f t="shared" ref="O250" si="102">IF(O172="","",IF(O189="",IF(SUM(COUNTIF(O190:O248,"LS")+COUNTIF(O190:O248,"LUMP"))&gt;0,"LS",""),IF(O249&lt;&gt;"",ROUNDUP(O249,0),"")))</f>
        <v/>
      </c>
      <c r="P250" s="40" t="str">
        <f t="shared" ref="P250" si="103">IF(P172="","",IF(P189="",IF(SUM(COUNTIF(P190:P248,"LS")+COUNTIF(P190:P248,"LUMP"))&gt;0,"LS",""),IF(P249&lt;&gt;"",ROUNDUP(P249,0),"")))</f>
        <v/>
      </c>
      <c r="Q250" s="40" t="str">
        <f t="shared" ref="Q250" si="104">IF(Q172="","",IF(Q189="",IF(SUM(COUNTIF(Q190:Q248,"LS")+COUNTIF(Q190:Q248,"LUMP"))&gt;0,"LS",""),IF(Q249&lt;&gt;"",ROUNDUP(Q249,0),"")))</f>
        <v/>
      </c>
      <c r="R250" s="40" t="str">
        <f t="shared" ref="R250" si="105">IF(R172="","",IF(R189="",IF(SUM(COUNTIF(R190:R248,"LS")+COUNTIF(R190:R248,"LUMP"))&gt;0,"LS",""),IF(R249&lt;&gt;"",ROUNDUP(R249,0),"")))</f>
        <v/>
      </c>
      <c r="S250" s="40" t="str">
        <f t="shared" ref="S250" si="106">IF(S172="","",IF(S189="",IF(SUM(COUNTIF(S190:S248,"LS")+COUNTIF(S190:S248,"LUMP"))&gt;0,"LS",""),IF(S249&lt;&gt;"",ROUNDUP(S249,0),"")))</f>
        <v/>
      </c>
      <c r="T250" s="40" t="str">
        <f t="shared" ref="T250" si="107">IF(T172="","",IF(T189="",IF(SUM(COUNTIF(T190:T248,"LS")+COUNTIF(T190:T248,"LUMP"))&gt;0,"LS",""),IF(T249&lt;&gt;"",ROUNDUP(T249,0),"")))</f>
        <v/>
      </c>
      <c r="U250" s="40" t="str">
        <f t="shared" ref="U250" si="108">IF(U172="","",IF(U189="",IF(SUM(COUNTIF(U190:U248,"LS")+COUNTIF(U190:U248,"LUMP"))&gt;0,"LS",""),IF(U249&lt;&gt;"",ROUNDUP(U249,0),"")))</f>
        <v/>
      </c>
      <c r="V250" s="40" t="str">
        <f t="shared" ref="V250" si="109">IF(V172="","",IF(V189="",IF(SUM(COUNTIF(V190:V248,"LS")+COUNTIF(V190:V248,"LUMP"))&gt;0,"LS",""),IF(V249&lt;&gt;"",ROUNDUP(V249,0),"")))</f>
        <v/>
      </c>
      <c r="W250" s="40" t="str">
        <f t="shared" ref="W250" si="110">IF(W172="","",IF(W189="",IF(SUM(COUNTIF(W190:W248,"LS")+COUNTIF(W190:W248,"LUMP"))&gt;0,"LS",""),IF(W249&lt;&gt;"",ROUNDUP(W249,0),"")))</f>
        <v/>
      </c>
      <c r="X250" s="40" t="str">
        <f t="shared" ref="X250" si="111">IF(X172="","",IF(X189="",IF(SUM(COUNTIF(X190:X248,"LS")+COUNTIF(X190:X248,"LUMP"))&gt;0,"LS",""),IF(X249&lt;&gt;"",ROUNDUP(X249,0),"")))</f>
        <v/>
      </c>
      <c r="Y250" s="40" t="str">
        <f t="shared" ref="Y250" si="112">IF(Y172="","",IF(Y189="",IF(SUM(COUNTIF(Y190:Y248,"LS")+COUNTIF(Y190:Y248,"LUMP"))&gt;0,"LS",""),IF(Y249&lt;&gt;"",ROUNDUP(Y249,0),"")))</f>
        <v/>
      </c>
      <c r="Z250" s="40" t="str">
        <f t="shared" ref="Z250" si="113">IF(Z172="","",IF(Z189="",IF(SUM(COUNTIF(Z190:Z248,"LS")+COUNTIF(Z190:Z248,"LUMP"))&gt;0,"LS",""),IF(Z249&lt;&gt;"",ROUNDUP(Z249,0),"")))</f>
        <v/>
      </c>
      <c r="AA250" s="40" t="str">
        <f t="shared" ref="AA250" si="114">IF(AA172="","",IF(AA189="",IF(SUM(COUNTIF(AA190:AA248,"LS")+COUNTIF(AA190:AA248,"LUMP"))&gt;0,"LS",""),IF(AA249&lt;&gt;"",ROUNDUP(AA249,0),"")))</f>
        <v/>
      </c>
      <c r="AB250" s="40" t="str">
        <f t="shared" ref="AB250" si="115">IF(AB172="","",IF(AB189="",IF(SUM(COUNTIF(AB190:AB248,"LS")+COUNTIF(AB190:AB248,"LUMP"))&gt;0,"LS",""),IF(AB249&lt;&gt;"",ROUNDUP(AB249,0),"")))</f>
        <v/>
      </c>
      <c r="AC250" s="40" t="str">
        <f t="shared" ref="AC250" si="116">IF(AC172="","",IF(AC189="",IF(SUM(COUNTIF(AC190:AC248,"LS")+COUNTIF(AC190:AC248,"LUMP"))&gt;0,"LS",""),IF(AC249&lt;&gt;"",ROUNDUP(AC249,0),"")))</f>
        <v/>
      </c>
      <c r="AD250" s="40" t="str">
        <f t="shared" ref="AD250" si="117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60">
        <f>D171+1</f>
        <v>4</v>
      </c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86" t="s">
        <v>18</v>
      </c>
      <c r="D257" s="72" t="s">
        <v>2</v>
      </c>
      <c r="E257" s="73"/>
      <c r="F257" s="74"/>
      <c r="G257" s="61" t="s">
        <v>9</v>
      </c>
      <c r="H257" s="63" t="s">
        <v>0</v>
      </c>
      <c r="I257" s="63" t="s">
        <v>10</v>
      </c>
      <c r="J257" s="63" t="s">
        <v>30</v>
      </c>
      <c r="K257" s="63" t="s">
        <v>29</v>
      </c>
      <c r="L257" s="63" t="s">
        <v>3</v>
      </c>
      <c r="M257" s="18" t="str">
        <f t="shared" ref="M257:AD257" si="118">IF(OR(TRIM(M253)=0,TRIM(M253)=""),"",IF(IFERROR(TRIM(INDEX(QryItemNamed,MATCH(TRIM(M253),ITEM,0),2)),"")="Y","SPECIAL",LEFT(IFERROR(TRIM(INDEX(ITEM,MATCH(TRIM(M253),ITEM,0))),""),3)))</f>
        <v/>
      </c>
      <c r="N257" s="18" t="str">
        <f t="shared" si="118"/>
        <v/>
      </c>
      <c r="O257" s="18" t="str">
        <f t="shared" si="118"/>
        <v/>
      </c>
      <c r="P257" s="18" t="str">
        <f t="shared" si="118"/>
        <v/>
      </c>
      <c r="Q257" s="18" t="str">
        <f t="shared" si="118"/>
        <v/>
      </c>
      <c r="R257" s="18" t="str">
        <f t="shared" si="118"/>
        <v/>
      </c>
      <c r="S257" s="18" t="str">
        <f t="shared" si="118"/>
        <v/>
      </c>
      <c r="T257" s="18" t="str">
        <f t="shared" si="118"/>
        <v/>
      </c>
      <c r="U257" s="18" t="str">
        <f t="shared" si="118"/>
        <v/>
      </c>
      <c r="V257" s="18" t="str">
        <f t="shared" si="118"/>
        <v/>
      </c>
      <c r="W257" s="18" t="str">
        <f t="shared" si="118"/>
        <v/>
      </c>
      <c r="X257" s="18" t="str">
        <f t="shared" si="118"/>
        <v/>
      </c>
      <c r="Y257" s="18" t="str">
        <f t="shared" si="118"/>
        <v/>
      </c>
      <c r="Z257" s="18" t="str">
        <f t="shared" si="118"/>
        <v/>
      </c>
      <c r="AA257" s="18" t="str">
        <f t="shared" si="118"/>
        <v/>
      </c>
      <c r="AB257" s="18" t="str">
        <f t="shared" si="118"/>
        <v/>
      </c>
      <c r="AC257" s="18" t="str">
        <f t="shared" si="118"/>
        <v/>
      </c>
      <c r="AD257" s="18" t="str">
        <f t="shared" si="118"/>
        <v/>
      </c>
    </row>
    <row r="258" spans="2:30" ht="12.75" customHeight="1" x14ac:dyDescent="0.2">
      <c r="B258" s="87"/>
      <c r="D258" s="75"/>
      <c r="E258" s="76"/>
      <c r="F258" s="77"/>
      <c r="G258" s="62"/>
      <c r="H258" s="64"/>
      <c r="I258" s="64"/>
      <c r="J258" s="64"/>
      <c r="K258" s="64"/>
      <c r="L258" s="64"/>
      <c r="M258" s="57" t="str">
        <f t="shared" ref="M258:AD258" si="119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7" t="str">
        <f t="shared" si="119"/>
        <v/>
      </c>
      <c r="O258" s="57" t="str">
        <f t="shared" si="119"/>
        <v/>
      </c>
      <c r="P258" s="57" t="str">
        <f t="shared" si="119"/>
        <v/>
      </c>
      <c r="Q258" s="57" t="str">
        <f t="shared" si="119"/>
        <v/>
      </c>
      <c r="R258" s="57" t="str">
        <f t="shared" si="119"/>
        <v/>
      </c>
      <c r="S258" s="57" t="str">
        <f t="shared" si="119"/>
        <v/>
      </c>
      <c r="T258" s="57" t="str">
        <f t="shared" si="119"/>
        <v/>
      </c>
      <c r="U258" s="57" t="str">
        <f t="shared" si="119"/>
        <v/>
      </c>
      <c r="V258" s="57" t="str">
        <f t="shared" si="119"/>
        <v/>
      </c>
      <c r="W258" s="57" t="str">
        <f t="shared" si="119"/>
        <v/>
      </c>
      <c r="X258" s="57" t="str">
        <f t="shared" si="119"/>
        <v/>
      </c>
      <c r="Y258" s="57" t="str">
        <f t="shared" si="119"/>
        <v/>
      </c>
      <c r="Z258" s="57" t="str">
        <f t="shared" si="119"/>
        <v/>
      </c>
      <c r="AA258" s="57" t="str">
        <f t="shared" si="119"/>
        <v/>
      </c>
      <c r="AB258" s="57" t="str">
        <f t="shared" si="119"/>
        <v/>
      </c>
      <c r="AC258" s="57" t="str">
        <f t="shared" si="119"/>
        <v/>
      </c>
      <c r="AD258" s="57" t="str">
        <f t="shared" si="119"/>
        <v/>
      </c>
    </row>
    <row r="259" spans="2:30" ht="12.75" customHeight="1" x14ac:dyDescent="0.2">
      <c r="B259" s="87"/>
      <c r="D259" s="75"/>
      <c r="E259" s="76"/>
      <c r="F259" s="77"/>
      <c r="G259" s="62"/>
      <c r="H259" s="64"/>
      <c r="I259" s="64"/>
      <c r="J259" s="64"/>
      <c r="K259" s="64"/>
      <c r="L259" s="64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</row>
    <row r="260" spans="2:30" ht="12.75" customHeight="1" x14ac:dyDescent="0.2">
      <c r="B260" s="87"/>
      <c r="D260" s="75"/>
      <c r="E260" s="76"/>
      <c r="F260" s="77"/>
      <c r="G260" s="62"/>
      <c r="H260" s="64"/>
      <c r="I260" s="64"/>
      <c r="J260" s="64"/>
      <c r="K260" s="64"/>
      <c r="L260" s="64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</row>
    <row r="261" spans="2:30" ht="12.75" customHeight="1" x14ac:dyDescent="0.2">
      <c r="B261" s="87"/>
      <c r="D261" s="75"/>
      <c r="E261" s="76"/>
      <c r="F261" s="77"/>
      <c r="G261" s="62"/>
      <c r="H261" s="64"/>
      <c r="I261" s="64"/>
      <c r="J261" s="64"/>
      <c r="K261" s="64"/>
      <c r="L261" s="64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</row>
    <row r="262" spans="2:30" ht="12.75" customHeight="1" x14ac:dyDescent="0.2">
      <c r="B262" s="87"/>
      <c r="D262" s="75"/>
      <c r="E262" s="76"/>
      <c r="F262" s="77"/>
      <c r="G262" s="62"/>
      <c r="H262" s="64"/>
      <c r="I262" s="64"/>
      <c r="J262" s="64"/>
      <c r="K262" s="64"/>
      <c r="L262" s="64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</row>
    <row r="263" spans="2:30" ht="12.75" customHeight="1" x14ac:dyDescent="0.2">
      <c r="B263" s="87"/>
      <c r="D263" s="75"/>
      <c r="E263" s="76"/>
      <c r="F263" s="77"/>
      <c r="G263" s="62"/>
      <c r="H263" s="64"/>
      <c r="I263" s="64"/>
      <c r="J263" s="64"/>
      <c r="K263" s="64"/>
      <c r="L263" s="64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</row>
    <row r="264" spans="2:30" ht="12.75" customHeight="1" x14ac:dyDescent="0.2">
      <c r="B264" s="87"/>
      <c r="D264" s="75"/>
      <c r="E264" s="76"/>
      <c r="F264" s="77"/>
      <c r="G264" s="62"/>
      <c r="H264" s="64"/>
      <c r="I264" s="64"/>
      <c r="J264" s="64"/>
      <c r="K264" s="64"/>
      <c r="L264" s="64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  <c r="AC264" s="58"/>
      <c r="AD264" s="58"/>
    </row>
    <row r="265" spans="2:30" ht="12.75" customHeight="1" x14ac:dyDescent="0.2">
      <c r="B265" s="87"/>
      <c r="D265" s="75"/>
      <c r="E265" s="76"/>
      <c r="F265" s="77"/>
      <c r="G265" s="62"/>
      <c r="H265" s="64"/>
      <c r="I265" s="64"/>
      <c r="J265" s="64"/>
      <c r="K265" s="64"/>
      <c r="L265" s="64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</row>
    <row r="266" spans="2:30" ht="12.75" customHeight="1" x14ac:dyDescent="0.2">
      <c r="B266" s="87"/>
      <c r="D266" s="75"/>
      <c r="E266" s="76"/>
      <c r="F266" s="77"/>
      <c r="G266" s="62"/>
      <c r="H266" s="64"/>
      <c r="I266" s="64"/>
      <c r="J266" s="64"/>
      <c r="K266" s="64"/>
      <c r="L266" s="64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</row>
    <row r="267" spans="2:30" ht="12.75" customHeight="1" x14ac:dyDescent="0.2">
      <c r="B267" s="87"/>
      <c r="D267" s="75"/>
      <c r="E267" s="76"/>
      <c r="F267" s="77"/>
      <c r="G267" s="62"/>
      <c r="H267" s="64"/>
      <c r="I267" s="64"/>
      <c r="J267" s="64"/>
      <c r="K267" s="64"/>
      <c r="L267" s="64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  <c r="AD267" s="58"/>
    </row>
    <row r="268" spans="2:30" ht="12.75" customHeight="1" x14ac:dyDescent="0.2">
      <c r="B268" s="87"/>
      <c r="D268" s="75"/>
      <c r="E268" s="76"/>
      <c r="F268" s="77"/>
      <c r="G268" s="62"/>
      <c r="H268" s="64"/>
      <c r="I268" s="64"/>
      <c r="J268" s="64"/>
      <c r="K268" s="64"/>
      <c r="L268" s="64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</row>
    <row r="269" spans="2:30" ht="12.75" customHeight="1" x14ac:dyDescent="0.2">
      <c r="B269" s="87"/>
      <c r="D269" s="75"/>
      <c r="E269" s="76"/>
      <c r="F269" s="77"/>
      <c r="G269" s="62"/>
      <c r="H269" s="64"/>
      <c r="I269" s="64"/>
      <c r="J269" s="64"/>
      <c r="K269" s="64"/>
      <c r="L269" s="64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</row>
    <row r="270" spans="2:30" ht="12.75" customHeight="1" thickBot="1" x14ac:dyDescent="0.25">
      <c r="B270" s="88"/>
      <c r="D270" s="65"/>
      <c r="E270" s="65"/>
      <c r="F270" s="65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120">IF(OR(TRIM(M253)=0,TRIM(M253)=""),"",IF(IFERROR(TRIM(INDEX(QryItemNamed,MATCH(TRIM(M253),ITEM,0),3)),"")="LS","",IFERROR(TRIM(INDEX(QryItemNamed,MATCH(TRIM(M253),ITEM,0),3)),"")))</f>
        <v/>
      </c>
      <c r="N270" s="21" t="str">
        <f t="shared" si="120"/>
        <v/>
      </c>
      <c r="O270" s="21" t="str">
        <f t="shared" si="120"/>
        <v/>
      </c>
      <c r="P270" s="21" t="str">
        <f t="shared" si="120"/>
        <v/>
      </c>
      <c r="Q270" s="21" t="str">
        <f t="shared" si="120"/>
        <v/>
      </c>
      <c r="R270" s="21" t="str">
        <f t="shared" si="120"/>
        <v/>
      </c>
      <c r="S270" s="21" t="str">
        <f t="shared" si="120"/>
        <v/>
      </c>
      <c r="T270" s="21" t="str">
        <f t="shared" si="120"/>
        <v/>
      </c>
      <c r="U270" s="21" t="str">
        <f t="shared" si="120"/>
        <v/>
      </c>
      <c r="V270" s="21" t="str">
        <f t="shared" si="120"/>
        <v/>
      </c>
      <c r="W270" s="21" t="str">
        <f t="shared" si="120"/>
        <v/>
      </c>
      <c r="X270" s="21" t="str">
        <f t="shared" si="120"/>
        <v/>
      </c>
      <c r="Y270" s="21" t="str">
        <f t="shared" si="120"/>
        <v/>
      </c>
      <c r="Z270" s="21" t="str">
        <f t="shared" si="120"/>
        <v/>
      </c>
      <c r="AA270" s="21" t="str">
        <f t="shared" si="120"/>
        <v/>
      </c>
      <c r="AB270" s="21" t="str">
        <f t="shared" si="120"/>
        <v/>
      </c>
      <c r="AC270" s="21" t="str">
        <f t="shared" si="120"/>
        <v/>
      </c>
      <c r="AD270" s="21" t="str">
        <f t="shared" si="120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121">IF(D272&lt;&gt;"",F272-D272,"")</f>
        <v/>
      </c>
      <c r="J272" s="25"/>
      <c r="K272" s="25" t="str">
        <f t="shared" ref="K272:K329" si="122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121"/>
        <v/>
      </c>
      <c r="J273" s="27"/>
      <c r="K273" s="27" t="str">
        <f t="shared" si="122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121"/>
        <v/>
      </c>
      <c r="J274" s="27"/>
      <c r="K274" s="27" t="str">
        <f t="shared" si="122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121"/>
        <v/>
      </c>
      <c r="J275" s="27"/>
      <c r="K275" s="27" t="str">
        <f t="shared" si="122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121"/>
        <v/>
      </c>
      <c r="J276" s="27"/>
      <c r="K276" s="27" t="str">
        <f t="shared" si="122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121"/>
        <v/>
      </c>
      <c r="J277" s="27"/>
      <c r="K277" s="27" t="str">
        <f t="shared" si="122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121"/>
        <v/>
      </c>
      <c r="J278" s="27"/>
      <c r="K278" s="27" t="str">
        <f t="shared" si="122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121"/>
        <v/>
      </c>
      <c r="J279" s="27"/>
      <c r="K279" s="27" t="str">
        <f t="shared" si="122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121"/>
        <v/>
      </c>
      <c r="J280" s="27"/>
      <c r="K280" s="27" t="str">
        <f t="shared" si="122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121"/>
        <v/>
      </c>
      <c r="J281" s="27"/>
      <c r="K281" s="27" t="str">
        <f t="shared" si="122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121"/>
        <v/>
      </c>
      <c r="J282" s="27"/>
      <c r="K282" s="27" t="str">
        <f t="shared" si="122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121"/>
        <v/>
      </c>
      <c r="J283" s="27"/>
      <c r="K283" s="27" t="str">
        <f t="shared" si="122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121"/>
        <v/>
      </c>
      <c r="J284" s="27"/>
      <c r="K284" s="27" t="str">
        <f t="shared" si="122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121"/>
        <v/>
      </c>
      <c r="J285" s="27"/>
      <c r="K285" s="27" t="str">
        <f t="shared" si="122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121"/>
        <v/>
      </c>
      <c r="J286" s="27"/>
      <c r="K286" s="27" t="str">
        <f t="shared" si="122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121"/>
        <v/>
      </c>
      <c r="J287" s="27"/>
      <c r="K287" s="27" t="str">
        <f t="shared" si="122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121"/>
        <v/>
      </c>
      <c r="J288" s="27"/>
      <c r="K288" s="27" t="str">
        <f t="shared" si="122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121"/>
        <v/>
      </c>
      <c r="J289" s="27"/>
      <c r="K289" s="27" t="str">
        <f t="shared" si="122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121"/>
        <v/>
      </c>
      <c r="J290" s="27"/>
      <c r="K290" s="27" t="str">
        <f t="shared" si="122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121"/>
        <v/>
      </c>
      <c r="J291" s="27"/>
      <c r="K291" s="27" t="str">
        <f t="shared" si="122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121"/>
        <v/>
      </c>
      <c r="J292" s="27"/>
      <c r="K292" s="27" t="str">
        <f t="shared" si="122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121"/>
        <v/>
      </c>
      <c r="J293" s="27"/>
      <c r="K293" s="27" t="str">
        <f t="shared" si="122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121"/>
        <v/>
      </c>
      <c r="J294" s="27"/>
      <c r="K294" s="27" t="str">
        <f t="shared" si="122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121"/>
        <v/>
      </c>
      <c r="J295" s="27"/>
      <c r="K295" s="27" t="str">
        <f t="shared" si="122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121"/>
        <v/>
      </c>
      <c r="J296" s="27"/>
      <c r="K296" s="27" t="str">
        <f t="shared" si="122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121"/>
        <v/>
      </c>
      <c r="J297" s="27"/>
      <c r="K297" s="27" t="str">
        <f t="shared" si="122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121"/>
        <v/>
      </c>
      <c r="J298" s="27"/>
      <c r="K298" s="27" t="str">
        <f t="shared" si="122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121"/>
        <v/>
      </c>
      <c r="J299" s="27"/>
      <c r="K299" s="27" t="str">
        <f t="shared" si="122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121"/>
        <v/>
      </c>
      <c r="J300" s="27"/>
      <c r="K300" s="27" t="str">
        <f t="shared" si="122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121"/>
        <v/>
      </c>
      <c r="J301" s="27"/>
      <c r="K301" s="27" t="str">
        <f t="shared" si="122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121"/>
        <v/>
      </c>
      <c r="J302" s="27"/>
      <c r="K302" s="27" t="str">
        <f t="shared" si="122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121"/>
        <v/>
      </c>
      <c r="J303" s="27"/>
      <c r="K303" s="27" t="str">
        <f t="shared" si="122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121"/>
        <v/>
      </c>
      <c r="J304" s="27"/>
      <c r="K304" s="27" t="str">
        <f t="shared" si="122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121"/>
        <v/>
      </c>
      <c r="J305" s="27"/>
      <c r="K305" s="27" t="str">
        <f t="shared" si="122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121"/>
        <v/>
      </c>
      <c r="J306" s="27"/>
      <c r="K306" s="27" t="str">
        <f t="shared" si="122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121"/>
        <v/>
      </c>
      <c r="J307" s="27"/>
      <c r="K307" s="27" t="str">
        <f t="shared" si="122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121"/>
        <v/>
      </c>
      <c r="J308" s="27"/>
      <c r="K308" s="27" t="str">
        <f t="shared" si="122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121"/>
        <v/>
      </c>
      <c r="J309" s="27"/>
      <c r="K309" s="27" t="str">
        <f t="shared" si="122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121"/>
        <v/>
      </c>
      <c r="J310" s="27"/>
      <c r="K310" s="27" t="str">
        <f t="shared" si="122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121"/>
        <v/>
      </c>
      <c r="J311" s="27"/>
      <c r="K311" s="27" t="str">
        <f t="shared" si="122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121"/>
        <v/>
      </c>
      <c r="J312" s="27"/>
      <c r="K312" s="27" t="str">
        <f t="shared" si="122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121"/>
        <v/>
      </c>
      <c r="J313" s="27"/>
      <c r="K313" s="27" t="str">
        <f t="shared" si="122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121"/>
        <v/>
      </c>
      <c r="J314" s="27"/>
      <c r="K314" s="27" t="str">
        <f t="shared" si="122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121"/>
        <v/>
      </c>
      <c r="J315" s="27"/>
      <c r="K315" s="27" t="str">
        <f t="shared" si="122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121"/>
        <v/>
      </c>
      <c r="J316" s="27"/>
      <c r="K316" s="27" t="str">
        <f t="shared" si="122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121"/>
        <v/>
      </c>
      <c r="J317" s="27"/>
      <c r="K317" s="27" t="str">
        <f t="shared" si="122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121"/>
        <v/>
      </c>
      <c r="J318" s="27"/>
      <c r="K318" s="27" t="str">
        <f t="shared" si="122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121"/>
        <v/>
      </c>
      <c r="J319" s="27"/>
      <c r="K319" s="27" t="str">
        <f t="shared" si="122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121"/>
        <v/>
      </c>
      <c r="J320" s="27"/>
      <c r="K320" s="27" t="str">
        <f t="shared" si="122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121"/>
        <v/>
      </c>
      <c r="J321" s="27"/>
      <c r="K321" s="27" t="str">
        <f t="shared" si="122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121"/>
        <v/>
      </c>
      <c r="J322" s="27"/>
      <c r="K322" s="27" t="str">
        <f t="shared" si="122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121"/>
        <v/>
      </c>
      <c r="J323" s="27"/>
      <c r="K323" s="27" t="str">
        <f t="shared" si="122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121"/>
        <v/>
      </c>
      <c r="J324" s="27"/>
      <c r="K324" s="27" t="str">
        <f t="shared" si="122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121"/>
        <v/>
      </c>
      <c r="J325" s="27"/>
      <c r="K325" s="27" t="str">
        <f t="shared" si="122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121"/>
        <v/>
      </c>
      <c r="J326" s="35"/>
      <c r="K326" s="35" t="str">
        <f t="shared" si="122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121"/>
        <v/>
      </c>
      <c r="J327" s="35"/>
      <c r="K327" s="35" t="str">
        <f t="shared" si="122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121"/>
        <v/>
      </c>
      <c r="J328" s="35"/>
      <c r="K328" s="35" t="str">
        <f t="shared" si="122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121"/>
        <v/>
      </c>
      <c r="J329" s="35"/>
      <c r="K329" s="35" t="str">
        <f t="shared" si="122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6" t="s">
        <v>4</v>
      </c>
      <c r="E330" s="67"/>
      <c r="F330" s="67"/>
      <c r="G330" s="67"/>
      <c r="H330" s="67"/>
      <c r="I330" s="67"/>
      <c r="J330" s="67"/>
      <c r="K330" s="67"/>
      <c r="L330" s="68"/>
      <c r="M330" s="39" t="str">
        <f>IF(M253="","",IF(M270="","",IF(SUM(M271:M329)&lt;&gt;0,SUM(M271:M329),"")))</f>
        <v/>
      </c>
      <c r="N330" s="39" t="str">
        <f t="shared" ref="N330" si="123">IF(N253="","",IF(N270="","",IF(SUM(N271:N329)&lt;&gt;0,SUM(N271:N329),"")))</f>
        <v/>
      </c>
      <c r="O330" s="39" t="str">
        <f t="shared" ref="O330" si="124">IF(O253="","",IF(O270="","",IF(SUM(O271:O329)&lt;&gt;0,SUM(O271:O329),"")))</f>
        <v/>
      </c>
      <c r="P330" s="39" t="str">
        <f t="shared" ref="P330" si="125">IF(P253="","",IF(P270="","",IF(SUM(P271:P329)&lt;&gt;0,SUM(P271:P329),"")))</f>
        <v/>
      </c>
      <c r="Q330" s="39" t="str">
        <f t="shared" ref="Q330" si="126">IF(Q253="","",IF(Q270="","",IF(SUM(Q271:Q329)&lt;&gt;0,SUM(Q271:Q329),"")))</f>
        <v/>
      </c>
      <c r="R330" s="39" t="str">
        <f t="shared" ref="R330" si="127">IF(R253="","",IF(R270="","",IF(SUM(R271:R329)&lt;&gt;0,SUM(R271:R329),"")))</f>
        <v/>
      </c>
      <c r="S330" s="39" t="str">
        <f t="shared" ref="S330" si="128">IF(S253="","",IF(S270="","",IF(SUM(S271:S329)&lt;&gt;0,SUM(S271:S329),"")))</f>
        <v/>
      </c>
      <c r="T330" s="39" t="str">
        <f t="shared" ref="T330" si="129">IF(T253="","",IF(T270="","",IF(SUM(T271:T329)&lt;&gt;0,SUM(T271:T329),"")))</f>
        <v/>
      </c>
      <c r="U330" s="39" t="str">
        <f t="shared" ref="U330" si="130">IF(U253="","",IF(U270="","",IF(SUM(U271:U329)&lt;&gt;0,SUM(U271:U329),"")))</f>
        <v/>
      </c>
      <c r="V330" s="39" t="str">
        <f t="shared" ref="V330" si="131">IF(V253="","",IF(V270="","",IF(SUM(V271:V329)&lt;&gt;0,SUM(V271:V329),"")))</f>
        <v/>
      </c>
      <c r="W330" s="39" t="str">
        <f t="shared" ref="W330" si="132">IF(W253="","",IF(W270="","",IF(SUM(W271:W329)&lt;&gt;0,SUM(W271:W329),"")))</f>
        <v/>
      </c>
      <c r="X330" s="39" t="str">
        <f t="shared" ref="X330" si="133">IF(X253="","",IF(X270="","",IF(SUM(X271:X329)&lt;&gt;0,SUM(X271:X329),"")))</f>
        <v/>
      </c>
      <c r="Y330" s="39" t="str">
        <f t="shared" ref="Y330" si="134">IF(Y253="","",IF(Y270="","",IF(SUM(Y271:Y329)&lt;&gt;0,SUM(Y271:Y329),"")))</f>
        <v/>
      </c>
      <c r="Z330" s="39" t="str">
        <f t="shared" ref="Z330" si="135">IF(Z253="","",IF(Z270="","",IF(SUM(Z271:Z329)&lt;&gt;0,SUM(Z271:Z329),"")))</f>
        <v/>
      </c>
      <c r="AA330" s="39" t="str">
        <f t="shared" ref="AA330" si="136">IF(AA253="","",IF(AA270="","",IF(SUM(AA271:AA329)&lt;&gt;0,SUM(AA271:AA329),"")))</f>
        <v/>
      </c>
      <c r="AB330" s="39" t="str">
        <f t="shared" ref="AB330" si="137">IF(AB253="","",IF(AB270="","",IF(SUM(AB271:AB329)&lt;&gt;0,SUM(AB271:AB329),"")))</f>
        <v/>
      </c>
      <c r="AC330" s="39" t="str">
        <f t="shared" ref="AC330" si="138">IF(AC253="","",IF(AC270="","",IF(SUM(AC271:AC329)&lt;&gt;0,SUM(AC271:AC329),"")))</f>
        <v/>
      </c>
      <c r="AD330" s="39" t="str">
        <f t="shared" ref="AD330" si="139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69" t="s">
        <v>5</v>
      </c>
      <c r="E331" s="70"/>
      <c r="F331" s="70"/>
      <c r="G331" s="70"/>
      <c r="H331" s="70"/>
      <c r="I331" s="70"/>
      <c r="J331" s="70"/>
      <c r="K331" s="70"/>
      <c r="L331" s="71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40">IF(N253="","",IF(N270="",IF(SUM(COUNTIF(N271:N329,"LS")+COUNTIF(N271:N329,"LUMP"))&gt;0,"LS",""),IF(N330&lt;&gt;"",ROUNDUP(N330,0),"")))</f>
        <v/>
      </c>
      <c r="O331" s="40" t="str">
        <f t="shared" ref="O331" si="141">IF(O253="","",IF(O270="",IF(SUM(COUNTIF(O271:O329,"LS")+COUNTIF(O271:O329,"LUMP"))&gt;0,"LS",""),IF(O330&lt;&gt;"",ROUNDUP(O330,0),"")))</f>
        <v/>
      </c>
      <c r="P331" s="40" t="str">
        <f t="shared" ref="P331" si="142">IF(P253="","",IF(P270="",IF(SUM(COUNTIF(P271:P329,"LS")+COUNTIF(P271:P329,"LUMP"))&gt;0,"LS",""),IF(P330&lt;&gt;"",ROUNDUP(P330,0),"")))</f>
        <v/>
      </c>
      <c r="Q331" s="40" t="str">
        <f t="shared" ref="Q331" si="143">IF(Q253="","",IF(Q270="",IF(SUM(COUNTIF(Q271:Q329,"LS")+COUNTIF(Q271:Q329,"LUMP"))&gt;0,"LS",""),IF(Q330&lt;&gt;"",ROUNDUP(Q330,0),"")))</f>
        <v/>
      </c>
      <c r="R331" s="40" t="str">
        <f t="shared" ref="R331" si="144">IF(R253="","",IF(R270="",IF(SUM(COUNTIF(R271:R329,"LS")+COUNTIF(R271:R329,"LUMP"))&gt;0,"LS",""),IF(R330&lt;&gt;"",ROUNDUP(R330,0),"")))</f>
        <v/>
      </c>
      <c r="S331" s="40" t="str">
        <f t="shared" ref="S331" si="145">IF(S253="","",IF(S270="",IF(SUM(COUNTIF(S271:S329,"LS")+COUNTIF(S271:S329,"LUMP"))&gt;0,"LS",""),IF(S330&lt;&gt;"",ROUNDUP(S330,0),"")))</f>
        <v/>
      </c>
      <c r="T331" s="40" t="str">
        <f t="shared" ref="T331" si="146">IF(T253="","",IF(T270="",IF(SUM(COUNTIF(T271:T329,"LS")+COUNTIF(T271:T329,"LUMP"))&gt;0,"LS",""),IF(T330&lt;&gt;"",ROUNDUP(T330,0),"")))</f>
        <v/>
      </c>
      <c r="U331" s="40" t="str">
        <f t="shared" ref="U331" si="147">IF(U253="","",IF(U270="",IF(SUM(COUNTIF(U271:U329,"LS")+COUNTIF(U271:U329,"LUMP"))&gt;0,"LS",""),IF(U330&lt;&gt;"",ROUNDUP(U330,0),"")))</f>
        <v/>
      </c>
      <c r="V331" s="40" t="str">
        <f t="shared" ref="V331" si="148">IF(V253="","",IF(V270="",IF(SUM(COUNTIF(V271:V329,"LS")+COUNTIF(V271:V329,"LUMP"))&gt;0,"LS",""),IF(V330&lt;&gt;"",ROUNDUP(V330,0),"")))</f>
        <v/>
      </c>
      <c r="W331" s="40" t="str">
        <f t="shared" ref="W331" si="149">IF(W253="","",IF(W270="",IF(SUM(COUNTIF(W271:W329,"LS")+COUNTIF(W271:W329,"LUMP"))&gt;0,"LS",""),IF(W330&lt;&gt;"",ROUNDUP(W330,0),"")))</f>
        <v/>
      </c>
      <c r="X331" s="40" t="str">
        <f t="shared" ref="X331" si="150">IF(X253="","",IF(X270="",IF(SUM(COUNTIF(X271:X329,"LS")+COUNTIF(X271:X329,"LUMP"))&gt;0,"LS",""),IF(X330&lt;&gt;"",ROUNDUP(X330,0),"")))</f>
        <v/>
      </c>
      <c r="Y331" s="40" t="str">
        <f t="shared" ref="Y331" si="151">IF(Y253="","",IF(Y270="",IF(SUM(COUNTIF(Y271:Y329,"LS")+COUNTIF(Y271:Y329,"LUMP"))&gt;0,"LS",""),IF(Y330&lt;&gt;"",ROUNDUP(Y330,0),"")))</f>
        <v/>
      </c>
      <c r="Z331" s="40" t="str">
        <f t="shared" ref="Z331" si="152">IF(Z253="","",IF(Z270="",IF(SUM(COUNTIF(Z271:Z329,"LS")+COUNTIF(Z271:Z329,"LUMP"))&gt;0,"LS",""),IF(Z330&lt;&gt;"",ROUNDUP(Z330,0),"")))</f>
        <v/>
      </c>
      <c r="AA331" s="40" t="str">
        <f t="shared" ref="AA331" si="153">IF(AA253="","",IF(AA270="",IF(SUM(COUNTIF(AA271:AA329,"LS")+COUNTIF(AA271:AA329,"LUMP"))&gt;0,"LS",""),IF(AA330&lt;&gt;"",ROUNDUP(AA330,0),"")))</f>
        <v/>
      </c>
      <c r="AB331" s="40" t="str">
        <f t="shared" ref="AB331" si="154">IF(AB253="","",IF(AB270="",IF(SUM(COUNTIF(AB271:AB329,"LS")+COUNTIF(AB271:AB329,"LUMP"))&gt;0,"LS",""),IF(AB330&lt;&gt;"",ROUNDUP(AB330,0),"")))</f>
        <v/>
      </c>
      <c r="AC331" s="40" t="str">
        <f t="shared" ref="AC331" si="155">IF(AC253="","",IF(AC270="",IF(SUM(COUNTIF(AC271:AC329,"LS")+COUNTIF(AC271:AC329,"LUMP"))&gt;0,"LS",""),IF(AC330&lt;&gt;"",ROUNDUP(AC330,0),"")))</f>
        <v/>
      </c>
      <c r="AD331" s="40" t="str">
        <f t="shared" ref="AD331" si="156">IF(AD253="","",IF(AD270="",IF(SUM(COUNTIF(AD271:AD329,"LS")+COUNTIF(AD271:AD329,"LUMP"))&gt;0,"LS",""),IF(AD330&lt;&gt;"",ROUNDUP(AD330,0),"")))</f>
        <v/>
      </c>
    </row>
  </sheetData>
  <mergeCells count="274">
    <mergeCell ref="D39:F39"/>
    <mergeCell ref="D86:F86"/>
    <mergeCell ref="D58:F58"/>
    <mergeCell ref="D53:F53"/>
    <mergeCell ref="D54:F54"/>
    <mergeCell ref="D55:F55"/>
    <mergeCell ref="D56:F56"/>
    <mergeCell ref="D57:F57"/>
    <mergeCell ref="D60:F60"/>
    <mergeCell ref="D68:F68"/>
    <mergeCell ref="D69:F69"/>
    <mergeCell ref="D70:F70"/>
    <mergeCell ref="D71:F71"/>
    <mergeCell ref="D72:F72"/>
    <mergeCell ref="D73:F73"/>
    <mergeCell ref="D40:F40"/>
    <mergeCell ref="D167:F167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D158:F158"/>
    <mergeCell ref="D159:F159"/>
    <mergeCell ref="D160:F160"/>
    <mergeCell ref="D161:F161"/>
    <mergeCell ref="D163:F163"/>
    <mergeCell ref="D164:F164"/>
    <mergeCell ref="D165:F165"/>
    <mergeCell ref="D166:F166"/>
    <mergeCell ref="D149:F149"/>
    <mergeCell ref="D150:F150"/>
    <mergeCell ref="D151:F151"/>
    <mergeCell ref="D152:F152"/>
    <mergeCell ref="D153:F153"/>
    <mergeCell ref="D154:F154"/>
    <mergeCell ref="D155:F155"/>
    <mergeCell ref="D156:F156"/>
    <mergeCell ref="D157:F157"/>
    <mergeCell ref="G109:H109"/>
    <mergeCell ref="G110:H110"/>
    <mergeCell ref="G129:H129"/>
    <mergeCell ref="G130:H130"/>
    <mergeCell ref="G140:H140"/>
    <mergeCell ref="G141:H141"/>
    <mergeCell ref="G142:H142"/>
    <mergeCell ref="G143:H143"/>
    <mergeCell ref="D162:F162"/>
    <mergeCell ref="G144:H144"/>
    <mergeCell ref="G145:H145"/>
    <mergeCell ref="G146:H146"/>
    <mergeCell ref="G147:H147"/>
    <mergeCell ref="G148:H148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D145:F145"/>
    <mergeCell ref="D146:F146"/>
    <mergeCell ref="D147:F147"/>
    <mergeCell ref="D148:F148"/>
    <mergeCell ref="D129:F129"/>
    <mergeCell ref="G95:H108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5:F125"/>
    <mergeCell ref="D126:F126"/>
    <mergeCell ref="D127:F127"/>
    <mergeCell ref="D128:F128"/>
    <mergeCell ref="D131:F131"/>
    <mergeCell ref="D132:F132"/>
    <mergeCell ref="D133:F133"/>
    <mergeCell ref="D134:F134"/>
    <mergeCell ref="D135:F135"/>
    <mergeCell ref="D130:F130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74:F74"/>
    <mergeCell ref="D75:F75"/>
    <mergeCell ref="D81:F81"/>
    <mergeCell ref="D82:F82"/>
    <mergeCell ref="D83:F83"/>
    <mergeCell ref="D84:F84"/>
    <mergeCell ref="D85:F85"/>
    <mergeCell ref="D76:F76"/>
    <mergeCell ref="D77:F77"/>
    <mergeCell ref="D78:F78"/>
    <mergeCell ref="D79:F79"/>
    <mergeCell ref="D80:F80"/>
    <mergeCell ref="D90:AD90"/>
    <mergeCell ref="D95:F107"/>
    <mergeCell ref="N96:N107"/>
    <mergeCell ref="O96:O107"/>
    <mergeCell ref="P96:P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250:L250"/>
    <mergeCell ref="J176:J188"/>
    <mergeCell ref="D28:F28"/>
    <mergeCell ref="W96:W107"/>
    <mergeCell ref="X96:X107"/>
    <mergeCell ref="Q96:Q107"/>
    <mergeCell ref="R96:R107"/>
    <mergeCell ref="D87:L87"/>
    <mergeCell ref="J95:J107"/>
    <mergeCell ref="K95:K107"/>
    <mergeCell ref="L95:L107"/>
    <mergeCell ref="M96:M107"/>
    <mergeCell ref="D59:F59"/>
    <mergeCell ref="D61:F61"/>
    <mergeCell ref="D62:F62"/>
    <mergeCell ref="D63:F63"/>
    <mergeCell ref="D64:F64"/>
    <mergeCell ref="D65:F65"/>
    <mergeCell ref="D66:F66"/>
    <mergeCell ref="D67:F67"/>
    <mergeCell ref="I95:I108"/>
    <mergeCell ref="U177:U188"/>
    <mergeCell ref="I176:I188"/>
    <mergeCell ref="D252:AD252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189:F189"/>
    <mergeCell ref="S96:S107"/>
    <mergeCell ref="T96:T107"/>
    <mergeCell ref="U96:U107"/>
    <mergeCell ref="V96:V107"/>
    <mergeCell ref="U258:U269"/>
    <mergeCell ref="V258:V269"/>
    <mergeCell ref="W258:W269"/>
    <mergeCell ref="X258:X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V177:V188"/>
    <mergeCell ref="W177:W188"/>
    <mergeCell ref="X177:X188"/>
    <mergeCell ref="M177:M188"/>
    <mergeCell ref="N177:N188"/>
    <mergeCell ref="O177:O188"/>
    <mergeCell ref="P177:P188"/>
    <mergeCell ref="Q177:Q188"/>
    <mergeCell ref="D249:L249"/>
    <mergeCell ref="D176:F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  <mergeCell ref="D171:AD171"/>
    <mergeCell ref="G176:G188"/>
    <mergeCell ref="H176:H188"/>
    <mergeCell ref="Y177:Y188"/>
    <mergeCell ref="Z177:Z188"/>
    <mergeCell ref="AA177:AA188"/>
    <mergeCell ref="AB177:AB188"/>
    <mergeCell ref="AC177:AC188"/>
    <mergeCell ref="AD177:AD188"/>
    <mergeCell ref="R177:R188"/>
    <mergeCell ref="S177:S188"/>
    <mergeCell ref="T177:T188"/>
  </mergeCells>
  <phoneticPr fontId="2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Auble, Dugan</cp:lastModifiedBy>
  <cp:lastPrinted>2015-05-18T15:19:41Z</cp:lastPrinted>
  <dcterms:created xsi:type="dcterms:W3CDTF">2004-11-29T18:07:26Z</dcterms:created>
  <dcterms:modified xsi:type="dcterms:W3CDTF">2025-02-24T20:40:19Z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