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1121384\"/>
    </mc:Choice>
  </mc:AlternateContent>
  <xr:revisionPtr revIDLastSave="0" documentId="13_ncr:1_{0C4D9BE4-7972-4412-8DE5-01107BAB3A18}" xr6:coauthVersionLast="47" xr6:coauthVersionMax="47" xr10:uidLastSave="{00000000-0000-0000-0000-000000000000}"/>
  <bookViews>
    <workbookView xWindow="30630" yWindow="2130" windowWidth="21600" windowHeight="1114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<sst xmlns="http://schemas.openxmlformats.org/spreadsheetml/2006/main" count="39" uniqueCount="38">
  <si>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</si>
  <si>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</si>
  <si>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</si>
  <si>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</si>
  <si>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</si>
  <si>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</si>
  <si>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</si>
  <si>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</si>
  <si>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</si>
  <si>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</si>
  <si>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</si>
  <si>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</si>
  <si>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</si>
  <si>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</si>
  <si>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</si>
  <si>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</si>
  <si>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</si>
  <si>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</si>
  <si>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</si>
  <si>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</si>
  <si>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</si>
  <si>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</si>
  <si>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</si>
  <si>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</si>
  <si>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</si>
  <si>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</si>
  <si>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</si>
  <si>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</si>
  <si>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</si>
  <si>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</si>
  <si>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</si>
  <si>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</si>
  <si>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</si>
  <si>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</si>
  <si>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</si>
  <si>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</si>
  <si>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, 1"</t>
  </si>
  <si>
    <t>02/S5K/05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</si>
</sst>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zoomScale="60" zoomScaleNormal="60" workbookViewId="0">
      <selection activeCell="B12" sqref="B12:K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81.42578125" style="1" customWidth="1"/>
    <col min="7" max="7" width="11.7109375" style="2" customWidth="1"/>
    <col min="8" max="8" width="11.7109375" style="2" hidden="1" customWidth="1"/>
    <col min="9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(02/S5K/05)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37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419</v>
      </c>
      <c r="E17" s="18" t="str">
        <f t="shared" si="3"/>
        <v>SY</v>
      </c>
      <c r="F17" s="19" t="str">
        <f t="shared" si="4"/>
        <v>PAVEMENT PLANING, ASPHALT CONCRETE, 1"</v>
      </c>
      <c r="G17" s="31"/>
      <c r="H17" s="31"/>
      <c r="I17" s="31">
        <v>197</v>
      </c>
      <c r="J17" s="31">
        <v>222</v>
      </c>
      <c r="K17" s="32"/>
      <c r="L17" s="30"/>
      <c r="M17" s="30"/>
      <c r="N17" s="10" t="s">
        <v>34</v>
      </c>
      <c r="O17" s="39"/>
      <c r="P17" s="36" t="s">
        <v>36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170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>
        <v>85</v>
      </c>
      <c r="J18" s="31">
        <v>85</v>
      </c>
      <c r="K18" s="32"/>
      <c r="L18" s="30"/>
      <c r="M18" s="30"/>
      <c r="N18" s="10" t="s">
        <v>35</v>
      </c>
      <c r="O18" s="39"/>
      <c r="P18" s="36"/>
      <c r="R18" s="41" t="str">
        <f t="shared" si="5"/>
        <v>STRUCTURE ITEM ONLY</v>
      </c>
      <c r="S18" s="42"/>
      <c r="T18" s="50" t="str">
        <f t="shared" si="6"/>
        <v>0</v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/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/>
      </c>
      <c r="D19" s="22" t="str">
        <f t="shared" ref="D19" si="9">IF(OR(TRIM(N19)=0,TRIM(N19)=""),"",IF(IFERROR(TRIM(INDEX(QryItemNamed,MATCH(TRIM(N19),ITEM,0),3)),"")="LS","LS",IF((SUM(G19:J19)+O19)=0,"",SUM(G19:J19)+O19)))</f>
        <v/>
      </c>
      <c r="E19" s="22" t="str">
        <f t="shared" ref="E19" si="10">IF(OR(TRIM(N19)=0,TRIM(N19)=""),"",IF(IFERROR(TRIM(INDEX(QryItemNamed,MATCH(TRIM(N19),ITEM,0),3)),"")="LS","",IFERROR(TRIM(INDEX(QryItemNamed,MATCH(TRIM(N19),ITEM,0),3)),"")))</f>
        <v/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/>
      </c>
      <c r="G19" s="33"/>
      <c r="H19" s="33"/>
      <c r="I19" s="33"/>
      <c r="J19" s="33"/>
      <c r="K19" s="34"/>
      <c r="L19" s="30"/>
      <c r="M19" s="30"/>
      <c r="N19" s="24"/>
      <c r="O19" s="40"/>
      <c r="P19" s="37"/>
      <c r="R19" s="43" t="str">
        <f t="shared" ref="R19" si="12">IF(OR(TRIM(N19)=0,TRIM(N19)=""),"",IFERROR(TRIM(INDEX(QryItemNamed,MATCH(TRIM(N19),ITEM,0),6)),""))</f>
        <v/>
      </c>
      <c r="S19" s="44"/>
      <c r="T19" s="50" t="str">
        <f t="shared" ref="T19" si="13">IF(OR(TRIM(N19)=0,TRIM(N19)=""),"",IFERROR(TRIM(INDEX(QryItemNamed,MATCH(TRIM(N19),ITEM,0),7)),""))</f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Geckle, David</cp:lastModifiedBy>
  <cp:lastPrinted>2015-05-19T20:08:47Z</cp:lastPrinted>
  <dcterms:created xsi:type="dcterms:W3CDTF">2005-08-16T18:59:51Z</dcterms:created>
  <dcterms:modified xsi:type="dcterms:W3CDTF">2025-01-06T18:04:56Z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