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tner\d0946794\"/>
    </mc:Choice>
  </mc:AlternateContent>
  <xr:revisionPtr revIDLastSave="0" documentId="13_ncr:1_{29B6190B-9C8E-4121-ACCB-6C62E31E96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CALCS'!$I$28:$Z$79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8" i="1" l="1"/>
  <c r="P58" i="1"/>
  <c r="L64" i="1"/>
  <c r="L65" i="1"/>
  <c r="N65" i="1" s="1"/>
  <c r="D65" i="1"/>
  <c r="I65" i="1" s="1"/>
  <c r="D66" i="1"/>
  <c r="V65" i="1" l="1"/>
  <c r="M65" i="1"/>
  <c r="S65" i="1"/>
  <c r="P65" i="1"/>
  <c r="O65" i="1"/>
  <c r="R65" i="1"/>
  <c r="Q65" i="1"/>
  <c r="V51" i="1"/>
  <c r="D38" i="1"/>
  <c r="D37" i="1"/>
  <c r="V37" i="1" s="1"/>
  <c r="V38" i="1"/>
  <c r="D36" i="1"/>
  <c r="P39" i="1"/>
  <c r="V36" i="1" l="1"/>
  <c r="I36" i="1"/>
  <c r="S36" i="1" s="1"/>
  <c r="M36" i="1"/>
  <c r="U14" i="1"/>
  <c r="U15" i="1"/>
  <c r="U27" i="1"/>
  <c r="K36" i="1" l="1"/>
  <c r="V64" i="1"/>
  <c r="D44" i="1"/>
  <c r="Q58" i="1"/>
  <c r="Q68" i="1"/>
  <c r="Q39" i="1"/>
  <c r="L48" i="1"/>
  <c r="P48" i="1" s="1"/>
  <c r="I74" i="1"/>
  <c r="I77" i="1"/>
  <c r="I78" i="1"/>
  <c r="L78" i="1"/>
  <c r="L77" i="1"/>
  <c r="L76" i="1"/>
  <c r="L75" i="1"/>
  <c r="L74" i="1"/>
  <c r="Q74" i="1" s="1"/>
  <c r="N64" i="1"/>
  <c r="L51" i="1"/>
  <c r="L61" i="1"/>
  <c r="D47" i="1"/>
  <c r="L38" i="1"/>
  <c r="N38" i="1" s="1"/>
  <c r="L37" i="1"/>
  <c r="N37" i="1" s="1"/>
  <c r="L29" i="1"/>
  <c r="D71" i="1"/>
  <c r="V71" i="1" s="1"/>
  <c r="D70" i="1"/>
  <c r="D69" i="1"/>
  <c r="V69" i="1" s="1"/>
  <c r="D68" i="1"/>
  <c r="I68" i="1" s="1"/>
  <c r="D46" i="1"/>
  <c r="D43" i="1"/>
  <c r="D67" i="1"/>
  <c r="V67" i="1" s="1"/>
  <c r="V66" i="1"/>
  <c r="D61" i="1"/>
  <c r="D59" i="1"/>
  <c r="V59" i="1" s="1"/>
  <c r="D60" i="1"/>
  <c r="V60" i="1" s="1"/>
  <c r="D53" i="1"/>
  <c r="V53" i="1" s="1"/>
  <c r="D54" i="1"/>
  <c r="V54" i="1" s="1"/>
  <c r="D55" i="1"/>
  <c r="V55" i="1" s="1"/>
  <c r="D56" i="1"/>
  <c r="V56" i="1" s="1"/>
  <c r="D57" i="1"/>
  <c r="V57" i="1" s="1"/>
  <c r="D58" i="1"/>
  <c r="V58" i="1" s="1"/>
  <c r="D52" i="1"/>
  <c r="V52" i="1" s="1"/>
  <c r="I51" i="1"/>
  <c r="S51" i="1" s="1"/>
  <c r="D45" i="1"/>
  <c r="D48" i="1"/>
  <c r="D41" i="1"/>
  <c r="D42" i="1"/>
  <c r="D40" i="1"/>
  <c r="D39" i="1"/>
  <c r="V39" i="1" s="1"/>
  <c r="D34" i="1"/>
  <c r="D35" i="1"/>
  <c r="D33" i="1"/>
  <c r="D32" i="1"/>
  <c r="D30" i="1"/>
  <c r="D31" i="1"/>
  <c r="V44" i="1" l="1"/>
  <c r="V42" i="1"/>
  <c r="V48" i="1"/>
  <c r="I43" i="1"/>
  <c r="S43" i="1" s="1"/>
  <c r="M43" i="1"/>
  <c r="I46" i="1"/>
  <c r="S46" i="1" s="1"/>
  <c r="M46" i="1"/>
  <c r="V41" i="1"/>
  <c r="V70" i="1"/>
  <c r="V45" i="1"/>
  <c r="P29" i="1"/>
  <c r="N29" i="1"/>
  <c r="V47" i="1"/>
  <c r="N36" i="1"/>
  <c r="R36" i="1"/>
  <c r="V40" i="1"/>
  <c r="I61" i="1"/>
  <c r="S61" i="1" s="1"/>
  <c r="V61" i="1"/>
  <c r="P36" i="1"/>
  <c r="Q36" i="1"/>
  <c r="O36" i="1"/>
  <c r="O78" i="1"/>
  <c r="Q78" i="1"/>
  <c r="R78" i="1"/>
  <c r="O37" i="1"/>
  <c r="N74" i="1"/>
  <c r="R74" i="1"/>
  <c r="P75" i="1"/>
  <c r="R75" i="1"/>
  <c r="Q75" i="1"/>
  <c r="N61" i="1"/>
  <c r="R61" i="1"/>
  <c r="P76" i="1"/>
  <c r="R76" i="1"/>
  <c r="Q76" i="1"/>
  <c r="Q77" i="1"/>
  <c r="R77" i="1"/>
  <c r="N51" i="1"/>
  <c r="R51" i="1"/>
  <c r="O48" i="1"/>
  <c r="N75" i="1"/>
  <c r="M51" i="1"/>
  <c r="O75" i="1"/>
  <c r="N78" i="1"/>
  <c r="P64" i="1"/>
  <c r="P77" i="1"/>
  <c r="N77" i="1"/>
  <c r="N76" i="1"/>
  <c r="O77" i="1"/>
  <c r="V68" i="1"/>
  <c r="V46" i="1"/>
  <c r="V43" i="1"/>
  <c r="P37" i="1"/>
  <c r="Q37" i="1"/>
  <c r="O38" i="1"/>
  <c r="R37" i="1"/>
  <c r="P74" i="1"/>
  <c r="P78" i="1"/>
  <c r="Q48" i="1"/>
  <c r="R29" i="1"/>
  <c r="O74" i="1"/>
  <c r="O51" i="1"/>
  <c r="P51" i="1"/>
  <c r="Q29" i="1"/>
  <c r="O29" i="1"/>
  <c r="P38" i="1"/>
  <c r="R38" i="1"/>
  <c r="O61" i="1"/>
  <c r="R48" i="1"/>
  <c r="Q64" i="1"/>
  <c r="O76" i="1"/>
  <c r="R64" i="1"/>
  <c r="Q38" i="1"/>
  <c r="Q61" i="1"/>
  <c r="P61" i="1"/>
  <c r="Q51" i="1"/>
  <c r="O64" i="1"/>
  <c r="N48" i="1"/>
  <c r="I70" i="1"/>
  <c r="S70" i="1" s="1"/>
  <c r="K43" i="1"/>
  <c r="P43" i="1" s="1"/>
  <c r="M70" i="1" l="1"/>
  <c r="M61" i="1"/>
  <c r="K46" i="1"/>
  <c r="Q43" i="1"/>
  <c r="R43" i="1"/>
  <c r="K70" i="1"/>
  <c r="Q46" i="1"/>
  <c r="R46" i="1"/>
  <c r="O43" i="1"/>
  <c r="N43" i="1"/>
  <c r="P46" i="1"/>
  <c r="O46" i="1"/>
  <c r="N46" i="1"/>
  <c r="N70" i="1" l="1"/>
  <c r="Q70" i="1"/>
  <c r="P70" i="1"/>
  <c r="O70" i="1"/>
  <c r="R70" i="1"/>
  <c r="AD258" i="1"/>
  <c r="AC258" i="1"/>
  <c r="AB258" i="1"/>
  <c r="AA258" i="1"/>
  <c r="Z258" i="1"/>
  <c r="Y258" i="1"/>
  <c r="V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V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V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V15" i="1"/>
  <c r="T15" i="1"/>
  <c r="S15" i="1"/>
  <c r="R15" i="1"/>
  <c r="Q15" i="1"/>
  <c r="P15" i="1"/>
  <c r="O15" i="1"/>
  <c r="N15" i="1"/>
  <c r="M15" i="1"/>
  <c r="AD331" i="1" l="1"/>
  <c r="AC331" i="1"/>
  <c r="AB331" i="1"/>
  <c r="AA331" i="1"/>
  <c r="Z331" i="1"/>
  <c r="Y331" i="1"/>
  <c r="V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V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V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V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V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V168" i="1"/>
  <c r="T168" i="1"/>
  <c r="S168" i="1"/>
  <c r="R168" i="1"/>
  <c r="Q168" i="1"/>
  <c r="P168" i="1"/>
  <c r="O168" i="1"/>
  <c r="N168" i="1"/>
  <c r="AD88" i="1"/>
  <c r="AC88" i="1"/>
  <c r="AB88" i="1"/>
  <c r="AA88" i="1"/>
  <c r="Z88" i="1"/>
  <c r="AD87" i="1"/>
  <c r="AC87" i="1"/>
  <c r="AB87" i="1"/>
  <c r="AA87" i="1"/>
  <c r="Z87" i="1"/>
  <c r="AD270" i="1"/>
  <c r="AC270" i="1"/>
  <c r="AB270" i="1"/>
  <c r="AA270" i="1"/>
  <c r="Z270" i="1"/>
  <c r="Y270" i="1"/>
  <c r="V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V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V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V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V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Z95" i="1"/>
  <c r="Y95" i="1"/>
  <c r="V95" i="1"/>
  <c r="T95" i="1"/>
  <c r="S95" i="1"/>
  <c r="R95" i="1"/>
  <c r="Q95" i="1"/>
  <c r="P95" i="1"/>
  <c r="O95" i="1"/>
  <c r="N95" i="1"/>
  <c r="M95" i="1"/>
  <c r="AD27" i="1"/>
  <c r="AC27" i="1"/>
  <c r="AB27" i="1"/>
  <c r="AA27" i="1"/>
  <c r="Z27" i="1"/>
  <c r="Y27" i="1"/>
  <c r="Y87" i="1" s="1"/>
  <c r="V27" i="1"/>
  <c r="V87" i="1" s="1"/>
  <c r="T27" i="1"/>
  <c r="S27" i="1"/>
  <c r="R27" i="1"/>
  <c r="Q27" i="1"/>
  <c r="P27" i="1"/>
  <c r="O27" i="1"/>
  <c r="N27" i="1"/>
  <c r="AD14" i="1"/>
  <c r="AC14" i="1"/>
  <c r="AB14" i="1"/>
  <c r="AA14" i="1"/>
  <c r="Z14" i="1"/>
  <c r="Y14" i="1"/>
  <c r="V14" i="1"/>
  <c r="T14" i="1"/>
  <c r="S14" i="1"/>
  <c r="R14" i="1"/>
  <c r="Q14" i="1"/>
  <c r="P14" i="1"/>
  <c r="O14" i="1"/>
  <c r="N14" i="1"/>
  <c r="M27" i="1"/>
  <c r="M14" i="1"/>
  <c r="Y88" i="1" l="1"/>
  <c r="V88" i="1"/>
  <c r="M169" i="1"/>
  <c r="I29" i="1"/>
  <c r="M29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I71" i="1"/>
  <c r="S71" i="1" s="1"/>
  <c r="I69" i="1"/>
  <c r="I67" i="1"/>
  <c r="I66" i="1"/>
  <c r="M66" i="1" s="1"/>
  <c r="I64" i="1"/>
  <c r="I60" i="1"/>
  <c r="S60" i="1" s="1"/>
  <c r="I59" i="1"/>
  <c r="S59" i="1" s="1"/>
  <c r="I58" i="1"/>
  <c r="I57" i="1"/>
  <c r="S57" i="1" s="1"/>
  <c r="I56" i="1"/>
  <c r="S56" i="1" s="1"/>
  <c r="I55" i="1"/>
  <c r="S55" i="1" s="1"/>
  <c r="I54" i="1"/>
  <c r="S54" i="1" s="1"/>
  <c r="I53" i="1"/>
  <c r="S53" i="1" s="1"/>
  <c r="I52" i="1"/>
  <c r="S52" i="1" s="1"/>
  <c r="I48" i="1"/>
  <c r="I47" i="1"/>
  <c r="M47" i="1" s="1"/>
  <c r="I45" i="1"/>
  <c r="M45" i="1" s="1"/>
  <c r="I44" i="1"/>
  <c r="M44" i="1" s="1"/>
  <c r="I42" i="1"/>
  <c r="M42" i="1" s="1"/>
  <c r="I41" i="1"/>
  <c r="M41" i="1" s="1"/>
  <c r="I40" i="1"/>
  <c r="M40" i="1" s="1"/>
  <c r="I39" i="1"/>
  <c r="I38" i="1"/>
  <c r="S38" i="1" s="1"/>
  <c r="D9" i="1"/>
  <c r="D90" i="1" s="1"/>
  <c r="D171" i="1" s="1"/>
  <c r="D252" i="1" s="1"/>
  <c r="I37" i="1"/>
  <c r="S37" i="1" s="1"/>
  <c r="I35" i="1"/>
  <c r="U35" i="1" s="1"/>
  <c r="I34" i="1"/>
  <c r="U34" i="1" s="1"/>
  <c r="I33" i="1"/>
  <c r="I32" i="1"/>
  <c r="I31" i="1"/>
  <c r="I30" i="1"/>
  <c r="S48" i="1" l="1"/>
  <c r="M48" i="1"/>
  <c r="K42" i="1"/>
  <c r="S42" i="1"/>
  <c r="K47" i="1"/>
  <c r="S47" i="1"/>
  <c r="S31" i="1"/>
  <c r="U31" i="1"/>
  <c r="K45" i="1"/>
  <c r="P45" i="1" s="1"/>
  <c r="S45" i="1"/>
  <c r="K69" i="1"/>
  <c r="P69" i="1" s="1"/>
  <c r="S69" i="1"/>
  <c r="K40" i="1"/>
  <c r="R40" i="1" s="1"/>
  <c r="S40" i="1"/>
  <c r="K41" i="1"/>
  <c r="R41" i="1" s="1"/>
  <c r="S41" i="1"/>
  <c r="K44" i="1"/>
  <c r="S44" i="1"/>
  <c r="S30" i="1"/>
  <c r="U30" i="1"/>
  <c r="S32" i="1"/>
  <c r="U32" i="1"/>
  <c r="S33" i="1"/>
  <c r="U33" i="1"/>
  <c r="S34" i="1"/>
  <c r="S35" i="1"/>
  <c r="M35" i="1"/>
  <c r="S29" i="1"/>
  <c r="U29" i="1"/>
  <c r="K66" i="1"/>
  <c r="N66" i="1" s="1"/>
  <c r="S66" i="1"/>
  <c r="K67" i="1"/>
  <c r="Q67" i="1" s="1"/>
  <c r="S67" i="1"/>
  <c r="K32" i="1"/>
  <c r="N32" i="1" s="1"/>
  <c r="T30" i="1"/>
  <c r="T31" i="1"/>
  <c r="T33" i="1"/>
  <c r="T34" i="1"/>
  <c r="T35" i="1"/>
  <c r="T29" i="1"/>
  <c r="T32" i="1"/>
  <c r="M37" i="1"/>
  <c r="M38" i="1"/>
  <c r="Q42" i="1"/>
  <c r="R42" i="1"/>
  <c r="R47" i="1"/>
  <c r="Q47" i="1"/>
  <c r="K33" i="1"/>
  <c r="M33" i="1"/>
  <c r="K60" i="1"/>
  <c r="R60" i="1" s="1"/>
  <c r="M60" i="1"/>
  <c r="K35" i="1"/>
  <c r="N35" i="1" s="1"/>
  <c r="K54" i="1"/>
  <c r="R54" i="1" s="1"/>
  <c r="M54" i="1"/>
  <c r="K56" i="1"/>
  <c r="R56" i="1" s="1"/>
  <c r="M56" i="1"/>
  <c r="M32" i="1"/>
  <c r="K34" i="1"/>
  <c r="M34" i="1"/>
  <c r="K71" i="1"/>
  <c r="M71" i="1"/>
  <c r="K31" i="1"/>
  <c r="N31" i="1" s="1"/>
  <c r="M31" i="1"/>
  <c r="O42" i="1"/>
  <c r="P42" i="1"/>
  <c r="N42" i="1"/>
  <c r="K30" i="1"/>
  <c r="N30" i="1" s="1"/>
  <c r="M30" i="1"/>
  <c r="K59" i="1"/>
  <c r="R59" i="1" s="1"/>
  <c r="M59" i="1"/>
  <c r="K55" i="1"/>
  <c r="R55" i="1" s="1"/>
  <c r="M55" i="1"/>
  <c r="K57" i="1"/>
  <c r="R57" i="1" s="1"/>
  <c r="M57" i="1"/>
  <c r="K52" i="1"/>
  <c r="R52" i="1" s="1"/>
  <c r="M52" i="1"/>
  <c r="P47" i="1"/>
  <c r="N47" i="1"/>
  <c r="O47" i="1"/>
  <c r="K53" i="1"/>
  <c r="R53" i="1" s="1"/>
  <c r="M53" i="1"/>
  <c r="N45" i="1" l="1"/>
  <c r="Q69" i="1"/>
  <c r="O44" i="1"/>
  <c r="P44" i="1"/>
  <c r="O45" i="1"/>
  <c r="O69" i="1"/>
  <c r="Q40" i="1"/>
  <c r="R67" i="1"/>
  <c r="R69" i="1"/>
  <c r="N69" i="1"/>
  <c r="P40" i="1"/>
  <c r="P67" i="1"/>
  <c r="N67" i="1"/>
  <c r="O67" i="1"/>
  <c r="R66" i="1"/>
  <c r="N41" i="1"/>
  <c r="Q45" i="1"/>
  <c r="R45" i="1"/>
  <c r="P41" i="1"/>
  <c r="P66" i="1"/>
  <c r="N40" i="1"/>
  <c r="Q41" i="1"/>
  <c r="Q44" i="1"/>
  <c r="R44" i="1"/>
  <c r="O66" i="1"/>
  <c r="O41" i="1"/>
  <c r="Q66" i="1"/>
  <c r="N44" i="1"/>
  <c r="O40" i="1"/>
  <c r="U87" i="1"/>
  <c r="U88" i="1" s="1"/>
  <c r="Q52" i="1"/>
  <c r="T87" i="1"/>
  <c r="T88" i="1" s="1"/>
  <c r="Q54" i="1"/>
  <c r="Q60" i="1"/>
  <c r="Q57" i="1"/>
  <c r="N71" i="1"/>
  <c r="P71" i="1"/>
  <c r="O71" i="1"/>
  <c r="R71" i="1"/>
  <c r="Q71" i="1"/>
  <c r="Q55" i="1"/>
  <c r="R34" i="1"/>
  <c r="Q34" i="1"/>
  <c r="Q59" i="1"/>
  <c r="Q32" i="1"/>
  <c r="R32" i="1"/>
  <c r="Q35" i="1"/>
  <c r="R35" i="1"/>
  <c r="Q53" i="1"/>
  <c r="Q31" i="1"/>
  <c r="R31" i="1"/>
  <c r="R33" i="1"/>
  <c r="Q33" i="1"/>
  <c r="M87" i="1"/>
  <c r="M88" i="1" s="1"/>
  <c r="S87" i="1"/>
  <c r="S88" i="1" s="1"/>
  <c r="Q30" i="1"/>
  <c r="R30" i="1"/>
  <c r="Q56" i="1"/>
  <c r="P30" i="1"/>
  <c r="O30" i="1"/>
  <c r="P54" i="1"/>
  <c r="N54" i="1"/>
  <c r="O54" i="1"/>
  <c r="P55" i="1"/>
  <c r="O55" i="1"/>
  <c r="N55" i="1"/>
  <c r="N56" i="1"/>
  <c r="O56" i="1"/>
  <c r="P56" i="1"/>
  <c r="O35" i="1"/>
  <c r="P35" i="1"/>
  <c r="P31" i="1"/>
  <c r="O31" i="1"/>
  <c r="O34" i="1"/>
  <c r="P34" i="1"/>
  <c r="N34" i="1"/>
  <c r="P59" i="1"/>
  <c r="N59" i="1"/>
  <c r="O59" i="1"/>
  <c r="P32" i="1"/>
  <c r="O32" i="1"/>
  <c r="P53" i="1"/>
  <c r="O53" i="1"/>
  <c r="N53" i="1"/>
  <c r="N60" i="1"/>
  <c r="O60" i="1"/>
  <c r="P60" i="1"/>
  <c r="O33" i="1"/>
  <c r="P33" i="1"/>
  <c r="N33" i="1"/>
  <c r="P57" i="1"/>
  <c r="N57" i="1"/>
  <c r="O57" i="1"/>
  <c r="P52" i="1"/>
  <c r="O52" i="1"/>
  <c r="N52" i="1"/>
  <c r="R87" i="1" l="1"/>
  <c r="R88" i="1" s="1"/>
  <c r="Q87" i="1"/>
  <c r="Q88" i="1" s="1"/>
  <c r="N87" i="1"/>
  <c r="N88" i="1" s="1"/>
  <c r="O87" i="1"/>
  <c r="O88" i="1" s="1"/>
  <c r="P87" i="1"/>
  <c r="P88" i="1" s="1"/>
</calcChain>
</file>

<file path=xl/sharedStrings.xml><?xml version="1.0" encoding="utf-8"?>
<sst xmlns="http://schemas.openxmlformats.org/spreadsheetml/2006/main" count="245" uniqueCount="70">
  <si>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</si>
  <si>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</si>
  <si>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</si>
  <si>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</si>
  <si>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</si>
  <si>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</si>
  <si>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</si>
  <si>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</si>
  <si>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</si>
  <si>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</si>
  <si>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</si>
  <si>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</si>
  <si>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</si>
  <si>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</si>
  <si>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</si>
  <si>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</si>
  <si>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</si>
  <si>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</si>
  <si>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</si>
  <si>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</si>
  <si>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</si>
  <si>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</si>
  <si>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</si>
  <si>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</si>
  <si>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</si>
  <si>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</si>
  <si>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</si>
  <si>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</si>
  <si>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</si>
  <si>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</si>
  <si>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</si>
  <si>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209E60500</t>
  </si>
  <si>
    <t>254E01000</t>
  </si>
  <si>
    <t xml:space="preserve">  0.055 GAL/SY</t>
  </si>
  <si>
    <t>424E14001</t>
  </si>
  <si>
    <t>, 1"</t>
  </si>
  <si>
    <t>441E50300</t>
  </si>
  <si>
    <t>, 2"</t>
  </si>
  <si>
    <t>617E10100</t>
  </si>
  <si>
    <t>618E43000</t>
  </si>
  <si>
    <t>SR-19</t>
  </si>
  <si>
    <t>SR-228</t>
  </si>
  <si>
    <t>SR-590</t>
  </si>
  <si>
    <t>TOWNSHIP RD. 106</t>
  </si>
  <si>
    <t>TOWNSHIP RD. 8</t>
  </si>
  <si>
    <t>PARK ST.</t>
  </si>
  <si>
    <t>PRIVATE ALLEY (STA 472+15)</t>
  </si>
  <si>
    <t>JEFFERSON ST.</t>
  </si>
  <si>
    <t>A</t>
  </si>
  <si>
    <t>A/B</t>
  </si>
  <si>
    <t>B</t>
  </si>
  <si>
    <t>C</t>
  </si>
  <si>
    <t>D</t>
  </si>
  <si>
    <t>LT/RT</t>
  </si>
  <si>
    <t>INTERSECTIONS &amp; EXTRA AREAS</t>
  </si>
  <si>
    <t>LT</t>
  </si>
  <si>
    <t>E</t>
  </si>
  <si>
    <t>F</t>
  </si>
  <si>
    <t>BR</t>
  </si>
  <si>
    <t>H</t>
  </si>
  <si>
    <t>G/H</t>
  </si>
  <si>
    <t>I</t>
  </si>
  <si>
    <t>RT</t>
  </si>
  <si>
    <t xml:space="preserve">  0.085 GAL/SY</t>
  </si>
  <si>
    <t>875E10000</t>
  </si>
  <si>
    <t>407E10000</t>
  </si>
  <si>
    <t>874E20000</t>
  </si>
  <si>
    <t>G</t>
  </si>
  <si>
    <t>D/E</t>
  </si>
  <si>
    <t>I/G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</si>
</sst>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11" fillId="0" borderId="28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1" fontId="11" fillId="0" borderId="11" xfId="0" applyNumberFormat="1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2" fontId="11" fillId="0" borderId="11" xfId="0" applyNumberFormat="1" applyFont="1" applyBorder="1" applyAlignment="1" applyProtection="1">
      <alignment horizontal="center" vertical="center"/>
      <protection locked="0"/>
    </xf>
    <xf numFmtId="2" fontId="11" fillId="0" borderId="36" xfId="0" applyNumberFormat="1" applyFont="1" applyBorder="1" applyAlignment="1" applyProtection="1">
      <alignment horizontal="center" vertical="center"/>
      <protection locked="0"/>
    </xf>
    <xf numFmtId="2" fontId="11" fillId="0" borderId="29" xfId="0" applyNumberFormat="1" applyFont="1" applyBorder="1" applyAlignment="1" applyProtection="1">
      <alignment horizontal="center" vertical="center"/>
      <protection locked="0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6" xfId="0" applyNumberFormat="1" applyFont="1" applyBorder="1" applyAlignment="1" applyProtection="1">
      <alignment horizontal="center" vertical="center"/>
      <protection locked="0"/>
    </xf>
    <xf numFmtId="167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37" xfId="0" applyNumberFormat="1" applyFont="1" applyBorder="1" applyAlignment="1" applyProtection="1">
      <alignment horizontal="center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32" xfId="0" applyNumberFormat="1" applyFont="1" applyBorder="1" applyAlignment="1" applyProtection="1">
      <alignment horizontal="center" vertical="center"/>
      <protection locked="0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2" fontId="11" fillId="0" borderId="28" xfId="0" applyNumberFormat="1" applyFont="1" applyBorder="1" applyAlignment="1" applyProtection="1">
      <alignment horizontal="center" vertical="center"/>
      <protection locked="0"/>
    </xf>
    <xf numFmtId="167" fontId="11" fillId="0" borderId="8" xfId="0" applyNumberFormat="1" applyFont="1" applyBorder="1" applyAlignment="1" applyProtection="1">
      <alignment horizontal="center" vertical="center"/>
      <protection locked="0"/>
    </xf>
    <xf numFmtId="1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33" xfId="0" applyNumberFormat="1" applyFont="1" applyBorder="1" applyAlignment="1" applyProtection="1">
      <alignment horizontal="center" vertical="center"/>
      <protection locked="0"/>
    </xf>
    <xf numFmtId="2" fontId="11" fillId="0" borderId="19" xfId="0" applyNumberFormat="1" applyFont="1" applyBorder="1" applyAlignment="1" applyProtection="1">
      <alignment horizontal="center" vertical="center"/>
      <protection locked="0"/>
    </xf>
    <xf numFmtId="2" fontId="11" fillId="0" borderId="9" xfId="0" applyNumberFormat="1" applyFont="1" applyBorder="1" applyAlignment="1" applyProtection="1">
      <alignment horizontal="center" vertical="center"/>
      <protection locked="0"/>
    </xf>
    <xf numFmtId="166" fontId="11" fillId="0" borderId="8" xfId="0" applyNumberFormat="1" applyFont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35" xfId="0" applyNumberFormat="1" applyFont="1" applyBorder="1" applyAlignment="1" applyProtection="1">
      <alignment horizontal="center" vertical="center"/>
      <protection locked="0"/>
    </xf>
    <xf numFmtId="2" fontId="11" fillId="0" borderId="31" xfId="0" applyNumberFormat="1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 applyProtection="1">
      <alignment horizontal="center" vertical="center"/>
      <protection locked="0"/>
    </xf>
    <xf numFmtId="170" fontId="11" fillId="0" borderId="5" xfId="0" applyNumberFormat="1" applyFont="1" applyBorder="1" applyAlignment="1" applyProtection="1">
      <alignment horizontal="center" vertical="center"/>
      <protection locked="0"/>
    </xf>
    <xf numFmtId="170" fontId="11" fillId="0" borderId="29" xfId="0" applyNumberFormat="1" applyFont="1" applyBorder="1" applyAlignment="1" applyProtection="1">
      <alignment horizontal="center" vertical="center"/>
      <protection locked="0"/>
    </xf>
    <xf numFmtId="171" fontId="11" fillId="0" borderId="11" xfId="0" applyNumberFormat="1" applyFont="1" applyBorder="1" applyAlignment="1">
      <alignment horizontal="center" vertical="center"/>
    </xf>
    <xf numFmtId="171" fontId="11" fillId="0" borderId="17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39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38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7" fontId="12" fillId="0" borderId="15" xfId="0" applyNumberFormat="1" applyFont="1" applyBorder="1" applyAlignment="1" applyProtection="1">
      <alignment horizontal="center" vertical="center"/>
      <protection locked="0"/>
    </xf>
    <xf numFmtId="167" fontId="12" fillId="0" borderId="16" xfId="0" applyNumberFormat="1" applyFont="1" applyBorder="1" applyAlignment="1" applyProtection="1">
      <alignment horizontal="center" vertical="center"/>
      <protection locked="0"/>
    </xf>
    <xf numFmtId="167" fontId="12" fillId="0" borderId="17" xfId="0" applyNumberFormat="1" applyFont="1" applyBorder="1" applyAlignment="1" applyProtection="1">
      <alignment horizontal="center" vertical="center"/>
      <protection locked="0"/>
    </xf>
    <xf numFmtId="167" fontId="12" fillId="0" borderId="7" xfId="0" applyNumberFormat="1" applyFont="1" applyBorder="1" applyAlignment="1" applyProtection="1">
      <alignment horizontal="center" vertical="center"/>
      <protection locked="0"/>
    </xf>
    <xf numFmtId="167" fontId="12" fillId="0" borderId="27" xfId="0" applyNumberFormat="1" applyFont="1" applyBorder="1" applyAlignment="1" applyProtection="1">
      <alignment horizontal="center" vertical="center"/>
      <protection locked="0"/>
    </xf>
    <xf numFmtId="167" fontId="12" fillId="0" borderId="28" xfId="0" applyNumberFormat="1" applyFont="1" applyBorder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0" fontId="10" fillId="0" borderId="33" xfId="0" applyFont="1" applyBorder="1" applyAlignment="1">
      <alignment horizontal="center" vertical="center" textRotation="90" wrapText="1"/>
    </xf>
    <xf numFmtId="0" fontId="10" fillId="0" borderId="34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8" xfId="0" applyNumberFormat="1" applyFont="1" applyBorder="1" applyAlignment="1">
      <alignment horizontal="center" vertical="center" textRotation="90"/>
    </xf>
    <xf numFmtId="1" fontId="10" fillId="0" borderId="2" xfId="0" applyNumberFormat="1" applyFont="1" applyBorder="1" applyAlignment="1">
      <alignment horizontal="center" vertical="center" textRotation="90"/>
    </xf>
    <xf numFmtId="164" fontId="11" fillId="0" borderId="19" xfId="0" applyNumberFormat="1" applyFont="1" applyBorder="1" applyAlignment="1">
      <alignment horizontal="center" vertical="center" textRotation="90" wrapText="1"/>
    </xf>
    <xf numFmtId="164" fontId="11" fillId="0" borderId="21" xfId="0" applyNumberFormat="1" applyFont="1" applyBorder="1" applyAlignment="1">
      <alignment horizontal="center" vertical="center" textRotation="90" wrapText="1"/>
    </xf>
    <xf numFmtId="164" fontId="11" fillId="0" borderId="29" xfId="0" applyNumberFormat="1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7" fontId="11" fillId="0" borderId="7" xfId="0" applyNumberFormat="1" applyFont="1" applyBorder="1" applyAlignment="1" applyProtection="1">
      <alignment horizontal="center" vertical="center"/>
      <protection locked="0"/>
    </xf>
    <xf numFmtId="167" fontId="11" fillId="0" borderId="27" xfId="0" applyNumberFormat="1" applyFont="1" applyBorder="1" applyAlignment="1" applyProtection="1">
      <alignment horizontal="center" vertical="center"/>
      <protection locked="0"/>
    </xf>
    <xf numFmtId="167" fontId="11" fillId="0" borderId="2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ketner\d0946794\SEN-95772-GENSUM.xlsm" TargetMode="External"/><Relationship Id="rId1" Type="http://schemas.openxmlformats.org/officeDocument/2006/relationships/externalLinkPath" Target="SEN-9577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SPECIFY IF PERFORMANCE TESTING</v>
          </cell>
          <cell r="G7410">
            <v>1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SPECIFY IF PERFORMANCE TESTING</v>
          </cell>
          <cell r="G7411">
            <v>1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SPECIFY IF PERFORMANCE TESTING</v>
          </cell>
          <cell r="G7412">
            <v>1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SPECIFY IF PERFORMANCE TESTING</v>
          </cell>
          <cell r="G7413">
            <v>1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SPECIFY IF PERFORMANCE TESTING</v>
          </cell>
          <cell r="G7414">
            <v>1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Normal="100" workbookViewId="0">
      <selection activeCell="R1" sqref="R1:R1048576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41"/>
      <c r="X1" s="41"/>
      <c r="Y1" s="2"/>
      <c r="Z1" s="2"/>
      <c r="AA1" s="2"/>
      <c r="AB1" s="2"/>
      <c r="AC1" s="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41"/>
      <c r="X2" s="41"/>
      <c r="Y2" s="2"/>
      <c r="Z2" s="2"/>
      <c r="AA2" s="2"/>
      <c r="AB2" s="2"/>
      <c r="AC2" s="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3"/>
      <c r="X3" s="3"/>
      <c r="Y3" s="2"/>
      <c r="Z3" s="2"/>
      <c r="AA3" s="2"/>
      <c r="AB3" s="2"/>
      <c r="AC3" s="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3"/>
      <c r="X4" s="3"/>
      <c r="Y4" s="2"/>
      <c r="Z4" s="2"/>
      <c r="AA4" s="2"/>
      <c r="AB4" s="2"/>
      <c r="AC4" s="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3"/>
      <c r="X5" s="3"/>
      <c r="Y5" s="2"/>
      <c r="Z5" s="2"/>
      <c r="AA5" s="2"/>
      <c r="AB5" s="2"/>
      <c r="AC5" s="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3"/>
      <c r="X6" s="3"/>
      <c r="Y6" s="2"/>
      <c r="Z6" s="2"/>
      <c r="AA6" s="2"/>
      <c r="AB6" s="2"/>
      <c r="AC6" s="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3"/>
      <c r="X7" s="3"/>
      <c r="Y7" s="2"/>
      <c r="Z7" s="2"/>
      <c r="AA7" s="2"/>
      <c r="AB7" s="2"/>
      <c r="AC7" s="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131">
        <f>AF9</f>
        <v>1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>
        <v>9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32</v>
      </c>
      <c r="O10" s="45" t="s">
        <v>65</v>
      </c>
      <c r="P10" s="45" t="s">
        <v>65</v>
      </c>
      <c r="Q10" s="45" t="s">
        <v>34</v>
      </c>
      <c r="R10" s="45" t="s">
        <v>36</v>
      </c>
      <c r="S10" s="45" t="s">
        <v>38</v>
      </c>
      <c r="T10" s="45" t="s">
        <v>39</v>
      </c>
      <c r="U10" s="45" t="s">
        <v>66</v>
      </c>
      <c r="V10" s="45" t="s">
        <v>64</v>
      </c>
      <c r="W10" s="45"/>
      <c r="X10" s="45"/>
      <c r="Y10" s="45"/>
      <c r="Z10" s="45"/>
      <c r="AA10" s="45"/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 t="s">
        <v>33</v>
      </c>
      <c r="P11" s="15" t="s">
        <v>63</v>
      </c>
      <c r="Q11" s="15" t="s">
        <v>35</v>
      </c>
      <c r="R11" s="15" t="s">
        <v>37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100" t="s">
        <v>18</v>
      </c>
      <c r="D14" s="134" t="s">
        <v>2</v>
      </c>
      <c r="E14" s="135"/>
      <c r="F14" s="136"/>
      <c r="G14" s="140" t="s">
        <v>9</v>
      </c>
      <c r="H14" s="106" t="s">
        <v>0</v>
      </c>
      <c r="I14" s="106" t="s">
        <v>10</v>
      </c>
      <c r="J14" s="106" t="s">
        <v>30</v>
      </c>
      <c r="K14" s="106" t="s">
        <v>29</v>
      </c>
      <c r="L14" s="132" t="s">
        <v>3</v>
      </c>
      <c r="M14" s="54" t="str">
        <f t="shared" ref="M14:AD14" si="0">IF(OR(TRIM(M10)=0,TRIM(M10)=""),"",IF(IFERROR(TRIM(INDEX(QryItemNamed,MATCH(TRIM(M10),ITEM,0),2)),"")="Y","SPECIAL",LEFT(IFERROR(TRIM(INDEX(ITEM,MATCH(TRIM(M10),ITEM,0))),""),3)))</f>
        <v>209</v>
      </c>
      <c r="N14" s="55" t="str">
        <f t="shared" si="0"/>
        <v>254</v>
      </c>
      <c r="O14" s="55" t="str">
        <f t="shared" si="0"/>
        <v>407</v>
      </c>
      <c r="P14" s="55" t="str">
        <f t="shared" si="0"/>
        <v>407</v>
      </c>
      <c r="Q14" s="55" t="str">
        <f t="shared" si="0"/>
        <v>424</v>
      </c>
      <c r="R14" s="55" t="str">
        <f t="shared" si="0"/>
        <v>441</v>
      </c>
      <c r="S14" s="55" t="str">
        <f t="shared" si="0"/>
        <v>617</v>
      </c>
      <c r="T14" s="55" t="str">
        <f t="shared" si="0"/>
        <v>618</v>
      </c>
      <c r="U14" s="55" t="str">
        <f t="shared" ref="U14" si="1">IF(OR(TRIM(U10)=0,TRIM(U10)=""),"",IF(IFERROR(TRIM(INDEX(QryItemNamed,MATCH(TRIM(U10),ITEM,0),2)),"")="Y","SPECIAL",LEFT(IFERROR(TRIM(INDEX(ITEM,MATCH(TRIM(U10),ITEM,0))),""),3)))</f>
        <v>874</v>
      </c>
      <c r="V14" s="55" t="str">
        <f t="shared" si="0"/>
        <v>875</v>
      </c>
      <c r="W14" s="55"/>
      <c r="X14" s="55"/>
      <c r="Y14" s="55" t="str">
        <f t="shared" si="0"/>
        <v/>
      </c>
      <c r="Z14" s="55" t="str">
        <f t="shared" si="0"/>
        <v/>
      </c>
      <c r="AA14" s="55" t="str">
        <f t="shared" si="0"/>
        <v/>
      </c>
      <c r="AB14" s="55" t="str">
        <f t="shared" si="0"/>
        <v/>
      </c>
      <c r="AC14" s="55" t="str">
        <f t="shared" si="0"/>
        <v/>
      </c>
      <c r="AD14" s="55" t="str">
        <f t="shared" si="0"/>
        <v/>
      </c>
    </row>
    <row r="15" spans="1:38" ht="12.75" customHeight="1" x14ac:dyDescent="0.2">
      <c r="B15" s="101"/>
      <c r="D15" s="137"/>
      <c r="E15" s="138"/>
      <c r="F15" s="139"/>
      <c r="G15" s="141"/>
      <c r="H15" s="107"/>
      <c r="I15" s="107"/>
      <c r="J15" s="107"/>
      <c r="K15" s="107"/>
      <c r="L15" s="133"/>
      <c r="M15" s="142" t="str">
        <f t="shared" ref="M15:AD15" si="2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LINEAR GRADING</v>
      </c>
      <c r="N15" s="103" t="str">
        <f t="shared" si="2"/>
        <v>PAVEMENT PLANING, ASPHALT CONCRETE</v>
      </c>
      <c r="O15" s="103" t="str">
        <f t="shared" si="2"/>
        <v>TACK COAT  0.055 GAL/SY</v>
      </c>
      <c r="P15" s="103" t="str">
        <f t="shared" si="2"/>
        <v>TACK COAT  0.085 GAL/SY</v>
      </c>
      <c r="Q15" s="103" t="str">
        <f t="shared" si="2"/>
        <v>FINE GRADED POLYMER ASPHALT CONCRETE, TYPE B, (448), AS PER PLAN, 1"</v>
      </c>
      <c r="R15" s="103" t="str">
        <f t="shared" si="2"/>
        <v>ASPHALT CONCRETE INTERMEDIATE COURSE, TYPE 2, (448), 2"</v>
      </c>
      <c r="S15" s="103" t="str">
        <f t="shared" si="2"/>
        <v>COMPACTED AGGREGATE</v>
      </c>
      <c r="T15" s="103" t="str">
        <f t="shared" si="2"/>
        <v>RUMBLE STRIPES, CENTER LINE (ASPHALT CONCRETE)</v>
      </c>
      <c r="U15" s="103" t="str">
        <f t="shared" ref="U15" si="3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LONGITUDINAL JOINT PREPARATION</v>
      </c>
      <c r="V15" s="103" t="str">
        <f t="shared" si="2"/>
        <v>LONGITUDINAL JOINT ADHESIVE</v>
      </c>
      <c r="W15" s="97"/>
      <c r="X15" s="97"/>
      <c r="Y15" s="103" t="str">
        <f t="shared" si="2"/>
        <v/>
      </c>
      <c r="Z15" s="103" t="str">
        <f t="shared" si="2"/>
        <v/>
      </c>
      <c r="AA15" s="103" t="str">
        <f t="shared" si="2"/>
        <v/>
      </c>
      <c r="AB15" s="103" t="str">
        <f t="shared" si="2"/>
        <v/>
      </c>
      <c r="AC15" s="103" t="str">
        <f t="shared" si="2"/>
        <v/>
      </c>
      <c r="AD15" s="103" t="str">
        <f t="shared" si="2"/>
        <v/>
      </c>
    </row>
    <row r="16" spans="1:38" ht="12.75" customHeight="1" x14ac:dyDescent="0.2">
      <c r="B16" s="101"/>
      <c r="D16" s="137"/>
      <c r="E16" s="138"/>
      <c r="F16" s="139"/>
      <c r="G16" s="141"/>
      <c r="H16" s="107"/>
      <c r="I16" s="107"/>
      <c r="J16" s="107"/>
      <c r="K16" s="107"/>
      <c r="L16" s="133"/>
      <c r="M16" s="143"/>
      <c r="N16" s="104"/>
      <c r="O16" s="104"/>
      <c r="P16" s="104"/>
      <c r="Q16" s="104"/>
      <c r="R16" s="104"/>
      <c r="S16" s="104"/>
      <c r="T16" s="104"/>
      <c r="U16" s="104"/>
      <c r="V16" s="104"/>
      <c r="W16" s="98"/>
      <c r="X16" s="98"/>
      <c r="Y16" s="104"/>
      <c r="Z16" s="104"/>
      <c r="AA16" s="104"/>
      <c r="AB16" s="104"/>
      <c r="AC16" s="104"/>
      <c r="AD16" s="104"/>
    </row>
    <row r="17" spans="2:30" ht="12.75" customHeight="1" x14ac:dyDescent="0.2">
      <c r="B17" s="101"/>
      <c r="D17" s="137"/>
      <c r="E17" s="138"/>
      <c r="F17" s="139"/>
      <c r="G17" s="141"/>
      <c r="H17" s="107"/>
      <c r="I17" s="107"/>
      <c r="J17" s="107"/>
      <c r="K17" s="107"/>
      <c r="L17" s="133"/>
      <c r="M17" s="143"/>
      <c r="N17" s="104"/>
      <c r="O17" s="104"/>
      <c r="P17" s="104"/>
      <c r="Q17" s="104"/>
      <c r="R17" s="104"/>
      <c r="S17" s="104"/>
      <c r="T17" s="104"/>
      <c r="U17" s="104"/>
      <c r="V17" s="104"/>
      <c r="W17" s="98"/>
      <c r="X17" s="98"/>
      <c r="Y17" s="104"/>
      <c r="Z17" s="104"/>
      <c r="AA17" s="104"/>
      <c r="AB17" s="104"/>
      <c r="AC17" s="104"/>
      <c r="AD17" s="104"/>
    </row>
    <row r="18" spans="2:30" ht="12.75" customHeight="1" x14ac:dyDescent="0.2">
      <c r="B18" s="101"/>
      <c r="D18" s="137"/>
      <c r="E18" s="138"/>
      <c r="F18" s="139"/>
      <c r="G18" s="141"/>
      <c r="H18" s="107"/>
      <c r="I18" s="107"/>
      <c r="J18" s="107"/>
      <c r="K18" s="107"/>
      <c r="L18" s="133"/>
      <c r="M18" s="143"/>
      <c r="N18" s="104"/>
      <c r="O18" s="104"/>
      <c r="P18" s="104"/>
      <c r="Q18" s="104"/>
      <c r="R18" s="104"/>
      <c r="S18" s="104"/>
      <c r="T18" s="104"/>
      <c r="U18" s="104"/>
      <c r="V18" s="104"/>
      <c r="W18" s="98"/>
      <c r="X18" s="98"/>
      <c r="Y18" s="104"/>
      <c r="Z18" s="104"/>
      <c r="AA18" s="104"/>
      <c r="AB18" s="104"/>
      <c r="AC18" s="104"/>
      <c r="AD18" s="104"/>
    </row>
    <row r="19" spans="2:30" ht="12.75" customHeight="1" x14ac:dyDescent="0.2">
      <c r="B19" s="101"/>
      <c r="D19" s="137"/>
      <c r="E19" s="138"/>
      <c r="F19" s="139"/>
      <c r="G19" s="141"/>
      <c r="H19" s="107"/>
      <c r="I19" s="107"/>
      <c r="J19" s="107"/>
      <c r="K19" s="107"/>
      <c r="L19" s="133"/>
      <c r="M19" s="143"/>
      <c r="N19" s="104"/>
      <c r="O19" s="104"/>
      <c r="P19" s="104"/>
      <c r="Q19" s="104"/>
      <c r="R19" s="104"/>
      <c r="S19" s="104"/>
      <c r="T19" s="104"/>
      <c r="U19" s="104"/>
      <c r="V19" s="104"/>
      <c r="W19" s="98"/>
      <c r="X19" s="98"/>
      <c r="Y19" s="104"/>
      <c r="Z19" s="104"/>
      <c r="AA19" s="104"/>
      <c r="AB19" s="104"/>
      <c r="AC19" s="104"/>
      <c r="AD19" s="104"/>
    </row>
    <row r="20" spans="2:30" ht="12.75" customHeight="1" x14ac:dyDescent="0.2">
      <c r="B20" s="101"/>
      <c r="D20" s="137"/>
      <c r="E20" s="138"/>
      <c r="F20" s="139"/>
      <c r="G20" s="141"/>
      <c r="H20" s="107"/>
      <c r="I20" s="107"/>
      <c r="J20" s="107"/>
      <c r="K20" s="107"/>
      <c r="L20" s="133"/>
      <c r="M20" s="143"/>
      <c r="N20" s="104"/>
      <c r="O20" s="104"/>
      <c r="P20" s="104"/>
      <c r="Q20" s="104"/>
      <c r="R20" s="104"/>
      <c r="S20" s="104"/>
      <c r="T20" s="104"/>
      <c r="U20" s="104"/>
      <c r="V20" s="104"/>
      <c r="W20" s="98"/>
      <c r="X20" s="98"/>
      <c r="Y20" s="104"/>
      <c r="Z20" s="104"/>
      <c r="AA20" s="104"/>
      <c r="AB20" s="104"/>
      <c r="AC20" s="104"/>
      <c r="AD20" s="104"/>
    </row>
    <row r="21" spans="2:30" ht="12.75" customHeight="1" x14ac:dyDescent="0.2">
      <c r="B21" s="101"/>
      <c r="D21" s="137"/>
      <c r="E21" s="138"/>
      <c r="F21" s="139"/>
      <c r="G21" s="141"/>
      <c r="H21" s="107"/>
      <c r="I21" s="107"/>
      <c r="J21" s="107"/>
      <c r="K21" s="107"/>
      <c r="L21" s="133"/>
      <c r="M21" s="143"/>
      <c r="N21" s="104"/>
      <c r="O21" s="104"/>
      <c r="P21" s="104"/>
      <c r="Q21" s="104"/>
      <c r="R21" s="104"/>
      <c r="S21" s="104"/>
      <c r="T21" s="104"/>
      <c r="U21" s="104"/>
      <c r="V21" s="104"/>
      <c r="W21" s="98"/>
      <c r="X21" s="98"/>
      <c r="Y21" s="104"/>
      <c r="Z21" s="104"/>
      <c r="AA21" s="104"/>
      <c r="AB21" s="104"/>
      <c r="AC21" s="104"/>
      <c r="AD21" s="104"/>
    </row>
    <row r="22" spans="2:30" ht="12.75" customHeight="1" x14ac:dyDescent="0.2">
      <c r="B22" s="101"/>
      <c r="D22" s="137"/>
      <c r="E22" s="138"/>
      <c r="F22" s="139"/>
      <c r="G22" s="141"/>
      <c r="H22" s="107"/>
      <c r="I22" s="107"/>
      <c r="J22" s="107"/>
      <c r="K22" s="107"/>
      <c r="L22" s="133"/>
      <c r="M22" s="143"/>
      <c r="N22" s="104"/>
      <c r="O22" s="104"/>
      <c r="P22" s="104"/>
      <c r="Q22" s="104"/>
      <c r="R22" s="104"/>
      <c r="S22" s="104"/>
      <c r="T22" s="104"/>
      <c r="U22" s="104"/>
      <c r="V22" s="104"/>
      <c r="W22" s="98"/>
      <c r="X22" s="98"/>
      <c r="Y22" s="104"/>
      <c r="Z22" s="104"/>
      <c r="AA22" s="104"/>
      <c r="AB22" s="104"/>
      <c r="AC22" s="104"/>
      <c r="AD22" s="104"/>
    </row>
    <row r="23" spans="2:30" ht="12.75" customHeight="1" x14ac:dyDescent="0.2">
      <c r="B23" s="101"/>
      <c r="D23" s="137"/>
      <c r="E23" s="138"/>
      <c r="F23" s="139"/>
      <c r="G23" s="141"/>
      <c r="H23" s="107"/>
      <c r="I23" s="107"/>
      <c r="J23" s="107"/>
      <c r="K23" s="107"/>
      <c r="L23" s="133"/>
      <c r="M23" s="143"/>
      <c r="N23" s="104"/>
      <c r="O23" s="104"/>
      <c r="P23" s="104"/>
      <c r="Q23" s="104"/>
      <c r="R23" s="104"/>
      <c r="S23" s="104"/>
      <c r="T23" s="104"/>
      <c r="U23" s="104"/>
      <c r="V23" s="104"/>
      <c r="W23" s="98"/>
      <c r="X23" s="98"/>
      <c r="Y23" s="104"/>
      <c r="Z23" s="104"/>
      <c r="AA23" s="104"/>
      <c r="AB23" s="104"/>
      <c r="AC23" s="104"/>
      <c r="AD23" s="104"/>
    </row>
    <row r="24" spans="2:30" ht="12.75" customHeight="1" x14ac:dyDescent="0.2">
      <c r="B24" s="101"/>
      <c r="D24" s="137"/>
      <c r="E24" s="138"/>
      <c r="F24" s="139"/>
      <c r="G24" s="141"/>
      <c r="H24" s="107"/>
      <c r="I24" s="107"/>
      <c r="J24" s="107"/>
      <c r="K24" s="107"/>
      <c r="L24" s="133"/>
      <c r="M24" s="143"/>
      <c r="N24" s="104"/>
      <c r="O24" s="104"/>
      <c r="P24" s="104"/>
      <c r="Q24" s="104"/>
      <c r="R24" s="104"/>
      <c r="S24" s="104"/>
      <c r="T24" s="104"/>
      <c r="U24" s="104"/>
      <c r="V24" s="104"/>
      <c r="W24" s="98"/>
      <c r="X24" s="98"/>
      <c r="Y24" s="104"/>
      <c r="Z24" s="104"/>
      <c r="AA24" s="104"/>
      <c r="AB24" s="104"/>
      <c r="AC24" s="104"/>
      <c r="AD24" s="104"/>
    </row>
    <row r="25" spans="2:30" ht="12.75" customHeight="1" x14ac:dyDescent="0.2">
      <c r="B25" s="101"/>
      <c r="D25" s="137"/>
      <c r="E25" s="138"/>
      <c r="F25" s="139"/>
      <c r="G25" s="141"/>
      <c r="H25" s="107"/>
      <c r="I25" s="107"/>
      <c r="J25" s="107"/>
      <c r="K25" s="107"/>
      <c r="L25" s="133"/>
      <c r="M25" s="143"/>
      <c r="N25" s="104"/>
      <c r="O25" s="104"/>
      <c r="P25" s="104"/>
      <c r="Q25" s="104"/>
      <c r="R25" s="104"/>
      <c r="S25" s="104"/>
      <c r="T25" s="104"/>
      <c r="U25" s="104"/>
      <c r="V25" s="104"/>
      <c r="W25" s="98"/>
      <c r="X25" s="98"/>
      <c r="Y25" s="104"/>
      <c r="Z25" s="104"/>
      <c r="AA25" s="104"/>
      <c r="AB25" s="104"/>
      <c r="AC25" s="104"/>
      <c r="AD25" s="104"/>
    </row>
    <row r="26" spans="2:30" ht="12.75" customHeight="1" x14ac:dyDescent="0.2">
      <c r="B26" s="101"/>
      <c r="D26" s="137"/>
      <c r="E26" s="138"/>
      <c r="F26" s="139"/>
      <c r="G26" s="141"/>
      <c r="H26" s="107"/>
      <c r="I26" s="107"/>
      <c r="J26" s="107"/>
      <c r="K26" s="107"/>
      <c r="L26" s="133"/>
      <c r="M26" s="144"/>
      <c r="N26" s="105"/>
      <c r="O26" s="105"/>
      <c r="P26" s="105"/>
      <c r="Q26" s="105"/>
      <c r="R26" s="105"/>
      <c r="S26" s="105"/>
      <c r="T26" s="105"/>
      <c r="U26" s="105"/>
      <c r="V26" s="105"/>
      <c r="W26" s="99"/>
      <c r="X26" s="99"/>
      <c r="Y26" s="105"/>
      <c r="Z26" s="105"/>
      <c r="AA26" s="105"/>
      <c r="AB26" s="105"/>
      <c r="AC26" s="105"/>
      <c r="AD26" s="105"/>
    </row>
    <row r="27" spans="2:30" ht="12.75" customHeight="1" thickBot="1" x14ac:dyDescent="0.25">
      <c r="B27" s="102"/>
      <c r="D27" s="108"/>
      <c r="E27" s="108"/>
      <c r="F27" s="108"/>
      <c r="G27" s="56"/>
      <c r="H27" s="57"/>
      <c r="I27" s="58" t="s">
        <v>6</v>
      </c>
      <c r="J27" s="58" t="s">
        <v>6</v>
      </c>
      <c r="K27" s="58" t="s">
        <v>28</v>
      </c>
      <c r="L27" s="59" t="s">
        <v>28</v>
      </c>
      <c r="M27" s="60" t="str">
        <f t="shared" ref="M27:AD27" si="4">IF(OR(TRIM(M10)=0,TRIM(M10)=""),"",IF(IFERROR(TRIM(INDEX(QryItemNamed,MATCH(TRIM(M10),ITEM,0),3)),"")="LS","",IFERROR(TRIM(INDEX(QryItemNamed,MATCH(TRIM(M10),ITEM,0),3)),"")))</f>
        <v>MILE</v>
      </c>
      <c r="N27" s="58" t="str">
        <f t="shared" si="4"/>
        <v>SY</v>
      </c>
      <c r="O27" s="58" t="str">
        <f t="shared" si="4"/>
        <v>GAL</v>
      </c>
      <c r="P27" s="58" t="str">
        <f t="shared" si="4"/>
        <v>GAL</v>
      </c>
      <c r="Q27" s="58" t="str">
        <f t="shared" si="4"/>
        <v>CY</v>
      </c>
      <c r="R27" s="58" t="str">
        <f t="shared" si="4"/>
        <v>CY</v>
      </c>
      <c r="S27" s="58" t="str">
        <f t="shared" si="4"/>
        <v>CY</v>
      </c>
      <c r="T27" s="58" t="str">
        <f t="shared" si="4"/>
        <v>MILE</v>
      </c>
      <c r="U27" s="58" t="str">
        <f t="shared" ref="U27" si="5">IF(OR(TRIM(U10)=0,TRIM(U10)=""),"",IF(IFERROR(TRIM(INDEX(QryItemNamed,MATCH(TRIM(U10),ITEM,0),3)),"")="LS","",IFERROR(TRIM(INDEX(QryItemNamed,MATCH(TRIM(U10),ITEM,0),3)),"")))</f>
        <v>FT</v>
      </c>
      <c r="V27" s="58" t="str">
        <f t="shared" si="4"/>
        <v>LB</v>
      </c>
      <c r="W27" s="58"/>
      <c r="X27" s="58"/>
      <c r="Y27" s="58" t="str">
        <f t="shared" si="4"/>
        <v/>
      </c>
      <c r="Z27" s="58" t="str">
        <f t="shared" si="4"/>
        <v/>
      </c>
      <c r="AA27" s="58" t="str">
        <f t="shared" si="4"/>
        <v/>
      </c>
      <c r="AB27" s="58" t="str">
        <f t="shared" si="4"/>
        <v/>
      </c>
      <c r="AC27" s="58" t="str">
        <f t="shared" si="4"/>
        <v/>
      </c>
      <c r="AD27" s="58" t="str">
        <f t="shared" si="4"/>
        <v/>
      </c>
    </row>
    <row r="28" spans="2:30" ht="12.75" customHeight="1" x14ac:dyDescent="0.2">
      <c r="B28" s="48"/>
      <c r="D28" s="125" t="s">
        <v>40</v>
      </c>
      <c r="E28" s="126"/>
      <c r="F28" s="127"/>
      <c r="G28" s="61"/>
      <c r="H28" s="62"/>
      <c r="I28" s="63"/>
      <c r="J28" s="63"/>
      <c r="K28" s="63"/>
      <c r="L28" s="64"/>
      <c r="M28" s="65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3"/>
    </row>
    <row r="29" spans="2:30" ht="12.75" customHeight="1" x14ac:dyDescent="0.2">
      <c r="B29" s="49">
        <v>1</v>
      </c>
      <c r="D29" s="68">
        <v>32056.400000000001</v>
      </c>
      <c r="E29" s="69" t="s">
        <v>1</v>
      </c>
      <c r="F29" s="68">
        <v>32500</v>
      </c>
      <c r="G29" s="70" t="s">
        <v>48</v>
      </c>
      <c r="H29" s="69" t="s">
        <v>53</v>
      </c>
      <c r="I29" s="66">
        <f t="shared" ref="I29:I37" si="6">IF(D29&lt;&gt;"",F29-D29,"")</f>
        <v>443.59999999999854</v>
      </c>
      <c r="J29" s="66"/>
      <c r="K29" s="71"/>
      <c r="L29" s="72">
        <f>12185.6/9</f>
        <v>1353.9555555555555</v>
      </c>
      <c r="M29" s="65">
        <f>IF(D29&lt;&gt;"",I29/5280*2,"")</f>
        <v>0.16803030303030247</v>
      </c>
      <c r="N29" s="66">
        <f>L29</f>
        <v>1353.9555555555555</v>
      </c>
      <c r="O29" s="66">
        <f>ROUND((L29)*0.055,2)</f>
        <v>74.47</v>
      </c>
      <c r="P29" s="66">
        <f>ROUND((L29)*0.085,2)</f>
        <v>115.09</v>
      </c>
      <c r="Q29" s="66">
        <f>ROUND(1/12*L29/3,2)</f>
        <v>37.61</v>
      </c>
      <c r="R29" s="66">
        <f>ROUND(2/12*L29/3,2)</f>
        <v>75.22</v>
      </c>
      <c r="S29" s="66">
        <f>ROUND(2*((2*3/12*I29)/27),2)</f>
        <v>16.43</v>
      </c>
      <c r="T29" s="66">
        <f>I29/5280</f>
        <v>8.4015151515151237E-2</v>
      </c>
      <c r="U29" s="70">
        <f>I29</f>
        <v>443.59999999999854</v>
      </c>
      <c r="V29" s="66"/>
      <c r="W29" s="66"/>
      <c r="X29" s="66"/>
      <c r="Y29" s="66"/>
      <c r="Z29" s="66"/>
      <c r="AA29" s="66"/>
      <c r="AB29" s="66"/>
      <c r="AC29" s="66"/>
      <c r="AD29" s="66"/>
    </row>
    <row r="30" spans="2:30" ht="12.75" customHeight="1" x14ac:dyDescent="0.2">
      <c r="B30" s="49">
        <v>1</v>
      </c>
      <c r="D30" s="73">
        <f>F29</f>
        <v>32500</v>
      </c>
      <c r="E30" s="69" t="s">
        <v>1</v>
      </c>
      <c r="F30" s="73">
        <v>37000</v>
      </c>
      <c r="G30" s="70" t="s">
        <v>48</v>
      </c>
      <c r="H30" s="69" t="s">
        <v>53</v>
      </c>
      <c r="I30" s="71">
        <f t="shared" si="6"/>
        <v>4500</v>
      </c>
      <c r="J30" s="71">
        <v>27</v>
      </c>
      <c r="K30" s="71">
        <f t="shared" ref="K30:K35" si="7">IF(D30&lt;&gt;"",I30*J30/9,"")</f>
        <v>13500</v>
      </c>
      <c r="L30" s="74"/>
      <c r="M30" s="65">
        <f t="shared" ref="M30:M33" si="8">IF(D30&lt;&gt;"",I30/5280*2,"")</f>
        <v>1.7045454545454546</v>
      </c>
      <c r="N30" s="66">
        <f>K30</f>
        <v>13500</v>
      </c>
      <c r="O30" s="66">
        <f>ROUND((K30)*0.055,2)</f>
        <v>742.5</v>
      </c>
      <c r="P30" s="66">
        <f>ROUND((K30)*0.085,2)</f>
        <v>1147.5</v>
      </c>
      <c r="Q30" s="66">
        <f>ROUND(1/12*K30/3,2)</f>
        <v>375</v>
      </c>
      <c r="R30" s="66">
        <f>ROUND(2/12*K30/3,2)</f>
        <v>750</v>
      </c>
      <c r="S30" s="66">
        <f>ROUND(2*((2*3/12*I30)/27),2)</f>
        <v>166.67</v>
      </c>
      <c r="T30" s="66">
        <f>I30/5280</f>
        <v>0.85227272727272729</v>
      </c>
      <c r="U30" s="70">
        <f>I30</f>
        <v>4500</v>
      </c>
      <c r="V30" s="66"/>
      <c r="W30" s="66"/>
      <c r="X30" s="66"/>
      <c r="Y30" s="66"/>
      <c r="Z30" s="66"/>
      <c r="AA30" s="66"/>
      <c r="AB30" s="66"/>
      <c r="AC30" s="71"/>
      <c r="AD30" s="66"/>
    </row>
    <row r="31" spans="2:30" ht="12.75" customHeight="1" x14ac:dyDescent="0.2">
      <c r="B31" s="49">
        <v>1</v>
      </c>
      <c r="D31" s="73">
        <f>F30</f>
        <v>37000</v>
      </c>
      <c r="E31" s="69" t="s">
        <v>1</v>
      </c>
      <c r="F31" s="73">
        <v>37500</v>
      </c>
      <c r="G31" s="70" t="s">
        <v>48</v>
      </c>
      <c r="H31" s="69" t="s">
        <v>53</v>
      </c>
      <c r="I31" s="71">
        <f t="shared" si="6"/>
        <v>500</v>
      </c>
      <c r="J31" s="71">
        <v>26</v>
      </c>
      <c r="K31" s="71">
        <f t="shared" si="7"/>
        <v>1444.4444444444443</v>
      </c>
      <c r="L31" s="74"/>
      <c r="M31" s="65">
        <f>IF(D31&lt;&gt;"",(I31-I74)/5280*2,"")</f>
        <v>0.12377651515151515</v>
      </c>
      <c r="N31" s="66">
        <f>K31</f>
        <v>1444.4444444444443</v>
      </c>
      <c r="O31" s="66">
        <f t="shared" ref="O31:O35" si="9">ROUND((K31)*0.055,2)</f>
        <v>79.44</v>
      </c>
      <c r="P31" s="66">
        <f t="shared" ref="P31:P35" si="10">ROUND((K31)*0.085,2)</f>
        <v>122.78</v>
      </c>
      <c r="Q31" s="66">
        <f t="shared" ref="Q31:Q35" si="11">ROUND(1/12*K31/3,2)</f>
        <v>40.119999999999997</v>
      </c>
      <c r="R31" s="66">
        <f>ROUND(2/12*K31/3,2)</f>
        <v>80.25</v>
      </c>
      <c r="S31" s="66">
        <f>ROUND(2*((2*3/12*I31)/27),2)</f>
        <v>18.52</v>
      </c>
      <c r="T31" s="66">
        <f>I31/5280</f>
        <v>9.4696969696969696E-2</v>
      </c>
      <c r="U31" s="70">
        <f>I31</f>
        <v>500</v>
      </c>
      <c r="V31" s="66"/>
      <c r="W31" s="66"/>
      <c r="X31" s="66"/>
      <c r="Y31" s="66"/>
      <c r="Z31" s="66"/>
      <c r="AA31" s="66"/>
      <c r="AB31" s="66"/>
      <c r="AC31" s="71"/>
      <c r="AD31" s="66"/>
    </row>
    <row r="32" spans="2:30" ht="12.75" customHeight="1" x14ac:dyDescent="0.2">
      <c r="B32" s="49">
        <v>1</v>
      </c>
      <c r="D32" s="73">
        <f>F31</f>
        <v>37500</v>
      </c>
      <c r="E32" s="69" t="s">
        <v>1</v>
      </c>
      <c r="F32" s="73">
        <v>42000</v>
      </c>
      <c r="G32" s="70" t="s">
        <v>48</v>
      </c>
      <c r="H32" s="69" t="s">
        <v>53</v>
      </c>
      <c r="I32" s="71">
        <f t="shared" si="6"/>
        <v>4500</v>
      </c>
      <c r="J32" s="71">
        <v>26</v>
      </c>
      <c r="K32" s="71">
        <f>IF(D32&lt;&gt;"",I32*J32/9,"")</f>
        <v>13000</v>
      </c>
      <c r="L32" s="74"/>
      <c r="M32" s="65">
        <f t="shared" si="8"/>
        <v>1.7045454545454546</v>
      </c>
      <c r="N32" s="66">
        <f>K32</f>
        <v>13000</v>
      </c>
      <c r="O32" s="66">
        <f t="shared" si="9"/>
        <v>715</v>
      </c>
      <c r="P32" s="66">
        <f t="shared" si="10"/>
        <v>1105</v>
      </c>
      <c r="Q32" s="66">
        <f t="shared" si="11"/>
        <v>361.11</v>
      </c>
      <c r="R32" s="66">
        <f>ROUND(2/12*K32/3,2)</f>
        <v>722.22</v>
      </c>
      <c r="S32" s="66">
        <f>ROUND(2*((2*3/12*I32)/27),2)</f>
        <v>166.67</v>
      </c>
      <c r="T32" s="66">
        <f>I32/5280</f>
        <v>0.85227272727272729</v>
      </c>
      <c r="U32" s="70">
        <f>I32</f>
        <v>4500</v>
      </c>
      <c r="V32" s="66"/>
      <c r="W32" s="66"/>
      <c r="X32" s="66"/>
      <c r="Y32" s="66"/>
      <c r="Z32" s="75"/>
      <c r="AA32" s="75"/>
      <c r="AB32" s="71"/>
      <c r="AC32" s="71"/>
      <c r="AD32" s="66"/>
    </row>
    <row r="33" spans="2:30" ht="12.75" customHeight="1" x14ac:dyDescent="0.2">
      <c r="B33" s="49">
        <v>1</v>
      </c>
      <c r="D33" s="73">
        <f>F32</f>
        <v>42000</v>
      </c>
      <c r="E33" s="69" t="s">
        <v>1</v>
      </c>
      <c r="F33" s="73">
        <v>42500</v>
      </c>
      <c r="G33" s="70" t="s">
        <v>48</v>
      </c>
      <c r="H33" s="69" t="s">
        <v>53</v>
      </c>
      <c r="I33" s="71">
        <f t="shared" si="6"/>
        <v>500</v>
      </c>
      <c r="J33" s="71">
        <v>26</v>
      </c>
      <c r="K33" s="71">
        <f t="shared" si="7"/>
        <v>1444.4444444444443</v>
      </c>
      <c r="L33" s="74"/>
      <c r="M33" s="65">
        <f t="shared" si="8"/>
        <v>0.18939393939393939</v>
      </c>
      <c r="N33" s="66">
        <f t="shared" ref="N33:N34" si="12">K33</f>
        <v>1444.4444444444443</v>
      </c>
      <c r="O33" s="66">
        <f t="shared" si="9"/>
        <v>79.44</v>
      </c>
      <c r="P33" s="66">
        <f t="shared" si="10"/>
        <v>122.78</v>
      </c>
      <c r="Q33" s="66">
        <f t="shared" si="11"/>
        <v>40.119999999999997</v>
      </c>
      <c r="R33" s="66">
        <f>ROUND(2/12*K33/3,2)</f>
        <v>80.25</v>
      </c>
      <c r="S33" s="66">
        <f>ROUND(2*((2*3/12*I33)/27),2)</f>
        <v>18.52</v>
      </c>
      <c r="T33" s="66">
        <f>I33/5280</f>
        <v>9.4696969696969696E-2</v>
      </c>
      <c r="U33" s="70">
        <f>I33</f>
        <v>500</v>
      </c>
      <c r="V33" s="66"/>
      <c r="W33" s="66"/>
      <c r="X33" s="66"/>
      <c r="Y33" s="71"/>
      <c r="Z33" s="75"/>
      <c r="AA33" s="75"/>
      <c r="AB33" s="71"/>
      <c r="AC33" s="71"/>
      <c r="AD33" s="66"/>
    </row>
    <row r="34" spans="2:30" ht="12.75" customHeight="1" x14ac:dyDescent="0.2">
      <c r="B34" s="49">
        <v>1</v>
      </c>
      <c r="D34" s="73">
        <f t="shared" ref="D34:D48" si="13">F33</f>
        <v>42500</v>
      </c>
      <c r="E34" s="69" t="s">
        <v>1</v>
      </c>
      <c r="F34" s="73">
        <v>44000</v>
      </c>
      <c r="G34" s="70" t="s">
        <v>48</v>
      </c>
      <c r="H34" s="69" t="s">
        <v>53</v>
      </c>
      <c r="I34" s="71">
        <f t="shared" si="6"/>
        <v>1500</v>
      </c>
      <c r="J34" s="71">
        <v>26</v>
      </c>
      <c r="K34" s="71">
        <f t="shared" si="7"/>
        <v>4333.333333333333</v>
      </c>
      <c r="L34" s="74"/>
      <c r="M34" s="65">
        <f>IF(D34&lt;&gt;"",(I34-I75)/5280*2,"")</f>
        <v>0.53943560606060603</v>
      </c>
      <c r="N34" s="66">
        <f t="shared" si="12"/>
        <v>4333.333333333333</v>
      </c>
      <c r="O34" s="66">
        <f t="shared" si="9"/>
        <v>238.33</v>
      </c>
      <c r="P34" s="66">
        <f t="shared" si="10"/>
        <v>368.33</v>
      </c>
      <c r="Q34" s="66">
        <f t="shared" si="11"/>
        <v>120.37</v>
      </c>
      <c r="R34" s="66">
        <f>ROUND(2/12*K34/3,2)</f>
        <v>240.74</v>
      </c>
      <c r="S34" s="66">
        <f>ROUND(2*((2*3/12*I34)/27),2)</f>
        <v>55.56</v>
      </c>
      <c r="T34" s="66">
        <f>I34/5280</f>
        <v>0.28409090909090912</v>
      </c>
      <c r="U34" s="70">
        <f>I34</f>
        <v>1500</v>
      </c>
      <c r="V34" s="66"/>
      <c r="W34" s="66"/>
      <c r="X34" s="66"/>
      <c r="Y34" s="71"/>
      <c r="Z34" s="75"/>
      <c r="AA34" s="75"/>
      <c r="AB34" s="71"/>
      <c r="AC34" s="71"/>
      <c r="AD34" s="66"/>
    </row>
    <row r="35" spans="2:30" ht="12.75" customHeight="1" x14ac:dyDescent="0.2">
      <c r="B35" s="49">
        <v>1</v>
      </c>
      <c r="D35" s="73">
        <f t="shared" si="13"/>
        <v>44000</v>
      </c>
      <c r="E35" s="69" t="s">
        <v>1</v>
      </c>
      <c r="F35" s="73">
        <v>44008.78</v>
      </c>
      <c r="G35" s="70" t="s">
        <v>48</v>
      </c>
      <c r="H35" s="69" t="s">
        <v>53</v>
      </c>
      <c r="I35" s="71">
        <f t="shared" si="6"/>
        <v>8.7799999999988358</v>
      </c>
      <c r="J35" s="71">
        <v>27</v>
      </c>
      <c r="K35" s="71">
        <f t="shared" si="7"/>
        <v>26.339999999996508</v>
      </c>
      <c r="L35" s="74"/>
      <c r="M35" s="94">
        <f>IF(D35&lt;&gt;"",I35/5280*2,"")</f>
        <v>3.3257575757571346E-3</v>
      </c>
      <c r="N35" s="66">
        <f>K35</f>
        <v>26.339999999996508</v>
      </c>
      <c r="O35" s="66">
        <f t="shared" si="9"/>
        <v>1.45</v>
      </c>
      <c r="P35" s="66">
        <f t="shared" si="10"/>
        <v>2.2400000000000002</v>
      </c>
      <c r="Q35" s="66">
        <f t="shared" si="11"/>
        <v>0.73</v>
      </c>
      <c r="R35" s="66">
        <f>ROUND(2/12*K35/3,2)</f>
        <v>1.46</v>
      </c>
      <c r="S35" s="66">
        <f>ROUND(2*((2*3/12*I35)/27),2)</f>
        <v>0.33</v>
      </c>
      <c r="T35" s="93">
        <f>I35/5280</f>
        <v>1.6628787878785673E-3</v>
      </c>
      <c r="U35" s="70">
        <f>I35</f>
        <v>8.7799999999988358</v>
      </c>
      <c r="V35" s="66"/>
      <c r="W35" s="66"/>
      <c r="X35" s="66"/>
      <c r="Y35" s="71"/>
      <c r="Z35" s="75"/>
      <c r="AA35" s="75"/>
      <c r="AB35" s="71"/>
      <c r="AC35" s="71"/>
      <c r="AD35" s="66"/>
    </row>
    <row r="36" spans="2:30" ht="12.75" customHeight="1" x14ac:dyDescent="0.2">
      <c r="B36" s="49">
        <v>1</v>
      </c>
      <c r="D36" s="73">
        <f>F35</f>
        <v>44008.78</v>
      </c>
      <c r="E36" s="69" t="s">
        <v>1</v>
      </c>
      <c r="F36" s="73">
        <v>44500</v>
      </c>
      <c r="G36" s="70" t="s">
        <v>48</v>
      </c>
      <c r="H36" s="69" t="s">
        <v>53</v>
      </c>
      <c r="I36" s="71">
        <f t="shared" ref="I36" si="14">IF(D36&lt;&gt;"",F36-D36,"")</f>
        <v>491.22000000000116</v>
      </c>
      <c r="J36" s="71">
        <v>28</v>
      </c>
      <c r="K36" s="71">
        <f>IF(D36&lt;&gt;"",I36*J36/9,"")</f>
        <v>1528.2400000000036</v>
      </c>
      <c r="L36" s="74"/>
      <c r="M36" s="65">
        <f t="shared" ref="M36" si="15">IF(D36&lt;&gt;"",I36/5280*2,"")</f>
        <v>0.18606818181818227</v>
      </c>
      <c r="N36" s="66">
        <f>K36</f>
        <v>1528.2400000000036</v>
      </c>
      <c r="O36" s="66">
        <f t="shared" ref="O36" si="16">ROUND((K36)*0.055,2)</f>
        <v>84.05</v>
      </c>
      <c r="P36" s="66">
        <f t="shared" ref="P36" si="17">ROUND((K36)*0.085,2)</f>
        <v>129.9</v>
      </c>
      <c r="Q36" s="66">
        <f t="shared" ref="Q36" si="18">ROUND(1/12*K36/3,2)</f>
        <v>42.45</v>
      </c>
      <c r="R36" s="66">
        <f>ROUND(2/12*K36/3,2)</f>
        <v>84.9</v>
      </c>
      <c r="S36" s="66">
        <f>ROUND(2*((2*3/12*I36)/27),2)</f>
        <v>18.190000000000001</v>
      </c>
      <c r="T36" s="66"/>
      <c r="U36" s="66"/>
      <c r="V36" s="66">
        <f>IF(1&gt;0,ROUND(((F36-D36)*1)/6,0)," ")</f>
        <v>82</v>
      </c>
      <c r="W36" s="66"/>
      <c r="X36" s="66"/>
      <c r="Y36" s="71"/>
      <c r="Z36" s="75"/>
      <c r="AA36" s="75"/>
      <c r="AB36" s="71"/>
      <c r="AC36" s="71"/>
      <c r="AD36" s="66"/>
    </row>
    <row r="37" spans="2:30" ht="12.75" customHeight="1" x14ac:dyDescent="0.2">
      <c r="B37" s="49">
        <v>1</v>
      </c>
      <c r="D37" s="73">
        <f>F36</f>
        <v>44500</v>
      </c>
      <c r="E37" s="69" t="s">
        <v>1</v>
      </c>
      <c r="F37" s="73">
        <v>45000</v>
      </c>
      <c r="G37" s="76" t="s">
        <v>49</v>
      </c>
      <c r="H37" s="69" t="s">
        <v>53</v>
      </c>
      <c r="I37" s="71">
        <f t="shared" si="6"/>
        <v>500</v>
      </c>
      <c r="J37" s="71"/>
      <c r="K37" s="71"/>
      <c r="L37" s="74">
        <f>12451.78/9</f>
        <v>1383.5311111111112</v>
      </c>
      <c r="M37" s="65">
        <f>IF(D37&lt;&gt;"",I37/5280*2,"")</f>
        <v>0.18939393939393939</v>
      </c>
      <c r="N37" s="66">
        <f>L37</f>
        <v>1383.5311111111112</v>
      </c>
      <c r="O37" s="66">
        <f>ROUND((L37)*0.055,2)</f>
        <v>76.09</v>
      </c>
      <c r="P37" s="66">
        <f>ROUND((L37)*0.085,2)</f>
        <v>117.6</v>
      </c>
      <c r="Q37" s="66">
        <f>ROUND(1/12*L37/3,2)</f>
        <v>38.43</v>
      </c>
      <c r="R37" s="66">
        <f>ROUND(2/12*L37/3,2)</f>
        <v>76.86</v>
      </c>
      <c r="S37" s="66">
        <f>ROUND(2*((2*3/12*I37)/27),2)</f>
        <v>18.52</v>
      </c>
      <c r="T37" s="66"/>
      <c r="U37" s="66"/>
      <c r="V37" s="66">
        <f>IF(1&gt;0,ROUND(((F37-D37)*1)/6,0)," ")</f>
        <v>83</v>
      </c>
      <c r="W37" s="66"/>
      <c r="X37" s="66"/>
      <c r="Y37" s="71"/>
      <c r="Z37" s="75"/>
      <c r="AA37" s="75"/>
      <c r="AB37" s="71"/>
      <c r="AC37" s="71"/>
      <c r="AD37" s="66"/>
    </row>
    <row r="38" spans="2:30" ht="12.75" customHeight="1" x14ac:dyDescent="0.2">
      <c r="B38" s="49">
        <v>1</v>
      </c>
      <c r="D38" s="73">
        <f>F37</f>
        <v>45000</v>
      </c>
      <c r="E38" s="69" t="s">
        <v>1</v>
      </c>
      <c r="F38" s="73">
        <v>45185.03</v>
      </c>
      <c r="G38" s="76" t="s">
        <v>50</v>
      </c>
      <c r="H38" s="69" t="s">
        <v>53</v>
      </c>
      <c r="I38" s="71">
        <f t="shared" ref="I38:I71" si="19">IF(D38&lt;&gt;"",F38-D38,"")</f>
        <v>185.02999999999884</v>
      </c>
      <c r="J38" s="71"/>
      <c r="K38" s="71"/>
      <c r="L38" s="74">
        <f>4257.37/9</f>
        <v>473.04111111111109</v>
      </c>
      <c r="M38" s="65">
        <f>IF(D38&lt;&gt;"",I38/5280*2,"")</f>
        <v>7.0087121212120768E-2</v>
      </c>
      <c r="N38" s="66">
        <f t="shared" ref="N38" si="20">L38</f>
        <v>473.04111111111109</v>
      </c>
      <c r="O38" s="66">
        <f t="shared" ref="O38" si="21">ROUND((L38)*0.055,2)</f>
        <v>26.02</v>
      </c>
      <c r="P38" s="66">
        <f t="shared" ref="P38:P39" si="22">ROUND((L38)*0.085,2)</f>
        <v>40.21</v>
      </c>
      <c r="Q38" s="66">
        <f t="shared" ref="Q38:Q39" si="23">ROUND(1/12*L38/3,2)</f>
        <v>13.14</v>
      </c>
      <c r="R38" s="66">
        <f>ROUND(2/12*L38/3,2)</f>
        <v>26.28</v>
      </c>
      <c r="S38" s="66">
        <f>ROUND(2*((2*3/12*I38)/27),2)</f>
        <v>6.85</v>
      </c>
      <c r="T38" s="66"/>
      <c r="U38" s="66"/>
      <c r="V38" s="66">
        <f>IF(1&gt;0,ROUND(((F38-D38)*1)/6,0)," ")</f>
        <v>31</v>
      </c>
      <c r="W38" s="66"/>
      <c r="X38" s="66"/>
      <c r="Y38" s="71"/>
      <c r="Z38" s="75"/>
      <c r="AA38" s="75"/>
      <c r="AB38" s="71"/>
      <c r="AC38" s="71"/>
      <c r="AD38" s="66"/>
    </row>
    <row r="39" spans="2:30" ht="12.75" customHeight="1" x14ac:dyDescent="0.2">
      <c r="B39" s="49">
        <v>1</v>
      </c>
      <c r="D39" s="73">
        <f t="shared" si="13"/>
        <v>45185.03</v>
      </c>
      <c r="E39" s="69" t="s">
        <v>1</v>
      </c>
      <c r="F39" s="73">
        <v>45292.03</v>
      </c>
      <c r="G39" s="76" t="s">
        <v>58</v>
      </c>
      <c r="H39" s="69" t="s">
        <v>53</v>
      </c>
      <c r="I39" s="71">
        <f t="shared" si="19"/>
        <v>107</v>
      </c>
      <c r="J39" s="71"/>
      <c r="K39" s="71"/>
      <c r="L39" s="74">
        <v>522</v>
      </c>
      <c r="M39" s="65"/>
      <c r="N39" s="66"/>
      <c r="O39" s="66"/>
      <c r="P39" s="66">
        <f t="shared" si="22"/>
        <v>44.37</v>
      </c>
      <c r="Q39" s="66">
        <f t="shared" si="23"/>
        <v>14.5</v>
      </c>
      <c r="R39" s="66"/>
      <c r="S39" s="66"/>
      <c r="T39" s="66"/>
      <c r="U39" s="66"/>
      <c r="V39" s="66">
        <f>IF(1&gt;0,ROUND(((F39-D39)*1)/6,0)," ")</f>
        <v>18</v>
      </c>
      <c r="W39" s="66"/>
      <c r="X39" s="66"/>
      <c r="Y39" s="71"/>
      <c r="Z39" s="75"/>
      <c r="AA39" s="75"/>
      <c r="AB39" s="71"/>
      <c r="AC39" s="71"/>
      <c r="AD39" s="66"/>
    </row>
    <row r="40" spans="2:30" ht="12.75" customHeight="1" x14ac:dyDescent="0.2">
      <c r="B40" s="49">
        <v>1</v>
      </c>
      <c r="D40" s="73">
        <f t="shared" si="13"/>
        <v>45292.03</v>
      </c>
      <c r="E40" s="69" t="s">
        <v>1</v>
      </c>
      <c r="F40" s="73">
        <v>45500</v>
      </c>
      <c r="G40" s="76" t="s">
        <v>51</v>
      </c>
      <c r="H40" s="69" t="s">
        <v>53</v>
      </c>
      <c r="I40" s="71">
        <f t="shared" si="19"/>
        <v>207.97000000000116</v>
      </c>
      <c r="J40" s="71">
        <v>26</v>
      </c>
      <c r="K40" s="71">
        <f t="shared" ref="K40:K71" si="24">IF(D40&lt;&gt;"",I40*J40/9,"")</f>
        <v>600.80222222222562</v>
      </c>
      <c r="L40" s="74"/>
      <c r="M40" s="65">
        <f t="shared" ref="M40:M48" si="25">IF(D40&lt;&gt;"",I40/5280*2,"")</f>
        <v>7.8776515151515597E-2</v>
      </c>
      <c r="N40" s="66">
        <f>K40</f>
        <v>600.80222222222562</v>
      </c>
      <c r="O40" s="66">
        <f t="shared" ref="O40" si="26">ROUND((K40)*0.055,2)</f>
        <v>33.04</v>
      </c>
      <c r="P40" s="66">
        <f t="shared" ref="P40" si="27">ROUND((K40)*0.085,2)</f>
        <v>51.07</v>
      </c>
      <c r="Q40" s="66">
        <f t="shared" ref="Q40" si="28">ROUND(1/12*K40/3,2)</f>
        <v>16.690000000000001</v>
      </c>
      <c r="R40" s="66">
        <f>ROUND(2/12*K40/3,2)</f>
        <v>33.380000000000003</v>
      </c>
      <c r="S40" s="66">
        <f>ROUND(2*((2*3/12*I40)/27),2)</f>
        <v>7.7</v>
      </c>
      <c r="T40" s="66"/>
      <c r="U40" s="66"/>
      <c r="V40" s="66">
        <f>IF(1&gt;0,ROUND(((F40-D40)*1)/6,0)," ")</f>
        <v>35</v>
      </c>
      <c r="W40" s="66"/>
      <c r="X40" s="66"/>
      <c r="Y40" s="71"/>
      <c r="Z40" s="75"/>
      <c r="AA40" s="75"/>
      <c r="AB40" s="71"/>
      <c r="AC40" s="71"/>
      <c r="AD40" s="66"/>
    </row>
    <row r="41" spans="2:30" ht="12.75" customHeight="1" x14ac:dyDescent="0.2">
      <c r="B41" s="49">
        <v>1</v>
      </c>
      <c r="D41" s="73">
        <f t="shared" si="13"/>
        <v>45500</v>
      </c>
      <c r="E41" s="69" t="s">
        <v>1</v>
      </c>
      <c r="F41" s="73">
        <v>46000</v>
      </c>
      <c r="G41" s="76" t="s">
        <v>51</v>
      </c>
      <c r="H41" s="69" t="s">
        <v>53</v>
      </c>
      <c r="I41" s="71">
        <f t="shared" si="19"/>
        <v>500</v>
      </c>
      <c r="J41" s="71">
        <v>26</v>
      </c>
      <c r="K41" s="71">
        <f t="shared" si="24"/>
        <v>1444.4444444444443</v>
      </c>
      <c r="L41" s="74"/>
      <c r="M41" s="65">
        <f t="shared" si="25"/>
        <v>0.18939393939393939</v>
      </c>
      <c r="N41" s="66">
        <f t="shared" ref="N41:N47" si="29">K41</f>
        <v>1444.4444444444443</v>
      </c>
      <c r="O41" s="66">
        <f t="shared" ref="O41:O45" si="30">ROUND((K41)*0.055,2)</f>
        <v>79.44</v>
      </c>
      <c r="P41" s="66">
        <f t="shared" ref="P41:P45" si="31">ROUND((K41)*0.085,2)</f>
        <v>122.78</v>
      </c>
      <c r="Q41" s="66">
        <f t="shared" ref="Q41:Q43" si="32">ROUND(1/12*K41/3,2)</f>
        <v>40.119999999999997</v>
      </c>
      <c r="R41" s="66">
        <f>ROUND(2/12*K41/3,2)</f>
        <v>80.25</v>
      </c>
      <c r="S41" s="66">
        <f>ROUND(2*((2*3/12*I41)/27),2)</f>
        <v>18.52</v>
      </c>
      <c r="T41" s="66"/>
      <c r="U41" s="66"/>
      <c r="V41" s="66">
        <f>IF(1&gt;0,ROUND(((F41-D41)*1)/6,0)," ")</f>
        <v>83</v>
      </c>
      <c r="W41" s="66"/>
      <c r="X41" s="66"/>
      <c r="Y41" s="71"/>
      <c r="Z41" s="75"/>
      <c r="AA41" s="75"/>
      <c r="AB41" s="71"/>
      <c r="AC41" s="71"/>
      <c r="AD41" s="66"/>
    </row>
    <row r="42" spans="2:30" ht="12.75" customHeight="1" x14ac:dyDescent="0.2">
      <c r="B42" s="49">
        <v>1</v>
      </c>
      <c r="D42" s="73">
        <f t="shared" si="13"/>
        <v>46000</v>
      </c>
      <c r="E42" s="69" t="s">
        <v>1</v>
      </c>
      <c r="F42" s="73">
        <v>46073.9</v>
      </c>
      <c r="G42" s="76" t="s">
        <v>51</v>
      </c>
      <c r="H42" s="69" t="s">
        <v>53</v>
      </c>
      <c r="I42" s="71">
        <f t="shared" si="19"/>
        <v>73.900000000001455</v>
      </c>
      <c r="J42" s="71">
        <v>27</v>
      </c>
      <c r="K42" s="71">
        <f t="shared" si="24"/>
        <v>221.70000000000437</v>
      </c>
      <c r="L42" s="74"/>
      <c r="M42" s="65">
        <f t="shared" si="25"/>
        <v>2.7992424242424794E-2</v>
      </c>
      <c r="N42" s="66">
        <f t="shared" si="29"/>
        <v>221.70000000000437</v>
      </c>
      <c r="O42" s="66">
        <f t="shared" si="30"/>
        <v>12.19</v>
      </c>
      <c r="P42" s="66">
        <f t="shared" si="31"/>
        <v>18.84</v>
      </c>
      <c r="Q42" s="66">
        <f t="shared" si="32"/>
        <v>6.16</v>
      </c>
      <c r="R42" s="66">
        <f>ROUND(2/12*K42/3,2)</f>
        <v>12.32</v>
      </c>
      <c r="S42" s="66">
        <f>ROUND(2*((2*3/12*I42)/27),2)</f>
        <v>2.74</v>
      </c>
      <c r="T42" s="66"/>
      <c r="U42" s="66"/>
      <c r="V42" s="66">
        <f>IF(1&gt;0,ROUND(((F42-D42)*1)/6,0)," ")</f>
        <v>12</v>
      </c>
      <c r="W42" s="66"/>
      <c r="X42" s="66"/>
      <c r="Y42" s="71"/>
      <c r="Z42" s="75"/>
      <c r="AA42" s="75"/>
      <c r="AB42" s="71"/>
      <c r="AC42" s="71"/>
      <c r="AD42" s="66"/>
    </row>
    <row r="43" spans="2:30" ht="12.75" customHeight="1" x14ac:dyDescent="0.2">
      <c r="B43" s="49">
        <v>1</v>
      </c>
      <c r="D43" s="73">
        <f>F42</f>
        <v>46073.9</v>
      </c>
      <c r="E43" s="69" t="s">
        <v>1</v>
      </c>
      <c r="F43" s="73">
        <v>46500</v>
      </c>
      <c r="G43" s="76" t="s">
        <v>51</v>
      </c>
      <c r="H43" s="69" t="s">
        <v>53</v>
      </c>
      <c r="I43" s="71">
        <f t="shared" si="19"/>
        <v>426.09999999999854</v>
      </c>
      <c r="J43" s="71">
        <v>27</v>
      </c>
      <c r="K43" s="71">
        <f t="shared" si="24"/>
        <v>1278.2999999999956</v>
      </c>
      <c r="L43" s="74"/>
      <c r="M43" s="65">
        <f t="shared" si="25"/>
        <v>0.1614015151515146</v>
      </c>
      <c r="N43" s="66">
        <f t="shared" si="29"/>
        <v>1278.2999999999956</v>
      </c>
      <c r="O43" s="66">
        <f t="shared" si="30"/>
        <v>70.31</v>
      </c>
      <c r="P43" s="66">
        <f t="shared" si="31"/>
        <v>108.66</v>
      </c>
      <c r="Q43" s="66">
        <f t="shared" si="32"/>
        <v>35.51</v>
      </c>
      <c r="R43" s="66">
        <f>ROUND(2/12*K43/3,2)</f>
        <v>71.02</v>
      </c>
      <c r="S43" s="66">
        <f>ROUND(2*((2*3/12*I43)/27),2)</f>
        <v>15.78</v>
      </c>
      <c r="T43" s="66"/>
      <c r="U43" s="66"/>
      <c r="V43" s="66">
        <f>IF(1&gt;0,ROUND(((F43-D43)*1)/6,0)," ")</f>
        <v>71</v>
      </c>
      <c r="W43" s="66"/>
      <c r="X43" s="66"/>
      <c r="Y43" s="71"/>
      <c r="Z43" s="75"/>
      <c r="AA43" s="75"/>
      <c r="AB43" s="71"/>
      <c r="AC43" s="71"/>
      <c r="AD43" s="66"/>
    </row>
    <row r="44" spans="2:30" ht="12.75" customHeight="1" x14ac:dyDescent="0.2">
      <c r="B44" s="49">
        <v>1</v>
      </c>
      <c r="D44" s="73">
        <f>F43</f>
        <v>46500</v>
      </c>
      <c r="E44" s="69" t="s">
        <v>1</v>
      </c>
      <c r="F44" s="73">
        <v>47000</v>
      </c>
      <c r="G44" s="76" t="s">
        <v>51</v>
      </c>
      <c r="H44" s="69" t="s">
        <v>53</v>
      </c>
      <c r="I44" s="71">
        <f t="shared" si="19"/>
        <v>500</v>
      </c>
      <c r="J44" s="71">
        <v>27</v>
      </c>
      <c r="K44" s="71">
        <f t="shared" si="24"/>
        <v>1500</v>
      </c>
      <c r="L44" s="74"/>
      <c r="M44" s="65">
        <f t="shared" si="25"/>
        <v>0.18939393939393939</v>
      </c>
      <c r="N44" s="66">
        <f t="shared" si="29"/>
        <v>1500</v>
      </c>
      <c r="O44" s="66">
        <f t="shared" si="30"/>
        <v>82.5</v>
      </c>
      <c r="P44" s="66">
        <f t="shared" si="31"/>
        <v>127.5</v>
      </c>
      <c r="Q44" s="66">
        <f t="shared" ref="Q44:Q47" si="33">ROUND(1/12*K44/3,2)</f>
        <v>41.67</v>
      </c>
      <c r="R44" s="66">
        <f>ROUND(2/12*K44/3,2)</f>
        <v>83.33</v>
      </c>
      <c r="S44" s="66">
        <f>ROUND(2*((2*3/12*I44)/27),2)</f>
        <v>18.52</v>
      </c>
      <c r="T44" s="66"/>
      <c r="U44" s="66"/>
      <c r="V44" s="66">
        <f>IF(1&gt;0,ROUND(((F44-D44)*1)/6,0)," ")</f>
        <v>83</v>
      </c>
      <c r="W44" s="66"/>
      <c r="X44" s="66"/>
      <c r="Y44" s="71"/>
      <c r="Z44" s="75"/>
      <c r="AA44" s="75"/>
      <c r="AB44" s="71"/>
      <c r="AC44" s="71"/>
      <c r="AD44" s="66"/>
    </row>
    <row r="45" spans="2:30" ht="12.75" customHeight="1" x14ac:dyDescent="0.2">
      <c r="B45" s="49">
        <v>1</v>
      </c>
      <c r="D45" s="73">
        <f t="shared" si="13"/>
        <v>47000</v>
      </c>
      <c r="E45" s="69" t="s">
        <v>1</v>
      </c>
      <c r="F45" s="73">
        <v>47473.2</v>
      </c>
      <c r="G45" s="76" t="s">
        <v>51</v>
      </c>
      <c r="H45" s="69" t="s">
        <v>53</v>
      </c>
      <c r="I45" s="71">
        <f t="shared" si="19"/>
        <v>473.19999999999709</v>
      </c>
      <c r="J45" s="71">
        <v>26</v>
      </c>
      <c r="K45" s="71">
        <f t="shared" si="24"/>
        <v>1367.0222222222137</v>
      </c>
      <c r="L45" s="74"/>
      <c r="M45" s="65">
        <f t="shared" si="25"/>
        <v>0.17924242424242315</v>
      </c>
      <c r="N45" s="66">
        <f t="shared" si="29"/>
        <v>1367.0222222222137</v>
      </c>
      <c r="O45" s="66">
        <f t="shared" si="30"/>
        <v>75.19</v>
      </c>
      <c r="P45" s="66">
        <f t="shared" si="31"/>
        <v>116.2</v>
      </c>
      <c r="Q45" s="66">
        <f t="shared" si="33"/>
        <v>37.97</v>
      </c>
      <c r="R45" s="66">
        <f>ROUND(2/12*K45/3,2)</f>
        <v>75.95</v>
      </c>
      <c r="S45" s="66">
        <f>ROUND(2*((2*3/12*I45)/27),2)</f>
        <v>17.53</v>
      </c>
      <c r="T45" s="66"/>
      <c r="U45" s="66"/>
      <c r="V45" s="66">
        <f>IF(1&gt;0,ROUND(((F45-D45)*1)/6,0)," ")</f>
        <v>79</v>
      </c>
      <c r="W45" s="66"/>
      <c r="X45" s="66"/>
      <c r="Y45" s="71"/>
      <c r="Z45" s="75"/>
      <c r="AA45" s="75"/>
      <c r="AB45" s="71"/>
      <c r="AC45" s="71"/>
      <c r="AD45" s="66"/>
    </row>
    <row r="46" spans="2:30" ht="12.75" customHeight="1" x14ac:dyDescent="0.2">
      <c r="B46" s="49">
        <v>1</v>
      </c>
      <c r="D46" s="73">
        <f t="shared" si="13"/>
        <v>47473.2</v>
      </c>
      <c r="E46" s="69" t="s">
        <v>1</v>
      </c>
      <c r="F46" s="73">
        <v>47500</v>
      </c>
      <c r="G46" s="76" t="s">
        <v>51</v>
      </c>
      <c r="H46" s="69" t="s">
        <v>53</v>
      </c>
      <c r="I46" s="71">
        <f t="shared" ref="I46" si="34">IF(D46&lt;&gt;"",F46-D46,"")</f>
        <v>26.80000000000291</v>
      </c>
      <c r="J46" s="71">
        <v>26</v>
      </c>
      <c r="K46" s="71">
        <f t="shared" ref="K46" si="35">IF(D46&lt;&gt;"",I46*J46/9,"")</f>
        <v>77.42222222223063</v>
      </c>
      <c r="L46" s="74"/>
      <c r="M46" s="65">
        <f t="shared" si="25"/>
        <v>1.0151515151516254E-2</v>
      </c>
      <c r="N46" s="66">
        <f t="shared" si="29"/>
        <v>77.42222222223063</v>
      </c>
      <c r="O46" s="66">
        <f t="shared" ref="O46" si="36">ROUND((K46)*0.055,2)</f>
        <v>4.26</v>
      </c>
      <c r="P46" s="66">
        <f t="shared" ref="P46" si="37">ROUND((K46)*0.085,2)</f>
        <v>6.58</v>
      </c>
      <c r="Q46" s="66">
        <f t="shared" si="33"/>
        <v>2.15</v>
      </c>
      <c r="R46" s="66">
        <f>ROUND(2/12*K46/3,2)</f>
        <v>4.3</v>
      </c>
      <c r="S46" s="66">
        <f>ROUND(2*((2*3/12*I46)/27),2)</f>
        <v>0.99</v>
      </c>
      <c r="T46" s="66"/>
      <c r="U46" s="66"/>
      <c r="V46" s="66">
        <f>IF(1&gt;0,ROUND(((F46-D46)*1)/6,0)," ")</f>
        <v>4</v>
      </c>
      <c r="W46" s="66"/>
      <c r="X46" s="66"/>
      <c r="Y46" s="71"/>
      <c r="Z46" s="75"/>
      <c r="AA46" s="75"/>
      <c r="AB46" s="71"/>
      <c r="AC46" s="71"/>
      <c r="AD46" s="66"/>
    </row>
    <row r="47" spans="2:30" ht="12.75" customHeight="1" x14ac:dyDescent="0.2">
      <c r="B47" s="49">
        <v>1</v>
      </c>
      <c r="D47" s="73">
        <f>F46</f>
        <v>47500</v>
      </c>
      <c r="E47" s="69" t="s">
        <v>1</v>
      </c>
      <c r="F47" s="73">
        <v>48000</v>
      </c>
      <c r="G47" s="76" t="s">
        <v>51</v>
      </c>
      <c r="H47" s="69" t="s">
        <v>53</v>
      </c>
      <c r="I47" s="71">
        <f t="shared" si="19"/>
        <v>500</v>
      </c>
      <c r="J47" s="71">
        <v>26</v>
      </c>
      <c r="K47" s="71">
        <f t="shared" si="24"/>
        <v>1444.4444444444443</v>
      </c>
      <c r="L47" s="74"/>
      <c r="M47" s="65">
        <f t="shared" si="25"/>
        <v>0.18939393939393939</v>
      </c>
      <c r="N47" s="66">
        <f t="shared" si="29"/>
        <v>1444.4444444444443</v>
      </c>
      <c r="O47" s="66">
        <f t="shared" ref="O47" si="38">ROUND((K47)*0.055,2)</f>
        <v>79.44</v>
      </c>
      <c r="P47" s="66">
        <f t="shared" ref="P47" si="39">ROUND((K47)*0.085,2)</f>
        <v>122.78</v>
      </c>
      <c r="Q47" s="66">
        <f t="shared" si="33"/>
        <v>40.119999999999997</v>
      </c>
      <c r="R47" s="66">
        <f>ROUND(2/12*K47/3,2)</f>
        <v>80.25</v>
      </c>
      <c r="S47" s="66">
        <f>ROUND(2*((2*3/12*I47)/27),2)</f>
        <v>18.52</v>
      </c>
      <c r="T47" s="66"/>
      <c r="U47" s="66"/>
      <c r="V47" s="66">
        <f>IF(1&gt;0,ROUND(((F47-D47)*1)/6,0)," ")</f>
        <v>83</v>
      </c>
      <c r="W47" s="66"/>
      <c r="X47" s="66"/>
      <c r="Y47" s="71"/>
      <c r="Z47" s="75"/>
      <c r="AA47" s="75"/>
      <c r="AB47" s="71"/>
      <c r="AC47" s="71"/>
      <c r="AD47" s="66"/>
    </row>
    <row r="48" spans="2:30" ht="12.75" customHeight="1" x14ac:dyDescent="0.2">
      <c r="B48" s="49">
        <v>1</v>
      </c>
      <c r="D48" s="73">
        <f t="shared" si="13"/>
        <v>48000</v>
      </c>
      <c r="E48" s="69" t="s">
        <v>1</v>
      </c>
      <c r="F48" s="73">
        <v>48422.67</v>
      </c>
      <c r="G48" s="76" t="s">
        <v>51</v>
      </c>
      <c r="H48" s="69" t="s">
        <v>53</v>
      </c>
      <c r="I48" s="71">
        <f t="shared" si="19"/>
        <v>422.66999999999825</v>
      </c>
      <c r="J48" s="71">
        <v>28</v>
      </c>
      <c r="K48" s="71"/>
      <c r="L48" s="74">
        <f>11829.76/9</f>
        <v>1314.4177777777777</v>
      </c>
      <c r="M48" s="65">
        <f t="shared" si="25"/>
        <v>0.16010227272727207</v>
      </c>
      <c r="N48" s="66">
        <f>L48</f>
        <v>1314.4177777777777</v>
      </c>
      <c r="O48" s="66">
        <f>ROUND((L48)*0.055,2)</f>
        <v>72.290000000000006</v>
      </c>
      <c r="P48" s="66">
        <f>ROUND((L48)*0.085,2)</f>
        <v>111.73</v>
      </c>
      <c r="Q48" s="66">
        <f>ROUND(1/12*L48/3,2)</f>
        <v>36.51</v>
      </c>
      <c r="R48" s="66">
        <f>ROUND(2/12*L48/3,2)</f>
        <v>73.02</v>
      </c>
      <c r="S48" s="66">
        <f>ROUND(2*((2*3/12*I48)/27),2)</f>
        <v>15.65</v>
      </c>
      <c r="T48" s="66"/>
      <c r="U48" s="66"/>
      <c r="V48" s="66">
        <f>IF(1&gt;0,ROUND(((F48-D48)*1)/6,0)," ")+4</f>
        <v>74</v>
      </c>
      <c r="W48" s="66"/>
      <c r="X48" s="66"/>
      <c r="Y48" s="71"/>
      <c r="Z48" s="75"/>
      <c r="AA48" s="75"/>
      <c r="AB48" s="71"/>
      <c r="AC48" s="71"/>
      <c r="AD48" s="66"/>
    </row>
    <row r="49" spans="2:30" ht="12.75" customHeight="1" x14ac:dyDescent="0.2">
      <c r="B49" s="49"/>
      <c r="D49" s="73"/>
      <c r="E49" s="77"/>
      <c r="F49" s="73"/>
      <c r="G49" s="76"/>
      <c r="H49" s="77"/>
      <c r="I49" s="71"/>
      <c r="J49" s="71"/>
      <c r="K49" s="71"/>
      <c r="L49" s="74"/>
      <c r="M49" s="65"/>
      <c r="N49" s="66"/>
      <c r="O49" s="71"/>
      <c r="P49" s="66"/>
      <c r="Q49" s="66"/>
      <c r="R49" s="66"/>
      <c r="S49" s="66"/>
      <c r="T49" s="66"/>
      <c r="U49" s="66"/>
      <c r="V49" s="66"/>
      <c r="W49" s="66"/>
      <c r="X49" s="66"/>
      <c r="Y49" s="71"/>
      <c r="Z49" s="75"/>
      <c r="AA49" s="75"/>
      <c r="AB49" s="71"/>
      <c r="AC49" s="71"/>
      <c r="AD49" s="66"/>
    </row>
    <row r="50" spans="2:30" ht="12.75" customHeight="1" x14ac:dyDescent="0.2">
      <c r="B50" s="49"/>
      <c r="D50" s="128" t="s">
        <v>41</v>
      </c>
      <c r="E50" s="129"/>
      <c r="F50" s="130"/>
      <c r="G50" s="76"/>
      <c r="H50" s="77"/>
      <c r="I50" s="71"/>
      <c r="J50" s="71"/>
      <c r="K50" s="71"/>
      <c r="L50" s="74"/>
      <c r="M50" s="65"/>
      <c r="N50" s="66"/>
      <c r="O50" s="71"/>
      <c r="P50" s="66"/>
      <c r="Q50" s="66"/>
      <c r="R50" s="66"/>
      <c r="S50" s="66"/>
      <c r="T50" s="66"/>
      <c r="U50" s="66"/>
      <c r="V50" s="66"/>
      <c r="W50" s="66"/>
      <c r="X50" s="66"/>
      <c r="Y50" s="71"/>
      <c r="Z50" s="75"/>
      <c r="AA50" s="75"/>
      <c r="AB50" s="71"/>
      <c r="AC50" s="71"/>
      <c r="AD50" s="66"/>
    </row>
    <row r="51" spans="2:30" ht="12.75" customHeight="1" x14ac:dyDescent="0.2">
      <c r="B51" s="49">
        <v>1</v>
      </c>
      <c r="D51" s="73">
        <v>23.68</v>
      </c>
      <c r="E51" s="77" t="s">
        <v>1</v>
      </c>
      <c r="F51" s="73">
        <v>500</v>
      </c>
      <c r="G51" s="76" t="s">
        <v>52</v>
      </c>
      <c r="H51" s="69" t="s">
        <v>53</v>
      </c>
      <c r="I51" s="71">
        <f t="shared" ref="I51" si="40">IF(D51&lt;&gt;"",F51-D51,"")</f>
        <v>476.32</v>
      </c>
      <c r="J51" s="71"/>
      <c r="K51" s="71"/>
      <c r="L51" s="74">
        <f>10989.76/9</f>
        <v>1221.0844444444444</v>
      </c>
      <c r="M51" s="65">
        <f>IF(D51&lt;&gt;"",I51/5280*2,"")</f>
        <v>0.18042424242424243</v>
      </c>
      <c r="N51" s="66">
        <f>L51</f>
        <v>1221.0844444444444</v>
      </c>
      <c r="O51" s="66">
        <f>ROUND((L51)*0.055,2)</f>
        <v>67.16</v>
      </c>
      <c r="P51" s="66">
        <f>ROUND((L51)*0.085,2)</f>
        <v>103.79</v>
      </c>
      <c r="Q51" s="66">
        <f>ROUND(1/12*L51/3,2)</f>
        <v>33.92</v>
      </c>
      <c r="R51" s="66">
        <f>ROUND(2/12*L51/3,2)</f>
        <v>67.84</v>
      </c>
      <c r="S51" s="66">
        <f>ROUND(2*((2*3/12*I51)/27),2)</f>
        <v>17.64</v>
      </c>
      <c r="T51" s="66"/>
      <c r="U51" s="66"/>
      <c r="V51" s="66">
        <f>IF(1&gt;0,ROUND(((F51-D51)*1)/6,0)," ")</f>
        <v>79</v>
      </c>
      <c r="W51" s="66"/>
      <c r="X51" s="66"/>
      <c r="Y51" s="71"/>
      <c r="Z51" s="75"/>
      <c r="AA51" s="75"/>
      <c r="AB51" s="71"/>
      <c r="AC51" s="71"/>
      <c r="AD51" s="66"/>
    </row>
    <row r="52" spans="2:30" ht="12.75" customHeight="1" x14ac:dyDescent="0.2">
      <c r="B52" s="49">
        <v>1</v>
      </c>
      <c r="D52" s="73">
        <f>F51</f>
        <v>500</v>
      </c>
      <c r="E52" s="77" t="s">
        <v>1</v>
      </c>
      <c r="F52" s="73">
        <v>2000</v>
      </c>
      <c r="G52" s="76" t="s">
        <v>52</v>
      </c>
      <c r="H52" s="69" t="s">
        <v>53</v>
      </c>
      <c r="I52" s="71">
        <f t="shared" si="19"/>
        <v>1500</v>
      </c>
      <c r="J52" s="71">
        <v>22</v>
      </c>
      <c r="K52" s="71">
        <f t="shared" si="24"/>
        <v>3666.6666666666665</v>
      </c>
      <c r="L52" s="74"/>
      <c r="M52" s="65">
        <f t="shared" ref="M52:M60" si="41">IF(D52&lt;&gt;"",I52/5280*2,"")</f>
        <v>0.56818181818181823</v>
      </c>
      <c r="N52" s="66">
        <f>K52</f>
        <v>3666.6666666666665</v>
      </c>
      <c r="O52" s="66">
        <f>ROUND((K52)*0.055,2)</f>
        <v>201.67</v>
      </c>
      <c r="P52" s="66">
        <f>ROUND((K52)*0.085,2)</f>
        <v>311.67</v>
      </c>
      <c r="Q52" s="66">
        <f>ROUND(1/12*K52/3,2)</f>
        <v>101.85</v>
      </c>
      <c r="R52" s="66">
        <f>ROUND(2/12*K52/3,2)</f>
        <v>203.7</v>
      </c>
      <c r="S52" s="66">
        <f>ROUND(2*((2*3/12*I52)/27),2)</f>
        <v>55.56</v>
      </c>
      <c r="T52" s="66"/>
      <c r="U52" s="66"/>
      <c r="V52" s="66">
        <f>IF(1&gt;0,ROUND(((F52-D52)*1)/6,0)," ")</f>
        <v>250</v>
      </c>
      <c r="W52" s="66"/>
      <c r="X52" s="66"/>
      <c r="Y52" s="71"/>
      <c r="Z52" s="75"/>
      <c r="AA52" s="75"/>
      <c r="AB52" s="71"/>
      <c r="AC52" s="71"/>
      <c r="AD52" s="66"/>
    </row>
    <row r="53" spans="2:30" ht="12.75" customHeight="1" x14ac:dyDescent="0.2">
      <c r="B53" s="49">
        <v>1</v>
      </c>
      <c r="D53" s="73">
        <f t="shared" ref="D53:D61" si="42">F52</f>
        <v>2000</v>
      </c>
      <c r="E53" s="77" t="s">
        <v>1</v>
      </c>
      <c r="F53" s="73">
        <v>2500</v>
      </c>
      <c r="G53" s="76" t="s">
        <v>52</v>
      </c>
      <c r="H53" s="69" t="s">
        <v>53</v>
      </c>
      <c r="I53" s="71">
        <f t="shared" si="19"/>
        <v>500</v>
      </c>
      <c r="J53" s="71">
        <v>22</v>
      </c>
      <c r="K53" s="71">
        <f t="shared" si="24"/>
        <v>1222.2222222222222</v>
      </c>
      <c r="L53" s="74"/>
      <c r="M53" s="65">
        <f t="shared" si="41"/>
        <v>0.18939393939393939</v>
      </c>
      <c r="N53" s="66">
        <f t="shared" ref="N53:N57" si="43">K53</f>
        <v>1222.2222222222222</v>
      </c>
      <c r="O53" s="66">
        <f t="shared" ref="O53:O57" si="44">ROUND((K53)*0.055,2)</f>
        <v>67.22</v>
      </c>
      <c r="P53" s="66">
        <f t="shared" ref="P53:P57" si="45">ROUND((K53)*0.085,2)</f>
        <v>103.89</v>
      </c>
      <c r="Q53" s="66">
        <f t="shared" ref="Q53:Q57" si="46">ROUND(1/12*K53/3,2)</f>
        <v>33.950000000000003</v>
      </c>
      <c r="R53" s="66">
        <f>ROUND(2/12*K53/3,2)</f>
        <v>67.900000000000006</v>
      </c>
      <c r="S53" s="66">
        <f>ROUND(2*((2*3/12*I53)/27),2)</f>
        <v>18.52</v>
      </c>
      <c r="T53" s="66"/>
      <c r="U53" s="66"/>
      <c r="V53" s="66">
        <f>IF(1&gt;0,ROUND(((F53-D53)*1)/6,0)," ")</f>
        <v>83</v>
      </c>
      <c r="W53" s="66"/>
      <c r="X53" s="66"/>
      <c r="Y53" s="71"/>
      <c r="Z53" s="75"/>
      <c r="AA53" s="75"/>
      <c r="AB53" s="71"/>
      <c r="AC53" s="71"/>
      <c r="AD53" s="66"/>
    </row>
    <row r="54" spans="2:30" ht="12.75" customHeight="1" x14ac:dyDescent="0.2">
      <c r="B54" s="49">
        <v>1</v>
      </c>
      <c r="D54" s="73">
        <f t="shared" si="42"/>
        <v>2500</v>
      </c>
      <c r="E54" s="77" t="s">
        <v>1</v>
      </c>
      <c r="F54" s="73">
        <v>4000</v>
      </c>
      <c r="G54" s="76" t="s">
        <v>52</v>
      </c>
      <c r="H54" s="69" t="s">
        <v>53</v>
      </c>
      <c r="I54" s="71">
        <f t="shared" si="19"/>
        <v>1500</v>
      </c>
      <c r="J54" s="71">
        <v>22</v>
      </c>
      <c r="K54" s="71">
        <f t="shared" si="24"/>
        <v>3666.6666666666665</v>
      </c>
      <c r="L54" s="74"/>
      <c r="M54" s="65">
        <f t="shared" si="41"/>
        <v>0.56818181818181823</v>
      </c>
      <c r="N54" s="66">
        <f t="shared" si="43"/>
        <v>3666.6666666666665</v>
      </c>
      <c r="O54" s="66">
        <f t="shared" si="44"/>
        <v>201.67</v>
      </c>
      <c r="P54" s="66">
        <f t="shared" si="45"/>
        <v>311.67</v>
      </c>
      <c r="Q54" s="66">
        <f t="shared" si="46"/>
        <v>101.85</v>
      </c>
      <c r="R54" s="66">
        <f>ROUND(2/12*K54/3,2)</f>
        <v>203.7</v>
      </c>
      <c r="S54" s="66">
        <f>ROUND(2*((2*3/12*I54)/27),2)</f>
        <v>55.56</v>
      </c>
      <c r="T54" s="66"/>
      <c r="U54" s="66"/>
      <c r="V54" s="66">
        <f>IF(1&gt;0,ROUND(((F54-D54)*1)/6,0)," ")</f>
        <v>250</v>
      </c>
      <c r="W54" s="66"/>
      <c r="X54" s="66"/>
      <c r="Y54" s="71"/>
      <c r="Z54" s="75"/>
      <c r="AA54" s="75"/>
      <c r="AB54" s="71"/>
      <c r="AC54" s="71"/>
      <c r="AD54" s="66"/>
    </row>
    <row r="55" spans="2:30" ht="12.75" customHeight="1" x14ac:dyDescent="0.2">
      <c r="B55" s="49">
        <v>1</v>
      </c>
      <c r="D55" s="73">
        <f t="shared" si="42"/>
        <v>4000</v>
      </c>
      <c r="E55" s="77" t="s">
        <v>1</v>
      </c>
      <c r="F55" s="73">
        <v>4500</v>
      </c>
      <c r="G55" s="76" t="s">
        <v>52</v>
      </c>
      <c r="H55" s="69" t="s">
        <v>53</v>
      </c>
      <c r="I55" s="71">
        <f t="shared" si="19"/>
        <v>500</v>
      </c>
      <c r="J55" s="71">
        <v>22</v>
      </c>
      <c r="K55" s="71">
        <f t="shared" si="24"/>
        <v>1222.2222222222222</v>
      </c>
      <c r="L55" s="74"/>
      <c r="M55" s="65">
        <f t="shared" si="41"/>
        <v>0.18939393939393939</v>
      </c>
      <c r="N55" s="66">
        <f t="shared" si="43"/>
        <v>1222.2222222222222</v>
      </c>
      <c r="O55" s="66">
        <f t="shared" si="44"/>
        <v>67.22</v>
      </c>
      <c r="P55" s="66">
        <f t="shared" si="45"/>
        <v>103.89</v>
      </c>
      <c r="Q55" s="66">
        <f t="shared" si="46"/>
        <v>33.950000000000003</v>
      </c>
      <c r="R55" s="66">
        <f>ROUND(2/12*K55/3,2)</f>
        <v>67.900000000000006</v>
      </c>
      <c r="S55" s="66">
        <f>ROUND(2*((2*3/12*I55)/27),2)</f>
        <v>18.52</v>
      </c>
      <c r="T55" s="66"/>
      <c r="U55" s="66"/>
      <c r="V55" s="66">
        <f>IF(1&gt;0,ROUND(((F55-D55)*1)/6,0)," ")</f>
        <v>83</v>
      </c>
      <c r="W55" s="66"/>
      <c r="X55" s="66"/>
      <c r="Y55" s="71"/>
      <c r="Z55" s="75"/>
      <c r="AA55" s="75"/>
      <c r="AB55" s="71"/>
      <c r="AC55" s="71"/>
      <c r="AD55" s="66"/>
    </row>
    <row r="56" spans="2:30" ht="12.75" customHeight="1" x14ac:dyDescent="0.2">
      <c r="B56" s="49">
        <v>1</v>
      </c>
      <c r="D56" s="73">
        <f t="shared" si="42"/>
        <v>4500</v>
      </c>
      <c r="E56" s="77" t="s">
        <v>1</v>
      </c>
      <c r="F56" s="73">
        <v>5000</v>
      </c>
      <c r="G56" s="76" t="s">
        <v>68</v>
      </c>
      <c r="H56" s="69" t="s">
        <v>53</v>
      </c>
      <c r="I56" s="71">
        <f t="shared" si="19"/>
        <v>500</v>
      </c>
      <c r="J56" s="71">
        <v>22</v>
      </c>
      <c r="K56" s="71">
        <f t="shared" si="24"/>
        <v>1222.2222222222222</v>
      </c>
      <c r="L56" s="74"/>
      <c r="M56" s="65">
        <f t="shared" si="41"/>
        <v>0.18939393939393939</v>
      </c>
      <c r="N56" s="66">
        <f t="shared" si="43"/>
        <v>1222.2222222222222</v>
      </c>
      <c r="O56" s="66">
        <f t="shared" si="44"/>
        <v>67.22</v>
      </c>
      <c r="P56" s="66">
        <f t="shared" si="45"/>
        <v>103.89</v>
      </c>
      <c r="Q56" s="66">
        <f t="shared" si="46"/>
        <v>33.950000000000003</v>
      </c>
      <c r="R56" s="66">
        <f>ROUND(2/12*K56/3,2)</f>
        <v>67.900000000000006</v>
      </c>
      <c r="S56" s="66">
        <f>ROUND(2*((2*3/12*I56)/27),2)</f>
        <v>18.52</v>
      </c>
      <c r="T56" s="66"/>
      <c r="U56" s="66"/>
      <c r="V56" s="66">
        <f>IF(1&gt;0,ROUND(((F56-D56)*1)/6,0)," ")</f>
        <v>83</v>
      </c>
      <c r="W56" s="66"/>
      <c r="X56" s="66"/>
      <c r="Y56" s="66"/>
      <c r="Z56" s="75"/>
      <c r="AA56" s="75"/>
      <c r="AB56" s="71"/>
      <c r="AC56" s="71"/>
      <c r="AD56" s="66"/>
    </row>
    <row r="57" spans="2:30" ht="12.75" customHeight="1" x14ac:dyDescent="0.2">
      <c r="B57" s="49">
        <v>1</v>
      </c>
      <c r="D57" s="73">
        <f t="shared" si="42"/>
        <v>5000</v>
      </c>
      <c r="E57" s="77" t="s">
        <v>1</v>
      </c>
      <c r="F57" s="73">
        <v>5462.6</v>
      </c>
      <c r="G57" s="76" t="s">
        <v>56</v>
      </c>
      <c r="H57" s="69" t="s">
        <v>53</v>
      </c>
      <c r="I57" s="71">
        <f t="shared" si="19"/>
        <v>462.60000000000036</v>
      </c>
      <c r="J57" s="71">
        <v>21.5</v>
      </c>
      <c r="K57" s="71">
        <f t="shared" si="24"/>
        <v>1105.100000000001</v>
      </c>
      <c r="L57" s="74"/>
      <c r="M57" s="65">
        <f t="shared" si="41"/>
        <v>0.17522727272727287</v>
      </c>
      <c r="N57" s="66">
        <f t="shared" si="43"/>
        <v>1105.100000000001</v>
      </c>
      <c r="O57" s="66">
        <f t="shared" si="44"/>
        <v>60.78</v>
      </c>
      <c r="P57" s="66">
        <f t="shared" si="45"/>
        <v>93.93</v>
      </c>
      <c r="Q57" s="66">
        <f t="shared" si="46"/>
        <v>30.7</v>
      </c>
      <c r="R57" s="66">
        <f>ROUND(2/12*K57/3,2)</f>
        <v>61.39</v>
      </c>
      <c r="S57" s="66">
        <f>ROUND(2*((2*3/12*I57)/27),2)</f>
        <v>17.13</v>
      </c>
      <c r="T57" s="66"/>
      <c r="U57" s="66"/>
      <c r="V57" s="66">
        <f>IF(1&gt;0,ROUND(((F57-D57)*1)/6,0)," ")</f>
        <v>77</v>
      </c>
      <c r="W57" s="66"/>
      <c r="X57" s="66"/>
      <c r="Y57" s="71"/>
      <c r="Z57" s="75"/>
      <c r="AA57" s="75"/>
      <c r="AB57" s="71"/>
      <c r="AC57" s="71"/>
      <c r="AD57" s="66"/>
    </row>
    <row r="58" spans="2:30" ht="12.75" customHeight="1" x14ac:dyDescent="0.2">
      <c r="B58" s="49">
        <v>1</v>
      </c>
      <c r="D58" s="73">
        <f t="shared" si="42"/>
        <v>5462.6</v>
      </c>
      <c r="E58" s="77" t="s">
        <v>1</v>
      </c>
      <c r="F58" s="73">
        <v>5564.13</v>
      </c>
      <c r="G58" s="76" t="s">
        <v>58</v>
      </c>
      <c r="H58" s="69" t="s">
        <v>53</v>
      </c>
      <c r="I58" s="71">
        <f t="shared" si="19"/>
        <v>101.52999999999975</v>
      </c>
      <c r="J58" s="71"/>
      <c r="K58" s="71"/>
      <c r="L58" s="74">
        <v>386</v>
      </c>
      <c r="M58" s="65"/>
      <c r="N58" s="66"/>
      <c r="O58" s="66"/>
      <c r="P58" s="66">
        <f>ROUND((L58)*0.085,2)</f>
        <v>32.81</v>
      </c>
      <c r="Q58" s="66">
        <f>ROUND(1/12*L58/3,2)</f>
        <v>10.72</v>
      </c>
      <c r="R58" s="66"/>
      <c r="S58" s="66"/>
      <c r="T58" s="66"/>
      <c r="U58" s="66"/>
      <c r="V58" s="66">
        <f>IF(1&gt;0,ROUND(((F58-D58)*1)/6,0)," ")</f>
        <v>17</v>
      </c>
      <c r="W58" s="66"/>
      <c r="X58" s="66"/>
      <c r="Y58" s="71"/>
      <c r="Z58" s="75"/>
      <c r="AA58" s="75"/>
      <c r="AB58" s="71"/>
      <c r="AC58" s="71"/>
      <c r="AD58" s="66"/>
    </row>
    <row r="59" spans="2:30" ht="12.75" customHeight="1" x14ac:dyDescent="0.2">
      <c r="B59" s="49">
        <v>1</v>
      </c>
      <c r="D59" s="73">
        <f t="shared" si="42"/>
        <v>5564.13</v>
      </c>
      <c r="E59" s="77" t="s">
        <v>1</v>
      </c>
      <c r="F59" s="73">
        <v>6000</v>
      </c>
      <c r="G59" s="76" t="s">
        <v>52</v>
      </c>
      <c r="H59" s="69" t="s">
        <v>53</v>
      </c>
      <c r="I59" s="71">
        <f t="shared" si="19"/>
        <v>435.86999999999989</v>
      </c>
      <c r="J59" s="71">
        <v>22.5</v>
      </c>
      <c r="K59" s="71">
        <f t="shared" si="24"/>
        <v>1089.6749999999997</v>
      </c>
      <c r="L59" s="74"/>
      <c r="M59" s="65">
        <f t="shared" si="41"/>
        <v>0.16510227272727268</v>
      </c>
      <c r="N59" s="66">
        <f>K59</f>
        <v>1089.6749999999997</v>
      </c>
      <c r="O59" s="66">
        <f t="shared" ref="O59" si="47">ROUND((K59)*0.055,2)</f>
        <v>59.93</v>
      </c>
      <c r="P59" s="66">
        <f t="shared" ref="P59" si="48">ROUND((K59)*0.085,2)</f>
        <v>92.62</v>
      </c>
      <c r="Q59" s="66">
        <f t="shared" ref="Q59" si="49">ROUND(1/12*K59/3,2)</f>
        <v>30.27</v>
      </c>
      <c r="R59" s="66">
        <f>ROUND(2/12*K59/3,2)</f>
        <v>60.54</v>
      </c>
      <c r="S59" s="66">
        <f>ROUND(2*((2*3/12*I59)/27),2)</f>
        <v>16.14</v>
      </c>
      <c r="T59" s="66"/>
      <c r="U59" s="66"/>
      <c r="V59" s="66">
        <f>IF(1&gt;0,ROUND(((F59-D59)*1)/6,0)," ")</f>
        <v>73</v>
      </c>
      <c r="W59" s="66"/>
      <c r="X59" s="66"/>
      <c r="Y59" s="71"/>
      <c r="Z59" s="75"/>
      <c r="AA59" s="75"/>
      <c r="AB59" s="71"/>
      <c r="AC59" s="71"/>
      <c r="AD59" s="66"/>
    </row>
    <row r="60" spans="2:30" ht="12.75" customHeight="1" x14ac:dyDescent="0.2">
      <c r="B60" s="49">
        <v>1</v>
      </c>
      <c r="D60" s="73">
        <f t="shared" si="42"/>
        <v>6000</v>
      </c>
      <c r="E60" s="77" t="s">
        <v>1</v>
      </c>
      <c r="F60" s="73">
        <v>6500</v>
      </c>
      <c r="G60" s="76" t="s">
        <v>52</v>
      </c>
      <c r="H60" s="69" t="s">
        <v>53</v>
      </c>
      <c r="I60" s="71">
        <f t="shared" si="19"/>
        <v>500</v>
      </c>
      <c r="J60" s="71">
        <v>22</v>
      </c>
      <c r="K60" s="71">
        <f t="shared" si="24"/>
        <v>1222.2222222222222</v>
      </c>
      <c r="L60" s="74"/>
      <c r="M60" s="65">
        <f t="shared" si="41"/>
        <v>0.18939393939393939</v>
      </c>
      <c r="N60" s="66">
        <f>K60</f>
        <v>1222.2222222222222</v>
      </c>
      <c r="O60" s="66">
        <f t="shared" ref="O60" si="50">ROUND((K60)*0.055,2)</f>
        <v>67.22</v>
      </c>
      <c r="P60" s="66">
        <f t="shared" ref="P60" si="51">ROUND((K60)*0.085,2)</f>
        <v>103.89</v>
      </c>
      <c r="Q60" s="66">
        <f t="shared" ref="Q60" si="52">ROUND(1/12*K60/3,2)</f>
        <v>33.950000000000003</v>
      </c>
      <c r="R60" s="66">
        <f>ROUND(2/12*K60/3,2)</f>
        <v>67.900000000000006</v>
      </c>
      <c r="S60" s="66">
        <f>ROUND(2*((2*3/12*I60)/27),2)</f>
        <v>18.52</v>
      </c>
      <c r="T60" s="66"/>
      <c r="U60" s="66"/>
      <c r="V60" s="66">
        <f>IF(1&gt;0,ROUND(((F60-D60)*1)/6,0)," ")</f>
        <v>83</v>
      </c>
      <c r="W60" s="66"/>
      <c r="X60" s="66"/>
      <c r="Y60" s="66"/>
      <c r="Z60" s="75"/>
      <c r="AA60" s="75"/>
      <c r="AB60" s="71"/>
      <c r="AC60" s="71"/>
      <c r="AD60" s="66"/>
    </row>
    <row r="61" spans="2:30" ht="12.75" customHeight="1" x14ac:dyDescent="0.2">
      <c r="B61" s="49">
        <v>1</v>
      </c>
      <c r="D61" s="73">
        <f t="shared" si="42"/>
        <v>6500</v>
      </c>
      <c r="E61" s="77" t="s">
        <v>1</v>
      </c>
      <c r="F61" s="73">
        <v>6821.18</v>
      </c>
      <c r="G61" s="76" t="s">
        <v>52</v>
      </c>
      <c r="H61" s="69" t="s">
        <v>53</v>
      </c>
      <c r="I61" s="71">
        <f t="shared" si="19"/>
        <v>321.18000000000029</v>
      </c>
      <c r="J61" s="71"/>
      <c r="K61" s="71"/>
      <c r="L61" s="74">
        <f>9400.31/9</f>
        <v>1044.4788888888888</v>
      </c>
      <c r="M61" s="65">
        <f>IF(D61&lt;&gt;"",I61/5280*2,"")</f>
        <v>0.12165909090909102</v>
      </c>
      <c r="N61" s="66">
        <f>L61</f>
        <v>1044.4788888888888</v>
      </c>
      <c r="O61" s="66">
        <f>ROUND((L61)*0.055,2)</f>
        <v>57.45</v>
      </c>
      <c r="P61" s="66">
        <f>ROUND((L61)*0.085,2)</f>
        <v>88.78</v>
      </c>
      <c r="Q61" s="66">
        <f>ROUND(1/12*L61/3,2)</f>
        <v>29.01</v>
      </c>
      <c r="R61" s="66">
        <f>ROUND(2/12*L61/3,2)</f>
        <v>58.03</v>
      </c>
      <c r="S61" s="66">
        <f>ROUND(2*((2*3/12*I61)/27),2)</f>
        <v>11.9</v>
      </c>
      <c r="T61" s="66"/>
      <c r="U61" s="66"/>
      <c r="V61" s="66">
        <f>IF(1&gt;0,ROUND(((F61-D61)*1)/6,0)," ")</f>
        <v>54</v>
      </c>
      <c r="W61" s="66"/>
      <c r="X61" s="66"/>
      <c r="Y61" s="66"/>
      <c r="Z61" s="75"/>
      <c r="AA61" s="75"/>
      <c r="AB61" s="71"/>
      <c r="AC61" s="71"/>
      <c r="AD61" s="66"/>
    </row>
    <row r="62" spans="2:30" ht="12.75" customHeight="1" x14ac:dyDescent="0.2">
      <c r="B62" s="49"/>
      <c r="D62" s="73"/>
      <c r="E62" s="77"/>
      <c r="F62" s="73"/>
      <c r="G62" s="76"/>
      <c r="H62" s="77"/>
      <c r="I62" s="71"/>
      <c r="J62" s="71"/>
      <c r="K62" s="71"/>
      <c r="L62" s="74"/>
      <c r="M62" s="65"/>
      <c r="N62" s="66"/>
      <c r="O62" s="71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75"/>
      <c r="AA62" s="75"/>
      <c r="AB62" s="71"/>
      <c r="AC62" s="71"/>
      <c r="AD62" s="66"/>
    </row>
    <row r="63" spans="2:30" ht="12.75" customHeight="1" x14ac:dyDescent="0.2">
      <c r="B63" s="49"/>
      <c r="D63" s="128" t="s">
        <v>42</v>
      </c>
      <c r="E63" s="129"/>
      <c r="F63" s="130"/>
      <c r="G63" s="76"/>
      <c r="H63" s="77"/>
      <c r="I63" s="71"/>
      <c r="J63" s="71"/>
      <c r="K63" s="71"/>
      <c r="L63" s="74"/>
      <c r="M63" s="65"/>
      <c r="N63" s="66"/>
      <c r="O63" s="71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75"/>
      <c r="AA63" s="75"/>
      <c r="AB63" s="71"/>
      <c r="AC63" s="71"/>
      <c r="AD63" s="66"/>
    </row>
    <row r="64" spans="2:30" ht="12.75" customHeight="1" x14ac:dyDescent="0.2">
      <c r="B64" s="49">
        <v>1</v>
      </c>
      <c r="D64" s="73">
        <v>46.41</v>
      </c>
      <c r="E64" s="77" t="s">
        <v>1</v>
      </c>
      <c r="F64" s="73">
        <v>245</v>
      </c>
      <c r="G64" s="76" t="s">
        <v>57</v>
      </c>
      <c r="H64" s="69" t="s">
        <v>53</v>
      </c>
      <c r="I64" s="71">
        <f t="shared" si="19"/>
        <v>198.59</v>
      </c>
      <c r="J64" s="71"/>
      <c r="K64" s="71"/>
      <c r="L64" s="74">
        <f>8484.75/9</f>
        <v>942.75</v>
      </c>
      <c r="M64" s="65"/>
      <c r="N64" s="66">
        <f>L64</f>
        <v>942.75</v>
      </c>
      <c r="O64" s="66">
        <f>ROUND((L64)*0.055,2)</f>
        <v>51.85</v>
      </c>
      <c r="P64" s="66">
        <f>ROUND((L64)*0.085,2)</f>
        <v>80.13</v>
      </c>
      <c r="Q64" s="66">
        <f>ROUND(1/12*L64/3,2)</f>
        <v>26.19</v>
      </c>
      <c r="R64" s="66">
        <f>ROUND(2/12*L64/3,2)</f>
        <v>52.38</v>
      </c>
      <c r="S64" s="66"/>
      <c r="T64" s="66"/>
      <c r="U64" s="66"/>
      <c r="V64" s="66">
        <f>IF(1&gt;0,ROUND(((F64-D64)*1)/6,0)," ")</f>
        <v>33</v>
      </c>
      <c r="W64" s="66"/>
      <c r="X64" s="66"/>
      <c r="Y64" s="66"/>
      <c r="Z64" s="75"/>
      <c r="AA64" s="75"/>
      <c r="AB64" s="71"/>
      <c r="AC64" s="71"/>
      <c r="AD64" s="66"/>
    </row>
    <row r="65" spans="2:30" ht="12.75" customHeight="1" x14ac:dyDescent="0.2">
      <c r="B65" s="49">
        <v>1</v>
      </c>
      <c r="D65" s="73">
        <f>F64</f>
        <v>245</v>
      </c>
      <c r="E65" s="77" t="s">
        <v>1</v>
      </c>
      <c r="F65" s="73">
        <v>500</v>
      </c>
      <c r="G65" s="76" t="s">
        <v>67</v>
      </c>
      <c r="H65" s="69" t="s">
        <v>53</v>
      </c>
      <c r="I65" s="71">
        <f t="shared" si="19"/>
        <v>255</v>
      </c>
      <c r="J65" s="71"/>
      <c r="K65" s="71"/>
      <c r="L65" s="74">
        <f>(15994.21-8484.75)/9</f>
        <v>834.3844444444444</v>
      </c>
      <c r="M65" s="65">
        <f t="shared" ref="M65:M66" si="53">IF(D65&lt;&gt;"",(I65-169)/5280*2,"")</f>
        <v>3.2575757575757577E-2</v>
      </c>
      <c r="N65" s="66">
        <f>L65</f>
        <v>834.3844444444444</v>
      </c>
      <c r="O65" s="66">
        <f>ROUND((L65)*0.055,2)</f>
        <v>45.89</v>
      </c>
      <c r="P65" s="66">
        <f>ROUND((L65)*0.085,2)</f>
        <v>70.92</v>
      </c>
      <c r="Q65" s="66">
        <f>ROUND(1/12*L65/3,2)</f>
        <v>23.18</v>
      </c>
      <c r="R65" s="66">
        <f>ROUND(2/12*L65/3,2)</f>
        <v>46.35</v>
      </c>
      <c r="S65" s="66">
        <f>ROUND(2*((2*3/12*I65)/27),2)</f>
        <v>9.44</v>
      </c>
      <c r="T65" s="66"/>
      <c r="U65" s="66"/>
      <c r="V65" s="66">
        <f>IF(1&gt;0,ROUND(((F65-D65)*1)/6,0)," ")</f>
        <v>43</v>
      </c>
      <c r="W65" s="66"/>
      <c r="X65" s="66"/>
      <c r="Y65" s="66"/>
      <c r="Z65" s="75"/>
      <c r="AA65" s="75"/>
      <c r="AB65" s="71"/>
      <c r="AC65" s="71"/>
      <c r="AD65" s="66"/>
    </row>
    <row r="66" spans="2:30" ht="12.75" customHeight="1" x14ac:dyDescent="0.2">
      <c r="B66" s="49">
        <v>1</v>
      </c>
      <c r="D66" s="73">
        <f>F65</f>
        <v>500</v>
      </c>
      <c r="E66" s="77" t="s">
        <v>1</v>
      </c>
      <c r="F66" s="73">
        <v>1000</v>
      </c>
      <c r="G66" s="76" t="s">
        <v>60</v>
      </c>
      <c r="H66" s="69" t="s">
        <v>53</v>
      </c>
      <c r="I66" s="71">
        <f t="shared" si="19"/>
        <v>500</v>
      </c>
      <c r="J66" s="71">
        <v>28</v>
      </c>
      <c r="K66" s="71">
        <f t="shared" si="24"/>
        <v>1555.5555555555557</v>
      </c>
      <c r="L66" s="74"/>
      <c r="M66" s="65">
        <f t="shared" si="53"/>
        <v>0.12537878787878787</v>
      </c>
      <c r="N66" s="66">
        <f>K66</f>
        <v>1555.5555555555557</v>
      </c>
      <c r="O66" s="66">
        <f>ROUND((K66)*0.055,2)</f>
        <v>85.56</v>
      </c>
      <c r="P66" s="66">
        <f>ROUND((K66)*0.085,2)</f>
        <v>132.22</v>
      </c>
      <c r="Q66" s="66">
        <f t="shared" ref="Q66" si="54">ROUND(1/12*K66/3,2)</f>
        <v>43.21</v>
      </c>
      <c r="R66" s="66">
        <f>ROUND(2/12*K66/3,2)</f>
        <v>86.42</v>
      </c>
      <c r="S66" s="66">
        <f>ROUND(2*((2*3/12*I66)/27),2)</f>
        <v>18.52</v>
      </c>
      <c r="T66" s="66"/>
      <c r="U66" s="66"/>
      <c r="V66" s="66">
        <f>IF(1&gt;0,ROUND(((F66-D66)*1)/6,0)," ")</f>
        <v>83</v>
      </c>
      <c r="W66" s="66"/>
      <c r="X66" s="66"/>
      <c r="Y66" s="66"/>
      <c r="Z66" s="75"/>
      <c r="AA66" s="75"/>
      <c r="AB66" s="71"/>
      <c r="AC66" s="71"/>
      <c r="AD66" s="66"/>
    </row>
    <row r="67" spans="2:30" ht="12.75" customHeight="1" x14ac:dyDescent="0.2">
      <c r="B67" s="49">
        <v>1</v>
      </c>
      <c r="D67" s="73">
        <f t="shared" ref="D67:D68" si="55">F66</f>
        <v>1000</v>
      </c>
      <c r="E67" s="77" t="s">
        <v>1</v>
      </c>
      <c r="F67" s="73">
        <v>1157.81</v>
      </c>
      <c r="G67" s="76" t="s">
        <v>59</v>
      </c>
      <c r="H67" s="69" t="s">
        <v>53</v>
      </c>
      <c r="I67" s="71">
        <f t="shared" si="19"/>
        <v>157.80999999999995</v>
      </c>
      <c r="J67" s="71">
        <v>28</v>
      </c>
      <c r="K67" s="71">
        <f t="shared" si="24"/>
        <v>490.96444444444427</v>
      </c>
      <c r="L67" s="74"/>
      <c r="M67" s="94">
        <v>1E-3</v>
      </c>
      <c r="N67" s="66">
        <f>K67</f>
        <v>490.96444444444427</v>
      </c>
      <c r="O67" s="66">
        <f>ROUND((K67)*0.055,2)</f>
        <v>27</v>
      </c>
      <c r="P67" s="66">
        <f>ROUND((K67)*0.085,2)</f>
        <v>41.73</v>
      </c>
      <c r="Q67" s="66">
        <f t="shared" ref="Q67" si="56">ROUND(1/12*K67/3,2)</f>
        <v>13.64</v>
      </c>
      <c r="R67" s="66">
        <f>ROUND(2/12*K67/3,2)</f>
        <v>27.28</v>
      </c>
      <c r="S67" s="66">
        <f>ROUND(2*((2*3/12*I67)/27),2)</f>
        <v>5.84</v>
      </c>
      <c r="T67" s="66"/>
      <c r="U67" s="66"/>
      <c r="V67" s="66">
        <f>IF(1&gt;0,ROUND(((F67-D67)*1)/6,0)," ")</f>
        <v>26</v>
      </c>
      <c r="W67" s="66"/>
      <c r="X67" s="66"/>
      <c r="Y67" s="66"/>
      <c r="Z67" s="75"/>
      <c r="AA67" s="75"/>
      <c r="AB67" s="71"/>
      <c r="AC67" s="71"/>
      <c r="AD67" s="71"/>
    </row>
    <row r="68" spans="2:30" ht="12.75" customHeight="1" x14ac:dyDescent="0.2">
      <c r="B68" s="49">
        <v>1</v>
      </c>
      <c r="D68" s="73">
        <f t="shared" si="55"/>
        <v>1157.81</v>
      </c>
      <c r="E68" s="77" t="s">
        <v>1</v>
      </c>
      <c r="F68" s="73">
        <v>1331.9</v>
      </c>
      <c r="G68" s="76" t="s">
        <v>58</v>
      </c>
      <c r="H68" s="69" t="s">
        <v>53</v>
      </c>
      <c r="I68" s="71">
        <f t="shared" ref="I68" si="57">IF(D68&lt;&gt;"",F68-D68,"")</f>
        <v>174.09000000000015</v>
      </c>
      <c r="J68" s="71"/>
      <c r="K68" s="71"/>
      <c r="L68" s="74">
        <v>776</v>
      </c>
      <c r="M68" s="65"/>
      <c r="N68" s="66"/>
      <c r="O68" s="66"/>
      <c r="P68" s="66">
        <f>ROUND((L68)*0.085,2)</f>
        <v>65.959999999999994</v>
      </c>
      <c r="Q68" s="66">
        <f t="shared" ref="Q68" si="58">ROUND(1/12*L68/3,2)</f>
        <v>21.56</v>
      </c>
      <c r="R68" s="66"/>
      <c r="S68" s="66"/>
      <c r="T68" s="66"/>
      <c r="U68" s="66"/>
      <c r="V68" s="66">
        <f>IF(1&gt;0,ROUND(((F68-D68)*1)/6,0)," ")</f>
        <v>29</v>
      </c>
      <c r="W68" s="66"/>
      <c r="X68" s="66"/>
      <c r="Y68" s="66"/>
      <c r="Z68" s="67"/>
      <c r="AA68" s="67"/>
      <c r="AB68" s="66"/>
      <c r="AC68" s="71"/>
      <c r="AD68" s="66"/>
    </row>
    <row r="69" spans="2:30" ht="12.75" customHeight="1" x14ac:dyDescent="0.2">
      <c r="B69" s="49">
        <v>1</v>
      </c>
      <c r="D69" s="73">
        <f>F68</f>
        <v>1331.9</v>
      </c>
      <c r="E69" s="77" t="s">
        <v>1</v>
      </c>
      <c r="F69" s="73">
        <v>1500</v>
      </c>
      <c r="G69" s="76" t="s">
        <v>61</v>
      </c>
      <c r="H69" s="69" t="s">
        <v>53</v>
      </c>
      <c r="I69" s="71">
        <f t="shared" si="19"/>
        <v>168.09999999999991</v>
      </c>
      <c r="J69" s="71">
        <v>33</v>
      </c>
      <c r="K69" s="71">
        <f t="shared" si="24"/>
        <v>616.36666666666633</v>
      </c>
      <c r="L69" s="74"/>
      <c r="M69" s="94">
        <v>1E-3</v>
      </c>
      <c r="N69" s="66">
        <f>K69</f>
        <v>616.36666666666633</v>
      </c>
      <c r="O69" s="66">
        <f t="shared" ref="O69:O71" si="59">ROUND((K69)*0.055,2)</f>
        <v>33.9</v>
      </c>
      <c r="P69" s="66">
        <f>ROUND((K69)*0.085,2)</f>
        <v>52.39</v>
      </c>
      <c r="Q69" s="66">
        <f t="shared" ref="Q69" si="60">ROUND(1/12*K69/3,2)</f>
        <v>17.12</v>
      </c>
      <c r="R69" s="66">
        <f>ROUND(2/12*K69/3,2)</f>
        <v>34.24</v>
      </c>
      <c r="S69" s="66">
        <f>ROUND(2*((2*3/12*I69)/27),2)</f>
        <v>6.23</v>
      </c>
      <c r="T69" s="66"/>
      <c r="U69" s="66"/>
      <c r="V69" s="66">
        <f>IF(1&gt;0,ROUND(((F69-D69)*1)/6,0)," ")</f>
        <v>28</v>
      </c>
      <c r="W69" s="66"/>
      <c r="X69" s="66"/>
      <c r="Y69" s="66"/>
      <c r="Z69" s="66"/>
      <c r="AA69" s="66"/>
      <c r="AB69" s="66"/>
      <c r="AC69" s="71"/>
      <c r="AD69" s="66"/>
    </row>
    <row r="70" spans="2:30" ht="12.75" customHeight="1" x14ac:dyDescent="0.2">
      <c r="B70" s="49">
        <v>1</v>
      </c>
      <c r="D70" s="73">
        <f>F69</f>
        <v>1500</v>
      </c>
      <c r="E70" s="77" t="s">
        <v>1</v>
      </c>
      <c r="F70" s="73">
        <v>2000</v>
      </c>
      <c r="G70" s="76" t="s">
        <v>69</v>
      </c>
      <c r="H70" s="69" t="s">
        <v>53</v>
      </c>
      <c r="I70" s="71">
        <f t="shared" si="19"/>
        <v>500</v>
      </c>
      <c r="J70" s="71">
        <v>31</v>
      </c>
      <c r="K70" s="71">
        <f t="shared" si="24"/>
        <v>1722.2222222222222</v>
      </c>
      <c r="L70" s="74"/>
      <c r="M70" s="65">
        <f>IF(D70&lt;&gt;"",(I70-169)/5280*2,"")</f>
        <v>0.12537878787878787</v>
      </c>
      <c r="N70" s="66">
        <f t="shared" ref="N70:N71" si="61">K70</f>
        <v>1722.2222222222222</v>
      </c>
      <c r="O70" s="66">
        <f t="shared" si="59"/>
        <v>94.72</v>
      </c>
      <c r="P70" s="66">
        <f t="shared" ref="P70:P71" si="62">ROUND((K70)*0.085,2)</f>
        <v>146.38999999999999</v>
      </c>
      <c r="Q70" s="66">
        <f t="shared" ref="Q70:Q71" si="63">ROUND(1/12*K70/3,2)</f>
        <v>47.84</v>
      </c>
      <c r="R70" s="66">
        <f>ROUND(2/12*K70/3,2)</f>
        <v>95.68</v>
      </c>
      <c r="S70" s="66">
        <f>ROUND(2*((2*3/12*I70)/27),2)</f>
        <v>18.52</v>
      </c>
      <c r="T70" s="66"/>
      <c r="U70" s="66"/>
      <c r="V70" s="66">
        <f>IF(1&gt;0,ROUND(((F70-D70)*1)/6,0)," ")</f>
        <v>83</v>
      </c>
      <c r="W70" s="66"/>
      <c r="X70" s="66"/>
      <c r="Y70" s="66"/>
      <c r="Z70" s="66"/>
      <c r="AA70" s="66"/>
      <c r="AB70" s="66"/>
      <c r="AC70" s="71"/>
      <c r="AD70" s="66"/>
    </row>
    <row r="71" spans="2:30" ht="12.75" customHeight="1" x14ac:dyDescent="0.2">
      <c r="B71" s="49">
        <v>1</v>
      </c>
      <c r="D71" s="73">
        <f>F70</f>
        <v>2000</v>
      </c>
      <c r="E71" s="77" t="s">
        <v>1</v>
      </c>
      <c r="F71" s="73">
        <v>2493.2399999999998</v>
      </c>
      <c r="G71" s="76" t="s">
        <v>67</v>
      </c>
      <c r="H71" s="69" t="s">
        <v>53</v>
      </c>
      <c r="I71" s="71">
        <f t="shared" si="19"/>
        <v>493.23999999999978</v>
      </c>
      <c r="J71" s="71">
        <v>31</v>
      </c>
      <c r="K71" s="71">
        <f t="shared" si="24"/>
        <v>1698.937777777777</v>
      </c>
      <c r="L71" s="74"/>
      <c r="M71" s="65">
        <f>IF(D71&lt;&gt;"",I71/5280*2,"")</f>
        <v>0.18683333333333324</v>
      </c>
      <c r="N71" s="66">
        <f t="shared" si="61"/>
        <v>1698.937777777777</v>
      </c>
      <c r="O71" s="66">
        <f t="shared" si="59"/>
        <v>93.44</v>
      </c>
      <c r="P71" s="66">
        <f t="shared" si="62"/>
        <v>144.41</v>
      </c>
      <c r="Q71" s="66">
        <f t="shared" si="63"/>
        <v>47.19</v>
      </c>
      <c r="R71" s="66">
        <f>ROUND(2/12*K71/3,2)</f>
        <v>94.39</v>
      </c>
      <c r="S71" s="66">
        <f>ROUND(2*((2*3/12*I71)/27),2)</f>
        <v>18.27</v>
      </c>
      <c r="T71" s="66"/>
      <c r="U71" s="66"/>
      <c r="V71" s="66">
        <f>IF(1&gt;0,ROUND(((F71-D71)*1)/6,0)," ")</f>
        <v>82</v>
      </c>
      <c r="W71" s="66"/>
      <c r="X71" s="66"/>
      <c r="Y71" s="66"/>
      <c r="Z71" s="66"/>
      <c r="AA71" s="66"/>
      <c r="AB71" s="66"/>
      <c r="AC71" s="71"/>
      <c r="AD71" s="66"/>
    </row>
    <row r="72" spans="2:30" ht="12.75" customHeight="1" x14ac:dyDescent="0.2">
      <c r="B72" s="49"/>
      <c r="D72" s="73"/>
      <c r="E72" s="77"/>
      <c r="F72" s="73"/>
      <c r="G72" s="76"/>
      <c r="H72" s="77"/>
      <c r="I72" s="71"/>
      <c r="J72" s="71"/>
      <c r="K72" s="71"/>
      <c r="L72" s="74"/>
      <c r="M72" s="65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71"/>
      <c r="AD72" s="66"/>
    </row>
    <row r="73" spans="2:30" ht="12.75" customHeight="1" x14ac:dyDescent="0.2">
      <c r="B73" s="49"/>
      <c r="D73" s="128" t="s">
        <v>54</v>
      </c>
      <c r="E73" s="129"/>
      <c r="F73" s="130"/>
      <c r="G73" s="76"/>
      <c r="H73" s="77"/>
      <c r="I73" s="71"/>
      <c r="J73" s="71"/>
      <c r="K73" s="71"/>
      <c r="L73" s="74"/>
      <c r="M73" s="65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71"/>
      <c r="AD73" s="66"/>
    </row>
    <row r="74" spans="2:30" ht="12.75" customHeight="1" x14ac:dyDescent="0.2">
      <c r="B74" s="49">
        <v>1</v>
      </c>
      <c r="D74" s="155" t="s">
        <v>43</v>
      </c>
      <c r="E74" s="156"/>
      <c r="F74" s="157"/>
      <c r="G74" s="76" t="s">
        <v>48</v>
      </c>
      <c r="H74" s="77" t="s">
        <v>53</v>
      </c>
      <c r="I74" s="71">
        <f>93.25+79.98</f>
        <v>173.23000000000002</v>
      </c>
      <c r="J74" s="71"/>
      <c r="K74" s="71"/>
      <c r="L74" s="74">
        <f>(1252.61+1139.89)/9</f>
        <v>265.83333333333331</v>
      </c>
      <c r="M74" s="65"/>
      <c r="N74" s="66">
        <f>L74</f>
        <v>265.83333333333331</v>
      </c>
      <c r="O74" s="66">
        <f>ROUND((L74)*0.055,2)</f>
        <v>14.62</v>
      </c>
      <c r="P74" s="66">
        <f>ROUND((L74)*0.085,2)</f>
        <v>22.6</v>
      </c>
      <c r="Q74" s="66">
        <f>ROUND(1/12*L74/3,2)</f>
        <v>7.38</v>
      </c>
      <c r="R74" s="66">
        <f>ROUND(2/12*L74/3,2)</f>
        <v>14.77</v>
      </c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71"/>
      <c r="AD74" s="66"/>
    </row>
    <row r="75" spans="2:30" ht="12.75" customHeight="1" x14ac:dyDescent="0.2">
      <c r="B75" s="49">
        <v>1</v>
      </c>
      <c r="D75" s="155" t="s">
        <v>44</v>
      </c>
      <c r="E75" s="156"/>
      <c r="F75" s="157"/>
      <c r="G75" s="76" t="s">
        <v>48</v>
      </c>
      <c r="H75" s="77" t="s">
        <v>62</v>
      </c>
      <c r="I75" s="71">
        <v>75.89</v>
      </c>
      <c r="J75" s="71"/>
      <c r="K75" s="71"/>
      <c r="L75" s="74">
        <f>296.15/9</f>
        <v>32.905555555555551</v>
      </c>
      <c r="M75" s="65"/>
      <c r="N75" s="66">
        <f t="shared" ref="N75:N77" si="64">L75</f>
        <v>32.905555555555551</v>
      </c>
      <c r="O75" s="66">
        <f t="shared" ref="O75:O78" si="65">ROUND((L75)*0.055,2)</f>
        <v>1.81</v>
      </c>
      <c r="P75" s="66">
        <f t="shared" ref="P75:P78" si="66">ROUND((L75)*0.085,2)</f>
        <v>2.8</v>
      </c>
      <c r="Q75" s="66">
        <f t="shared" ref="Q75:Q78" si="67">ROUND(1/12*L75/3,2)</f>
        <v>0.91</v>
      </c>
      <c r="R75" s="66">
        <f>ROUND(2/12*L75/3,2)</f>
        <v>1.83</v>
      </c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71"/>
      <c r="AD75" s="66"/>
    </row>
    <row r="76" spans="2:30" ht="12.75" customHeight="1" x14ac:dyDescent="0.2">
      <c r="B76" s="49">
        <v>1</v>
      </c>
      <c r="D76" s="155" t="s">
        <v>45</v>
      </c>
      <c r="E76" s="156"/>
      <c r="F76" s="157"/>
      <c r="G76" s="76" t="s">
        <v>51</v>
      </c>
      <c r="H76" s="77" t="s">
        <v>55</v>
      </c>
      <c r="I76" s="71">
        <v>79.400000000000006</v>
      </c>
      <c r="J76" s="71"/>
      <c r="K76" s="71"/>
      <c r="L76" s="74">
        <f>180.27/9</f>
        <v>20.03</v>
      </c>
      <c r="M76" s="65"/>
      <c r="N76" s="66">
        <f t="shared" si="64"/>
        <v>20.03</v>
      </c>
      <c r="O76" s="66">
        <f t="shared" si="65"/>
        <v>1.1000000000000001</v>
      </c>
      <c r="P76" s="66">
        <f t="shared" si="66"/>
        <v>1.7</v>
      </c>
      <c r="Q76" s="66">
        <f t="shared" si="67"/>
        <v>0.56000000000000005</v>
      </c>
      <c r="R76" s="66">
        <f>ROUND(2/12*L76/3,2)</f>
        <v>1.1100000000000001</v>
      </c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71"/>
      <c r="AD76" s="66"/>
    </row>
    <row r="77" spans="2:30" ht="12.75" customHeight="1" x14ac:dyDescent="0.2">
      <c r="B77" s="49">
        <v>1</v>
      </c>
      <c r="D77" s="155" t="s">
        <v>46</v>
      </c>
      <c r="E77" s="156"/>
      <c r="F77" s="157"/>
      <c r="G77" s="76" t="s">
        <v>51</v>
      </c>
      <c r="H77" s="78" t="s">
        <v>53</v>
      </c>
      <c r="I77" s="71">
        <f>28.22+39.18</f>
        <v>67.400000000000006</v>
      </c>
      <c r="J77" s="71"/>
      <c r="K77" s="71"/>
      <c r="L77" s="74">
        <f>(45.75+43.17)/9</f>
        <v>9.8800000000000008</v>
      </c>
      <c r="M77" s="65"/>
      <c r="N77" s="66">
        <f t="shared" si="64"/>
        <v>9.8800000000000008</v>
      </c>
      <c r="O77" s="66">
        <f t="shared" si="65"/>
        <v>0.54</v>
      </c>
      <c r="P77" s="66">
        <f t="shared" si="66"/>
        <v>0.84</v>
      </c>
      <c r="Q77" s="66">
        <f t="shared" si="67"/>
        <v>0.27</v>
      </c>
      <c r="R77" s="66">
        <f>ROUND(2/12*L77/3,2)</f>
        <v>0.55000000000000004</v>
      </c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71"/>
      <c r="AD77" s="66"/>
    </row>
    <row r="78" spans="2:30" ht="12.75" customHeight="1" x14ac:dyDescent="0.2">
      <c r="B78" s="49">
        <v>1</v>
      </c>
      <c r="D78" s="155" t="s">
        <v>47</v>
      </c>
      <c r="E78" s="156"/>
      <c r="F78" s="157"/>
      <c r="G78" s="76" t="s">
        <v>51</v>
      </c>
      <c r="H78" s="78" t="s">
        <v>53</v>
      </c>
      <c r="I78" s="71">
        <f>(75.33+79.38)</f>
        <v>154.70999999999998</v>
      </c>
      <c r="J78" s="71"/>
      <c r="K78" s="71"/>
      <c r="L78" s="74">
        <f>(790.77+782.32)/9</f>
        <v>174.78777777777779</v>
      </c>
      <c r="M78" s="65"/>
      <c r="N78" s="66">
        <f>L78</f>
        <v>174.78777777777779</v>
      </c>
      <c r="O78" s="66">
        <f t="shared" si="65"/>
        <v>9.61</v>
      </c>
      <c r="P78" s="66">
        <f t="shared" si="66"/>
        <v>14.86</v>
      </c>
      <c r="Q78" s="66">
        <f t="shared" si="67"/>
        <v>4.8600000000000003</v>
      </c>
      <c r="R78" s="66">
        <f>ROUND(2/12*L78/3,2)</f>
        <v>9.7100000000000009</v>
      </c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71"/>
      <c r="AD78" s="66"/>
    </row>
    <row r="79" spans="2:30" ht="12.75" customHeight="1" x14ac:dyDescent="0.2">
      <c r="B79" s="49"/>
      <c r="D79" s="73"/>
      <c r="E79" s="77"/>
      <c r="F79" s="73"/>
      <c r="G79" s="76"/>
      <c r="H79" s="78"/>
      <c r="I79" s="71"/>
      <c r="J79" s="71"/>
      <c r="K79" s="71"/>
      <c r="L79" s="74"/>
      <c r="M79" s="65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71"/>
      <c r="AD79" s="66"/>
    </row>
    <row r="80" spans="2:30" ht="12.75" customHeight="1" x14ac:dyDescent="0.2">
      <c r="B80" s="49"/>
      <c r="D80" s="73"/>
      <c r="E80" s="77"/>
      <c r="F80" s="73"/>
      <c r="G80" s="76"/>
      <c r="H80" s="77"/>
      <c r="I80" s="71"/>
      <c r="J80" s="71"/>
      <c r="K80" s="71"/>
      <c r="L80" s="74"/>
      <c r="M80" s="79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5"/>
      <c r="AA80" s="66"/>
      <c r="AB80" s="66"/>
      <c r="AC80" s="71"/>
      <c r="AD80" s="66"/>
    </row>
    <row r="81" spans="2:30" ht="12.75" customHeight="1" x14ac:dyDescent="0.2">
      <c r="B81" s="49"/>
      <c r="D81" s="73"/>
      <c r="E81" s="77"/>
      <c r="F81" s="73"/>
      <c r="G81" s="76"/>
      <c r="H81" s="77"/>
      <c r="I81" s="71"/>
      <c r="J81" s="71"/>
      <c r="K81" s="71"/>
      <c r="L81" s="74"/>
      <c r="M81" s="65"/>
      <c r="N81" s="66"/>
      <c r="O81" s="71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75"/>
      <c r="AA81" s="75"/>
      <c r="AB81" s="71"/>
      <c r="AC81" s="71"/>
      <c r="AD81" s="66"/>
    </row>
    <row r="82" spans="2:30" ht="12.75" customHeight="1" x14ac:dyDescent="0.2">
      <c r="B82" s="49"/>
      <c r="D82" s="73"/>
      <c r="E82" s="77"/>
      <c r="F82" s="73"/>
      <c r="G82" s="76"/>
      <c r="H82" s="77"/>
      <c r="I82" s="71"/>
      <c r="J82" s="71"/>
      <c r="K82" s="71"/>
      <c r="L82" s="74"/>
      <c r="M82" s="65"/>
      <c r="N82" s="66"/>
      <c r="O82" s="71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75"/>
      <c r="AA82" s="75"/>
      <c r="AB82" s="71"/>
      <c r="AC82" s="71"/>
      <c r="AD82" s="66"/>
    </row>
    <row r="83" spans="2:30" ht="12.75" customHeight="1" x14ac:dyDescent="0.2">
      <c r="B83" s="49"/>
      <c r="D83" s="80"/>
      <c r="E83" s="78"/>
      <c r="F83" s="80"/>
      <c r="G83" s="81"/>
      <c r="H83" s="78"/>
      <c r="I83" s="82"/>
      <c r="J83" s="82"/>
      <c r="K83" s="82"/>
      <c r="L83" s="83"/>
      <c r="M83" s="84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5"/>
      <c r="AA83" s="85"/>
      <c r="AB83" s="82"/>
      <c r="AC83" s="82"/>
      <c r="AD83" s="82"/>
    </row>
    <row r="84" spans="2:30" ht="12.75" customHeight="1" x14ac:dyDescent="0.2">
      <c r="B84" s="49"/>
      <c r="D84" s="80"/>
      <c r="E84" s="78"/>
      <c r="F84" s="80"/>
      <c r="G84" s="81"/>
      <c r="H84" s="78"/>
      <c r="I84" s="82"/>
      <c r="J84" s="82"/>
      <c r="K84" s="82"/>
      <c r="L84" s="83"/>
      <c r="M84" s="84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5"/>
      <c r="AA84" s="85"/>
      <c r="AB84" s="82"/>
      <c r="AC84" s="82"/>
      <c r="AD84" s="82"/>
    </row>
    <row r="85" spans="2:30" ht="12.75" customHeight="1" x14ac:dyDescent="0.2">
      <c r="B85" s="49"/>
      <c r="D85" s="80"/>
      <c r="E85" s="78"/>
      <c r="F85" s="80"/>
      <c r="G85" s="81"/>
      <c r="H85" s="78"/>
      <c r="I85" s="82"/>
      <c r="J85" s="82"/>
      <c r="K85" s="82"/>
      <c r="L85" s="83"/>
      <c r="M85" s="84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5"/>
      <c r="AA85" s="85"/>
      <c r="AB85" s="82"/>
      <c r="AC85" s="82"/>
      <c r="AD85" s="82"/>
    </row>
    <row r="86" spans="2:30" ht="12.75" customHeight="1" thickBot="1" x14ac:dyDescent="0.25">
      <c r="B86" s="50"/>
      <c r="D86" s="86"/>
      <c r="E86" s="78"/>
      <c r="F86" s="87"/>
      <c r="G86" s="81"/>
      <c r="H86" s="78"/>
      <c r="I86" s="78"/>
      <c r="J86" s="82"/>
      <c r="K86" s="82"/>
      <c r="L86" s="88"/>
      <c r="M86" s="84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5"/>
      <c r="AA86" s="85"/>
      <c r="AB86" s="82"/>
      <c r="AC86" s="82"/>
      <c r="AD86" s="92"/>
    </row>
    <row r="87" spans="2:30" ht="12" customHeight="1" thickBot="1" x14ac:dyDescent="0.25">
      <c r="D87" s="119" t="s">
        <v>4</v>
      </c>
      <c r="E87" s="120"/>
      <c r="F87" s="120"/>
      <c r="G87" s="120"/>
      <c r="H87" s="120"/>
      <c r="I87" s="120"/>
      <c r="J87" s="120"/>
      <c r="K87" s="120"/>
      <c r="L87" s="121"/>
      <c r="M87" s="89">
        <f t="shared" ref="M87:AD87" si="68">IF(M10="","",IF(M27="","",IF(SUM(M28:M86)&lt;&gt;0,SUM(M28:M86),"")))</f>
        <v>9.0729696969696949</v>
      </c>
      <c r="N87" s="90">
        <f t="shared" si="68"/>
        <v>72783.061666666646</v>
      </c>
      <c r="O87" s="90">
        <f t="shared" si="68"/>
        <v>4003.0299999999988</v>
      </c>
      <c r="P87" s="90">
        <f t="shared" si="68"/>
        <v>6329.7200000000021</v>
      </c>
      <c r="Q87" s="90">
        <f t="shared" si="68"/>
        <v>2068.5100000000002</v>
      </c>
      <c r="R87" s="90">
        <f t="shared" si="68"/>
        <v>4043.5100000000007</v>
      </c>
      <c r="S87" s="90">
        <f t="shared" si="68"/>
        <v>927.03999999999974</v>
      </c>
      <c r="T87" s="90">
        <f t="shared" si="68"/>
        <v>2.2637083333333328</v>
      </c>
      <c r="U87" s="90">
        <f t="shared" si="68"/>
        <v>11952.379999999997</v>
      </c>
      <c r="V87" s="90">
        <f t="shared" si="68"/>
        <v>2277</v>
      </c>
      <c r="W87" s="90"/>
      <c r="X87" s="90"/>
      <c r="Y87" s="90" t="str">
        <f t="shared" si="68"/>
        <v/>
      </c>
      <c r="Z87" s="90" t="str">
        <f t="shared" si="68"/>
        <v/>
      </c>
      <c r="AA87" s="90" t="str">
        <f t="shared" si="68"/>
        <v/>
      </c>
      <c r="AB87" s="90" t="str">
        <f t="shared" si="68"/>
        <v/>
      </c>
      <c r="AC87" s="90" t="str">
        <f t="shared" si="68"/>
        <v/>
      </c>
      <c r="AD87" s="90" t="str">
        <f t="shared" si="68"/>
        <v/>
      </c>
    </row>
    <row r="88" spans="2:30" ht="12" customHeight="1" x14ac:dyDescent="0.2">
      <c r="B88" s="6" t="s">
        <v>19</v>
      </c>
      <c r="D88" s="113" t="s">
        <v>5</v>
      </c>
      <c r="E88" s="114"/>
      <c r="F88" s="114"/>
      <c r="G88" s="114"/>
      <c r="H88" s="114"/>
      <c r="I88" s="114"/>
      <c r="J88" s="114"/>
      <c r="K88" s="114"/>
      <c r="L88" s="115"/>
      <c r="M88" s="96">
        <f>IF(M10="","",IF(M27="",IF(SUM(COUNTIF(M28:M86,"LS")+COUNTIF(M28:M86,"LUMP"))&gt;0,"LS",""),IF(M87&lt;&gt;"",ROUNDUP(M87,1),"")))</f>
        <v>9.1</v>
      </c>
      <c r="N88" s="91">
        <f t="shared" ref="N88:AD88" si="69">IF(N10="","",IF(N27="",IF(SUM(COUNTIF(N28:N86,"LS")+COUNTIF(N28:N86,"LUMP"))&gt;0,"LS",""),IF(N87&lt;&gt;"",ROUNDUP(N87,0),"")))</f>
        <v>72784</v>
      </c>
      <c r="O88" s="91">
        <f t="shared" si="69"/>
        <v>4004</v>
      </c>
      <c r="P88" s="91">
        <f t="shared" si="69"/>
        <v>6330</v>
      </c>
      <c r="Q88" s="91">
        <f t="shared" si="69"/>
        <v>2069</v>
      </c>
      <c r="R88" s="91">
        <f t="shared" si="69"/>
        <v>4044</v>
      </c>
      <c r="S88" s="91">
        <f t="shared" si="69"/>
        <v>928</v>
      </c>
      <c r="T88" s="95">
        <f>IF(T10="","",IF(T27="",IF(SUM(COUNTIF(T28:T86,"LS")+COUNTIF(T28:T86,"LUMP"))&gt;0,"LS",""),IF(T87&lt;&gt;"",ROUNDUP(T87,1),"")))</f>
        <v>2.3000000000000003</v>
      </c>
      <c r="U88" s="91">
        <f t="shared" si="69"/>
        <v>11953</v>
      </c>
      <c r="V88" s="91">
        <f t="shared" si="69"/>
        <v>2277</v>
      </c>
      <c r="W88" s="91"/>
      <c r="X88" s="91"/>
      <c r="Y88" s="91" t="str">
        <f t="shared" si="69"/>
        <v/>
      </c>
      <c r="Z88" s="91" t="str">
        <f t="shared" si="69"/>
        <v/>
      </c>
      <c r="AA88" s="91" t="str">
        <f t="shared" si="69"/>
        <v/>
      </c>
      <c r="AB88" s="91" t="str">
        <f t="shared" si="69"/>
        <v/>
      </c>
      <c r="AC88" s="91" t="str">
        <f t="shared" si="69"/>
        <v/>
      </c>
      <c r="AD88" s="91" t="str">
        <f t="shared" si="69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131">
        <f>D9+1</f>
        <v>2</v>
      </c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100" t="s">
        <v>18</v>
      </c>
      <c r="D95" s="145" t="s">
        <v>2</v>
      </c>
      <c r="E95" s="146"/>
      <c r="F95" s="147"/>
      <c r="G95" s="151" t="s">
        <v>9</v>
      </c>
      <c r="H95" s="153" t="s">
        <v>0</v>
      </c>
      <c r="I95" s="153" t="s">
        <v>10</v>
      </c>
      <c r="J95" s="153" t="s">
        <v>30</v>
      </c>
      <c r="K95" s="153" t="s">
        <v>29</v>
      </c>
      <c r="L95" s="153" t="s">
        <v>3</v>
      </c>
      <c r="M95" s="18" t="str">
        <f t="shared" ref="M95:AD95" si="70">IF(OR(TRIM(M91)=0,TRIM(M91)=""),"",IF(IFERROR(TRIM(INDEX(QryItemNamed,MATCH(TRIM(M91),ITEM,0),2)),"")="Y","SPECIAL",LEFT(IFERROR(TRIM(INDEX(ITEM,MATCH(TRIM(M91),ITEM,0))),""),3)))</f>
        <v/>
      </c>
      <c r="N95" s="18" t="str">
        <f t="shared" si="70"/>
        <v/>
      </c>
      <c r="O95" s="18" t="str">
        <f t="shared" si="70"/>
        <v/>
      </c>
      <c r="P95" s="18" t="str">
        <f t="shared" si="70"/>
        <v/>
      </c>
      <c r="Q95" s="18" t="str">
        <f t="shared" si="70"/>
        <v/>
      </c>
      <c r="R95" s="18" t="str">
        <f t="shared" si="70"/>
        <v/>
      </c>
      <c r="S95" s="18" t="str">
        <f t="shared" si="70"/>
        <v/>
      </c>
      <c r="T95" s="18" t="str">
        <f t="shared" si="70"/>
        <v/>
      </c>
      <c r="U95" s="18"/>
      <c r="V95" s="18" t="str">
        <f t="shared" si="70"/>
        <v/>
      </c>
      <c r="W95" s="18"/>
      <c r="X95" s="18"/>
      <c r="Y95" s="18" t="str">
        <f t="shared" si="70"/>
        <v/>
      </c>
      <c r="Z95" s="18" t="str">
        <f t="shared" si="70"/>
        <v/>
      </c>
      <c r="AA95" s="18" t="str">
        <f t="shared" si="70"/>
        <v/>
      </c>
      <c r="AB95" s="18" t="str">
        <f t="shared" si="70"/>
        <v/>
      </c>
      <c r="AC95" s="18" t="str">
        <f t="shared" si="70"/>
        <v/>
      </c>
      <c r="AD95" s="18" t="str">
        <f t="shared" si="70"/>
        <v/>
      </c>
    </row>
    <row r="96" spans="2:30" ht="12.75" customHeight="1" x14ac:dyDescent="0.2">
      <c r="B96" s="101"/>
      <c r="D96" s="148"/>
      <c r="E96" s="149"/>
      <c r="F96" s="150"/>
      <c r="G96" s="152"/>
      <c r="H96" s="154"/>
      <c r="I96" s="154"/>
      <c r="J96" s="154"/>
      <c r="K96" s="154"/>
      <c r="L96" s="154"/>
      <c r="M96" s="122" t="str">
        <f t="shared" ref="M96:AD96" si="7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122" t="str">
        <f t="shared" si="71"/>
        <v/>
      </c>
      <c r="O96" s="122" t="str">
        <f t="shared" si="71"/>
        <v/>
      </c>
      <c r="P96" s="122" t="str">
        <f t="shared" si="71"/>
        <v/>
      </c>
      <c r="Q96" s="122" t="str">
        <f t="shared" si="71"/>
        <v/>
      </c>
      <c r="R96" s="122" t="str">
        <f t="shared" si="71"/>
        <v/>
      </c>
      <c r="S96" s="122" t="str">
        <f t="shared" si="71"/>
        <v/>
      </c>
      <c r="T96" s="122" t="str">
        <f t="shared" si="71"/>
        <v/>
      </c>
      <c r="U96" s="51"/>
      <c r="V96" s="122" t="str">
        <f t="shared" si="71"/>
        <v/>
      </c>
      <c r="W96" s="51"/>
      <c r="X96" s="51"/>
      <c r="Y96" s="122" t="str">
        <f t="shared" si="71"/>
        <v/>
      </c>
      <c r="Z96" s="122" t="str">
        <f t="shared" si="71"/>
        <v/>
      </c>
      <c r="AA96" s="122" t="str">
        <f t="shared" si="71"/>
        <v/>
      </c>
      <c r="AB96" s="122" t="str">
        <f t="shared" si="71"/>
        <v/>
      </c>
      <c r="AC96" s="122" t="str">
        <f t="shared" si="71"/>
        <v/>
      </c>
      <c r="AD96" s="122" t="str">
        <f t="shared" si="71"/>
        <v/>
      </c>
    </row>
    <row r="97" spans="2:30" ht="12.75" customHeight="1" x14ac:dyDescent="0.2">
      <c r="B97" s="101"/>
      <c r="D97" s="148"/>
      <c r="E97" s="149"/>
      <c r="F97" s="150"/>
      <c r="G97" s="152"/>
      <c r="H97" s="154"/>
      <c r="I97" s="154"/>
      <c r="J97" s="154"/>
      <c r="K97" s="154"/>
      <c r="L97" s="154"/>
      <c r="M97" s="123"/>
      <c r="N97" s="123"/>
      <c r="O97" s="123"/>
      <c r="P97" s="123"/>
      <c r="Q97" s="123"/>
      <c r="R97" s="123"/>
      <c r="S97" s="123"/>
      <c r="T97" s="123"/>
      <c r="U97" s="52"/>
      <c r="V97" s="123"/>
      <c r="W97" s="52"/>
      <c r="X97" s="52"/>
      <c r="Y97" s="123"/>
      <c r="Z97" s="123"/>
      <c r="AA97" s="123"/>
      <c r="AB97" s="123"/>
      <c r="AC97" s="123"/>
      <c r="AD97" s="123"/>
    </row>
    <row r="98" spans="2:30" ht="12.75" customHeight="1" x14ac:dyDescent="0.2">
      <c r="B98" s="101"/>
      <c r="D98" s="148"/>
      <c r="E98" s="149"/>
      <c r="F98" s="150"/>
      <c r="G98" s="152"/>
      <c r="H98" s="154"/>
      <c r="I98" s="154"/>
      <c r="J98" s="154"/>
      <c r="K98" s="154"/>
      <c r="L98" s="154"/>
      <c r="M98" s="123"/>
      <c r="N98" s="123"/>
      <c r="O98" s="123"/>
      <c r="P98" s="123"/>
      <c r="Q98" s="123"/>
      <c r="R98" s="123"/>
      <c r="S98" s="123"/>
      <c r="T98" s="123"/>
      <c r="U98" s="52"/>
      <c r="V98" s="123"/>
      <c r="W98" s="52"/>
      <c r="X98" s="52"/>
      <c r="Y98" s="123"/>
      <c r="Z98" s="123"/>
      <c r="AA98" s="123"/>
      <c r="AB98" s="123"/>
      <c r="AC98" s="123"/>
      <c r="AD98" s="123"/>
    </row>
    <row r="99" spans="2:30" ht="12.75" customHeight="1" x14ac:dyDescent="0.2">
      <c r="B99" s="101"/>
      <c r="D99" s="148"/>
      <c r="E99" s="149"/>
      <c r="F99" s="150"/>
      <c r="G99" s="152"/>
      <c r="H99" s="154"/>
      <c r="I99" s="154"/>
      <c r="J99" s="154"/>
      <c r="K99" s="154"/>
      <c r="L99" s="154"/>
      <c r="M99" s="123"/>
      <c r="N99" s="123"/>
      <c r="O99" s="123"/>
      <c r="P99" s="123"/>
      <c r="Q99" s="123"/>
      <c r="R99" s="123"/>
      <c r="S99" s="123"/>
      <c r="T99" s="123"/>
      <c r="U99" s="52"/>
      <c r="V99" s="123"/>
      <c r="W99" s="52"/>
      <c r="X99" s="52"/>
      <c r="Y99" s="123"/>
      <c r="Z99" s="123"/>
      <c r="AA99" s="123"/>
      <c r="AB99" s="123"/>
      <c r="AC99" s="123"/>
      <c r="AD99" s="123"/>
    </row>
    <row r="100" spans="2:30" ht="12.75" customHeight="1" x14ac:dyDescent="0.2">
      <c r="B100" s="101"/>
      <c r="D100" s="148"/>
      <c r="E100" s="149"/>
      <c r="F100" s="150"/>
      <c r="G100" s="152"/>
      <c r="H100" s="154"/>
      <c r="I100" s="154"/>
      <c r="J100" s="154"/>
      <c r="K100" s="154"/>
      <c r="L100" s="154"/>
      <c r="M100" s="123"/>
      <c r="N100" s="123"/>
      <c r="O100" s="123"/>
      <c r="P100" s="123"/>
      <c r="Q100" s="123"/>
      <c r="R100" s="123"/>
      <c r="S100" s="123"/>
      <c r="T100" s="123"/>
      <c r="U100" s="52"/>
      <c r="V100" s="123"/>
      <c r="W100" s="52"/>
      <c r="X100" s="52"/>
      <c r="Y100" s="123"/>
      <c r="Z100" s="123"/>
      <c r="AA100" s="123"/>
      <c r="AB100" s="123"/>
      <c r="AC100" s="123"/>
      <c r="AD100" s="123"/>
    </row>
    <row r="101" spans="2:30" ht="12.75" customHeight="1" x14ac:dyDescent="0.2">
      <c r="B101" s="101"/>
      <c r="D101" s="148"/>
      <c r="E101" s="149"/>
      <c r="F101" s="150"/>
      <c r="G101" s="152"/>
      <c r="H101" s="154"/>
      <c r="I101" s="154"/>
      <c r="J101" s="154"/>
      <c r="K101" s="154"/>
      <c r="L101" s="154"/>
      <c r="M101" s="123"/>
      <c r="N101" s="123"/>
      <c r="O101" s="123"/>
      <c r="P101" s="123"/>
      <c r="Q101" s="123"/>
      <c r="R101" s="123"/>
      <c r="S101" s="123"/>
      <c r="T101" s="123"/>
      <c r="U101" s="52"/>
      <c r="V101" s="123"/>
      <c r="W101" s="52"/>
      <c r="X101" s="52"/>
      <c r="Y101" s="123"/>
      <c r="Z101" s="123"/>
      <c r="AA101" s="123"/>
      <c r="AB101" s="123"/>
      <c r="AC101" s="123"/>
      <c r="AD101" s="123"/>
    </row>
    <row r="102" spans="2:30" ht="12.75" customHeight="1" x14ac:dyDescent="0.2">
      <c r="B102" s="101"/>
      <c r="D102" s="148"/>
      <c r="E102" s="149"/>
      <c r="F102" s="150"/>
      <c r="G102" s="152"/>
      <c r="H102" s="154"/>
      <c r="I102" s="154"/>
      <c r="J102" s="154"/>
      <c r="K102" s="154"/>
      <c r="L102" s="154"/>
      <c r="M102" s="123"/>
      <c r="N102" s="123"/>
      <c r="O102" s="123"/>
      <c r="P102" s="123"/>
      <c r="Q102" s="123"/>
      <c r="R102" s="123"/>
      <c r="S102" s="123"/>
      <c r="T102" s="123"/>
      <c r="U102" s="52"/>
      <c r="V102" s="123"/>
      <c r="W102" s="52"/>
      <c r="X102" s="52"/>
      <c r="Y102" s="123"/>
      <c r="Z102" s="123"/>
      <c r="AA102" s="123"/>
      <c r="AB102" s="123"/>
      <c r="AC102" s="123"/>
      <c r="AD102" s="123"/>
    </row>
    <row r="103" spans="2:30" ht="12.75" customHeight="1" x14ac:dyDescent="0.2">
      <c r="B103" s="101"/>
      <c r="D103" s="148"/>
      <c r="E103" s="149"/>
      <c r="F103" s="150"/>
      <c r="G103" s="152"/>
      <c r="H103" s="154"/>
      <c r="I103" s="154"/>
      <c r="J103" s="154"/>
      <c r="K103" s="154"/>
      <c r="L103" s="154"/>
      <c r="M103" s="123"/>
      <c r="N103" s="123"/>
      <c r="O103" s="123"/>
      <c r="P103" s="123"/>
      <c r="Q103" s="123"/>
      <c r="R103" s="123"/>
      <c r="S103" s="123"/>
      <c r="T103" s="123"/>
      <c r="U103" s="52"/>
      <c r="V103" s="123"/>
      <c r="W103" s="52"/>
      <c r="X103" s="52"/>
      <c r="Y103" s="123"/>
      <c r="Z103" s="123"/>
      <c r="AA103" s="123"/>
      <c r="AB103" s="123"/>
      <c r="AC103" s="123"/>
      <c r="AD103" s="123"/>
    </row>
    <row r="104" spans="2:30" ht="12.75" customHeight="1" x14ac:dyDescent="0.2">
      <c r="B104" s="101"/>
      <c r="D104" s="148"/>
      <c r="E104" s="149"/>
      <c r="F104" s="150"/>
      <c r="G104" s="152"/>
      <c r="H104" s="154"/>
      <c r="I104" s="154"/>
      <c r="J104" s="154"/>
      <c r="K104" s="154"/>
      <c r="L104" s="154"/>
      <c r="M104" s="123"/>
      <c r="N104" s="123"/>
      <c r="O104" s="123"/>
      <c r="P104" s="123"/>
      <c r="Q104" s="123"/>
      <c r="R104" s="123"/>
      <c r="S104" s="123"/>
      <c r="T104" s="123"/>
      <c r="U104" s="52"/>
      <c r="V104" s="123"/>
      <c r="W104" s="52"/>
      <c r="X104" s="52"/>
      <c r="Y104" s="123"/>
      <c r="Z104" s="123"/>
      <c r="AA104" s="123"/>
      <c r="AB104" s="123"/>
      <c r="AC104" s="123"/>
      <c r="AD104" s="123"/>
    </row>
    <row r="105" spans="2:30" ht="12.75" customHeight="1" x14ac:dyDescent="0.2">
      <c r="B105" s="101"/>
      <c r="D105" s="148"/>
      <c r="E105" s="149"/>
      <c r="F105" s="150"/>
      <c r="G105" s="152"/>
      <c r="H105" s="154"/>
      <c r="I105" s="154"/>
      <c r="J105" s="154"/>
      <c r="K105" s="154"/>
      <c r="L105" s="154"/>
      <c r="M105" s="123"/>
      <c r="N105" s="123"/>
      <c r="O105" s="123"/>
      <c r="P105" s="123"/>
      <c r="Q105" s="123"/>
      <c r="R105" s="123"/>
      <c r="S105" s="123"/>
      <c r="T105" s="123"/>
      <c r="U105" s="52"/>
      <c r="V105" s="123"/>
      <c r="W105" s="52"/>
      <c r="X105" s="52"/>
      <c r="Y105" s="123"/>
      <c r="Z105" s="123"/>
      <c r="AA105" s="123"/>
      <c r="AB105" s="123"/>
      <c r="AC105" s="123"/>
      <c r="AD105" s="123"/>
    </row>
    <row r="106" spans="2:30" ht="12.75" customHeight="1" x14ac:dyDescent="0.2">
      <c r="B106" s="101"/>
      <c r="D106" s="148"/>
      <c r="E106" s="149"/>
      <c r="F106" s="150"/>
      <c r="G106" s="152"/>
      <c r="H106" s="154"/>
      <c r="I106" s="154"/>
      <c r="J106" s="154"/>
      <c r="K106" s="154"/>
      <c r="L106" s="154"/>
      <c r="M106" s="123"/>
      <c r="N106" s="123"/>
      <c r="O106" s="123"/>
      <c r="P106" s="123"/>
      <c r="Q106" s="123"/>
      <c r="R106" s="123"/>
      <c r="S106" s="123"/>
      <c r="T106" s="123"/>
      <c r="U106" s="52"/>
      <c r="V106" s="123"/>
      <c r="W106" s="52"/>
      <c r="X106" s="52"/>
      <c r="Y106" s="123"/>
      <c r="Z106" s="123"/>
      <c r="AA106" s="123"/>
      <c r="AB106" s="123"/>
      <c r="AC106" s="123"/>
      <c r="AD106" s="123"/>
    </row>
    <row r="107" spans="2:30" ht="12.75" customHeight="1" x14ac:dyDescent="0.2">
      <c r="B107" s="101"/>
      <c r="D107" s="148"/>
      <c r="E107" s="149"/>
      <c r="F107" s="150"/>
      <c r="G107" s="152"/>
      <c r="H107" s="154"/>
      <c r="I107" s="154"/>
      <c r="J107" s="154"/>
      <c r="K107" s="154"/>
      <c r="L107" s="154"/>
      <c r="M107" s="124"/>
      <c r="N107" s="124"/>
      <c r="O107" s="124"/>
      <c r="P107" s="124"/>
      <c r="Q107" s="124"/>
      <c r="R107" s="124"/>
      <c r="S107" s="124"/>
      <c r="T107" s="124"/>
      <c r="U107" s="53"/>
      <c r="V107" s="124"/>
      <c r="W107" s="53"/>
      <c r="X107" s="53"/>
      <c r="Y107" s="124"/>
      <c r="Z107" s="124"/>
      <c r="AA107" s="124"/>
      <c r="AB107" s="124"/>
      <c r="AC107" s="124"/>
      <c r="AD107" s="124"/>
    </row>
    <row r="108" spans="2:30" ht="12.75" customHeight="1" thickBot="1" x14ac:dyDescent="0.25">
      <c r="B108" s="102"/>
      <c r="D108" s="112"/>
      <c r="E108" s="112"/>
      <c r="F108" s="112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72">IF(OR(TRIM(M91)=0,TRIM(M91)=""),"",IF(IFERROR(TRIM(INDEX(QryItemNamed,MATCH(TRIM(M91),ITEM,0),3)),"")="LS","",IFERROR(TRIM(INDEX(QryItemNamed,MATCH(TRIM(M91),ITEM,0),3)),"")))</f>
        <v/>
      </c>
      <c r="N108" s="21" t="str">
        <f t="shared" si="72"/>
        <v/>
      </c>
      <c r="O108" s="21" t="str">
        <f t="shared" si="72"/>
        <v/>
      </c>
      <c r="P108" s="21" t="str">
        <f t="shared" si="72"/>
        <v/>
      </c>
      <c r="Q108" s="21" t="str">
        <f t="shared" si="72"/>
        <v/>
      </c>
      <c r="R108" s="21" t="str">
        <f t="shared" si="72"/>
        <v/>
      </c>
      <c r="S108" s="21" t="str">
        <f t="shared" si="72"/>
        <v/>
      </c>
      <c r="T108" s="21" t="str">
        <f t="shared" si="72"/>
        <v/>
      </c>
      <c r="U108" s="21"/>
      <c r="V108" s="21" t="str">
        <f t="shared" si="72"/>
        <v/>
      </c>
      <c r="W108" s="21"/>
      <c r="X108" s="21"/>
      <c r="Y108" s="21" t="str">
        <f t="shared" si="72"/>
        <v/>
      </c>
      <c r="Z108" s="21" t="str">
        <f t="shared" si="72"/>
        <v/>
      </c>
      <c r="AA108" s="21" t="str">
        <f t="shared" si="72"/>
        <v/>
      </c>
      <c r="AB108" s="21" t="str">
        <f t="shared" si="72"/>
        <v/>
      </c>
      <c r="AC108" s="21" t="str">
        <f t="shared" si="72"/>
        <v/>
      </c>
      <c r="AD108" s="21" t="str">
        <f t="shared" si="72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6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73">IF(D110&lt;&gt;"",F110-D110,"")</f>
        <v/>
      </c>
      <c r="J110" s="25"/>
      <c r="K110" s="25" t="str">
        <f t="shared" ref="K110:K167" si="74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6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73"/>
        <v/>
      </c>
      <c r="J111" s="27"/>
      <c r="K111" s="27" t="str">
        <f t="shared" si="74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7"/>
      <c r="AD111" s="26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73"/>
        <v/>
      </c>
      <c r="J112" s="27"/>
      <c r="K112" s="27" t="str">
        <f t="shared" si="74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7"/>
      <c r="AD112" s="26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73"/>
        <v/>
      </c>
      <c r="J113" s="27"/>
      <c r="K113" s="27" t="str">
        <f t="shared" si="74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31"/>
      <c r="AA113" s="31"/>
      <c r="AB113" s="27"/>
      <c r="AC113" s="27"/>
      <c r="AD113" s="26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73"/>
        <v/>
      </c>
      <c r="J114" s="27"/>
      <c r="K114" s="27" t="str">
        <f t="shared" si="74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5"/>
      <c r="X114" s="25"/>
      <c r="Y114" s="27"/>
      <c r="Z114" s="31"/>
      <c r="AA114" s="31"/>
      <c r="AB114" s="27"/>
      <c r="AC114" s="27"/>
      <c r="AD114" s="26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73"/>
        <v/>
      </c>
      <c r="J115" s="27"/>
      <c r="K115" s="27" t="str">
        <f t="shared" si="74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5"/>
      <c r="X115" s="25"/>
      <c r="Y115" s="27"/>
      <c r="Z115" s="31"/>
      <c r="AA115" s="31"/>
      <c r="AB115" s="27"/>
      <c r="AC115" s="27"/>
      <c r="AD115" s="26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73"/>
        <v/>
      </c>
      <c r="J116" s="27"/>
      <c r="K116" s="27" t="str">
        <f t="shared" si="74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5"/>
      <c r="X116" s="25"/>
      <c r="Y116" s="27"/>
      <c r="Z116" s="31"/>
      <c r="AA116" s="31"/>
      <c r="AB116" s="27"/>
      <c r="AC116" s="27"/>
      <c r="AD116" s="26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73"/>
        <v/>
      </c>
      <c r="J117" s="27"/>
      <c r="K117" s="27" t="str">
        <f t="shared" si="74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5"/>
      <c r="X117" s="25"/>
      <c r="Y117" s="27"/>
      <c r="Z117" s="31"/>
      <c r="AA117" s="31"/>
      <c r="AB117" s="27"/>
      <c r="AC117" s="27"/>
      <c r="AD117" s="26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73"/>
        <v/>
      </c>
      <c r="J118" s="27"/>
      <c r="K118" s="27" t="str">
        <f t="shared" si="74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5"/>
      <c r="X118" s="25"/>
      <c r="Y118" s="27"/>
      <c r="Z118" s="31"/>
      <c r="AA118" s="31"/>
      <c r="AB118" s="27"/>
      <c r="AC118" s="27"/>
      <c r="AD118" s="26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73"/>
        <v/>
      </c>
      <c r="J119" s="27"/>
      <c r="K119" s="27" t="str">
        <f t="shared" si="74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5"/>
      <c r="X119" s="25"/>
      <c r="Y119" s="27"/>
      <c r="Z119" s="31"/>
      <c r="AA119" s="31"/>
      <c r="AB119" s="27"/>
      <c r="AC119" s="27"/>
      <c r="AD119" s="26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73"/>
        <v/>
      </c>
      <c r="J120" s="27"/>
      <c r="K120" s="27" t="str">
        <f t="shared" si="74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5"/>
      <c r="X120" s="25"/>
      <c r="Y120" s="27"/>
      <c r="Z120" s="31"/>
      <c r="AA120" s="31"/>
      <c r="AB120" s="27"/>
      <c r="AC120" s="27"/>
      <c r="AD120" s="26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73"/>
        <v/>
      </c>
      <c r="J121" s="27"/>
      <c r="K121" s="27" t="str">
        <f t="shared" si="74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5"/>
      <c r="X121" s="25"/>
      <c r="Y121" s="27"/>
      <c r="Z121" s="31"/>
      <c r="AA121" s="31"/>
      <c r="AB121" s="27"/>
      <c r="AC121" s="27"/>
      <c r="AD121" s="26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73"/>
        <v/>
      </c>
      <c r="J122" s="27"/>
      <c r="K122" s="27" t="str">
        <f t="shared" si="74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5"/>
      <c r="X122" s="25"/>
      <c r="Y122" s="27"/>
      <c r="Z122" s="31"/>
      <c r="AA122" s="31"/>
      <c r="AB122" s="27"/>
      <c r="AC122" s="27"/>
      <c r="AD122" s="26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73"/>
        <v/>
      </c>
      <c r="J123" s="27"/>
      <c r="K123" s="27" t="str">
        <f t="shared" si="74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5"/>
      <c r="X123" s="25"/>
      <c r="Y123" s="27"/>
      <c r="Z123" s="31"/>
      <c r="AA123" s="31"/>
      <c r="AB123" s="27"/>
      <c r="AC123" s="27"/>
      <c r="AD123" s="26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73"/>
        <v/>
      </c>
      <c r="J124" s="27"/>
      <c r="K124" s="27" t="str">
        <f t="shared" si="74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5"/>
      <c r="X124" s="25"/>
      <c r="Y124" s="27"/>
      <c r="Z124" s="31"/>
      <c r="AA124" s="31"/>
      <c r="AB124" s="27"/>
      <c r="AC124" s="27"/>
      <c r="AD124" s="26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73"/>
        <v/>
      </c>
      <c r="J125" s="27"/>
      <c r="K125" s="27" t="str">
        <f t="shared" si="74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5"/>
      <c r="X125" s="25"/>
      <c r="Y125" s="27"/>
      <c r="Z125" s="31"/>
      <c r="AA125" s="31"/>
      <c r="AB125" s="27"/>
      <c r="AC125" s="27"/>
      <c r="AD125" s="26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73"/>
        <v/>
      </c>
      <c r="J126" s="27"/>
      <c r="K126" s="27" t="str">
        <f t="shared" si="74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5"/>
      <c r="X126" s="25"/>
      <c r="Y126" s="27"/>
      <c r="Z126" s="31"/>
      <c r="AA126" s="31"/>
      <c r="AB126" s="27"/>
      <c r="AC126" s="27"/>
      <c r="AD126" s="26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73"/>
        <v/>
      </c>
      <c r="J127" s="27"/>
      <c r="K127" s="27" t="str">
        <f t="shared" si="74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5"/>
      <c r="X127" s="25"/>
      <c r="Y127" s="27"/>
      <c r="Z127" s="31"/>
      <c r="AA127" s="31"/>
      <c r="AB127" s="27"/>
      <c r="AC127" s="27"/>
      <c r="AD127" s="26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73"/>
        <v/>
      </c>
      <c r="J128" s="27"/>
      <c r="K128" s="27" t="str">
        <f t="shared" si="74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5"/>
      <c r="X128" s="25"/>
      <c r="Y128" s="27"/>
      <c r="Z128" s="31"/>
      <c r="AA128" s="31"/>
      <c r="AB128" s="27"/>
      <c r="AC128" s="27"/>
      <c r="AD128" s="26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73"/>
        <v/>
      </c>
      <c r="J129" s="27"/>
      <c r="K129" s="27" t="str">
        <f t="shared" si="74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5"/>
      <c r="X129" s="25"/>
      <c r="Y129" s="27"/>
      <c r="Z129" s="31"/>
      <c r="AA129" s="31"/>
      <c r="AB129" s="27"/>
      <c r="AC129" s="27"/>
      <c r="AD129" s="26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73"/>
        <v/>
      </c>
      <c r="J130" s="27"/>
      <c r="K130" s="27" t="str">
        <f t="shared" si="74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5"/>
      <c r="X130" s="25"/>
      <c r="Y130" s="27"/>
      <c r="Z130" s="31"/>
      <c r="AA130" s="31"/>
      <c r="AB130" s="27"/>
      <c r="AC130" s="27"/>
      <c r="AD130" s="26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73"/>
        <v/>
      </c>
      <c r="J131" s="27"/>
      <c r="K131" s="27" t="str">
        <f t="shared" si="74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5"/>
      <c r="X131" s="25"/>
      <c r="Y131" s="27"/>
      <c r="Z131" s="31"/>
      <c r="AA131" s="31"/>
      <c r="AB131" s="27"/>
      <c r="AC131" s="27"/>
      <c r="AD131" s="26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73"/>
        <v/>
      </c>
      <c r="J132" s="27"/>
      <c r="K132" s="27" t="str">
        <f t="shared" si="74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5"/>
      <c r="X132" s="25"/>
      <c r="Y132" s="27"/>
      <c r="Z132" s="31"/>
      <c r="AA132" s="31"/>
      <c r="AB132" s="27"/>
      <c r="AC132" s="27"/>
      <c r="AD132" s="26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73"/>
        <v/>
      </c>
      <c r="J133" s="27"/>
      <c r="K133" s="27" t="str">
        <f t="shared" si="74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5"/>
      <c r="X133" s="25"/>
      <c r="Y133" s="27"/>
      <c r="Z133" s="31"/>
      <c r="AA133" s="31"/>
      <c r="AB133" s="27"/>
      <c r="AC133" s="27"/>
      <c r="AD133" s="26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73"/>
        <v/>
      </c>
      <c r="J134" s="27"/>
      <c r="K134" s="27" t="str">
        <f t="shared" si="74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31"/>
      <c r="AA134" s="31"/>
      <c r="AB134" s="27"/>
      <c r="AC134" s="27"/>
      <c r="AD134" s="26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73"/>
        <v/>
      </c>
      <c r="J135" s="27"/>
      <c r="K135" s="27" t="str">
        <f t="shared" si="74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5"/>
      <c r="X135" s="25"/>
      <c r="Y135" s="27"/>
      <c r="Z135" s="31"/>
      <c r="AA135" s="31"/>
      <c r="AB135" s="27"/>
      <c r="AC135" s="27"/>
      <c r="AD135" s="26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73"/>
        <v/>
      </c>
      <c r="J136" s="27"/>
      <c r="K136" s="27" t="str">
        <f t="shared" si="74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5"/>
      <c r="X136" s="25"/>
      <c r="Y136" s="27"/>
      <c r="Z136" s="31"/>
      <c r="AA136" s="31"/>
      <c r="AB136" s="27"/>
      <c r="AC136" s="27"/>
      <c r="AD136" s="26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73"/>
        <v/>
      </c>
      <c r="J137" s="27"/>
      <c r="K137" s="27" t="str">
        <f t="shared" si="74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5"/>
      <c r="X137" s="25"/>
      <c r="Y137" s="27"/>
      <c r="Z137" s="31"/>
      <c r="AA137" s="31"/>
      <c r="AB137" s="27"/>
      <c r="AC137" s="27"/>
      <c r="AD137" s="26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73"/>
        <v/>
      </c>
      <c r="J138" s="27"/>
      <c r="K138" s="27" t="str">
        <f t="shared" si="74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31"/>
      <c r="AA138" s="31"/>
      <c r="AB138" s="27"/>
      <c r="AC138" s="27"/>
      <c r="AD138" s="26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73"/>
        <v/>
      </c>
      <c r="J139" s="27"/>
      <c r="K139" s="27" t="str">
        <f t="shared" si="74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31"/>
      <c r="AA139" s="31"/>
      <c r="AB139" s="27"/>
      <c r="AC139" s="27"/>
      <c r="AD139" s="26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73"/>
        <v/>
      </c>
      <c r="J140" s="27"/>
      <c r="K140" s="27" t="str">
        <f t="shared" si="74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31"/>
      <c r="AA140" s="31"/>
      <c r="AB140" s="27"/>
      <c r="AC140" s="27"/>
      <c r="AD140" s="26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73"/>
        <v/>
      </c>
      <c r="J141" s="27"/>
      <c r="K141" s="27" t="str">
        <f t="shared" si="74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31"/>
      <c r="AA141" s="31"/>
      <c r="AB141" s="27"/>
      <c r="AC141" s="27"/>
      <c r="AD141" s="26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73"/>
        <v/>
      </c>
      <c r="J142" s="27"/>
      <c r="K142" s="27" t="str">
        <f t="shared" si="74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31"/>
      <c r="AA142" s="31"/>
      <c r="AB142" s="27"/>
      <c r="AC142" s="27"/>
      <c r="AD142" s="26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73"/>
        <v/>
      </c>
      <c r="J143" s="27"/>
      <c r="K143" s="27" t="str">
        <f t="shared" si="74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31"/>
      <c r="AA143" s="31"/>
      <c r="AB143" s="27"/>
      <c r="AC143" s="27"/>
      <c r="AD143" s="26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73"/>
        <v/>
      </c>
      <c r="J144" s="27"/>
      <c r="K144" s="27" t="str">
        <f t="shared" si="74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31"/>
      <c r="AA144" s="31"/>
      <c r="AB144" s="27"/>
      <c r="AC144" s="27"/>
      <c r="AD144" s="31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73"/>
        <v/>
      </c>
      <c r="J145" s="27"/>
      <c r="K145" s="27" t="str">
        <f t="shared" si="74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7"/>
      <c r="AD145" s="26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73"/>
        <v/>
      </c>
      <c r="J146" s="27"/>
      <c r="K146" s="27" t="str">
        <f t="shared" si="74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7"/>
      <c r="AD146" s="26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73"/>
        <v/>
      </c>
      <c r="J147" s="27"/>
      <c r="K147" s="27" t="str">
        <f t="shared" si="74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7"/>
      <c r="AD147" s="26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73"/>
        <v/>
      </c>
      <c r="J148" s="27"/>
      <c r="K148" s="27" t="str">
        <f t="shared" si="74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7"/>
      <c r="AD148" s="26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73"/>
        <v/>
      </c>
      <c r="J149" s="27"/>
      <c r="K149" s="27" t="str">
        <f t="shared" si="7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7"/>
      <c r="AD149" s="26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73"/>
        <v/>
      </c>
      <c r="J150" s="27"/>
      <c r="K150" s="27" t="str">
        <f t="shared" si="7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7"/>
      <c r="AD150" s="26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73"/>
        <v/>
      </c>
      <c r="J151" s="27"/>
      <c r="K151" s="27" t="str">
        <f t="shared" si="7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7"/>
      <c r="AD151" s="26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73"/>
        <v/>
      </c>
      <c r="J152" s="27"/>
      <c r="K152" s="27" t="str">
        <f t="shared" si="7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7"/>
      <c r="AD152" s="26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73"/>
        <v/>
      </c>
      <c r="J153" s="27"/>
      <c r="K153" s="27" t="str">
        <f t="shared" si="7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7"/>
      <c r="AD153" s="26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73"/>
        <v/>
      </c>
      <c r="J154" s="27"/>
      <c r="K154" s="27" t="str">
        <f t="shared" si="74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7"/>
      <c r="AD154" s="26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73"/>
        <v/>
      </c>
      <c r="J155" s="27"/>
      <c r="K155" s="27" t="str">
        <f t="shared" si="7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31"/>
      <c r="AA155" s="25"/>
      <c r="AB155" s="25"/>
      <c r="AC155" s="27"/>
      <c r="AD155" s="26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73"/>
        <v/>
      </c>
      <c r="J156" s="27"/>
      <c r="K156" s="27" t="str">
        <f t="shared" si="7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31"/>
      <c r="AA156" s="25"/>
      <c r="AB156" s="25"/>
      <c r="AC156" s="27"/>
      <c r="AD156" s="26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73"/>
        <v/>
      </c>
      <c r="J157" s="27"/>
      <c r="K157" s="27" t="str">
        <f t="shared" si="7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31"/>
      <c r="AA157" s="25"/>
      <c r="AB157" s="25"/>
      <c r="AC157" s="27"/>
      <c r="AD157" s="26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73"/>
        <v/>
      </c>
      <c r="J158" s="27"/>
      <c r="K158" s="27" t="str">
        <f t="shared" si="7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31"/>
      <c r="AA158" s="25"/>
      <c r="AB158" s="25"/>
      <c r="AC158" s="27"/>
      <c r="AD158" s="26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73"/>
        <v/>
      </c>
      <c r="J159" s="27"/>
      <c r="K159" s="27" t="str">
        <f t="shared" si="7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31"/>
      <c r="AA159" s="25"/>
      <c r="AB159" s="25"/>
      <c r="AC159" s="27"/>
      <c r="AD159" s="26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73"/>
        <v/>
      </c>
      <c r="J160" s="27"/>
      <c r="K160" s="27" t="str">
        <f t="shared" si="7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31"/>
      <c r="AA160" s="31"/>
      <c r="AB160" s="27"/>
      <c r="AC160" s="27"/>
      <c r="AD160" s="26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73"/>
        <v/>
      </c>
      <c r="J161" s="27"/>
      <c r="K161" s="27" t="str">
        <f t="shared" si="7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31"/>
      <c r="AA161" s="31"/>
      <c r="AB161" s="27"/>
      <c r="AC161" s="27"/>
      <c r="AD161" s="26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73"/>
        <v/>
      </c>
      <c r="J162" s="27"/>
      <c r="K162" s="27" t="str">
        <f t="shared" si="7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31"/>
      <c r="AA162" s="31"/>
      <c r="AB162" s="27"/>
      <c r="AC162" s="27"/>
      <c r="AD162" s="26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73"/>
        <v/>
      </c>
      <c r="J163" s="27"/>
      <c r="K163" s="27" t="str">
        <f t="shared" si="74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31"/>
      <c r="AA163" s="31"/>
      <c r="AB163" s="27"/>
      <c r="AC163" s="27"/>
      <c r="AD163" s="26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73"/>
        <v/>
      </c>
      <c r="J164" s="35"/>
      <c r="K164" s="35" t="str">
        <f t="shared" si="7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6"/>
      <c r="AA164" s="36"/>
      <c r="AB164" s="35"/>
      <c r="AC164" s="35"/>
      <c r="AD164" s="36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73"/>
        <v/>
      </c>
      <c r="J165" s="35"/>
      <c r="K165" s="35" t="str">
        <f t="shared" si="7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6"/>
      <c r="AA165" s="36"/>
      <c r="AB165" s="35"/>
      <c r="AC165" s="35"/>
      <c r="AD165" s="36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73"/>
        <v/>
      </c>
      <c r="J166" s="35"/>
      <c r="K166" s="35" t="str">
        <f t="shared" si="7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6"/>
      <c r="AA166" s="36"/>
      <c r="AB166" s="35"/>
      <c r="AC166" s="35"/>
      <c r="AD166" s="36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73"/>
        <v/>
      </c>
      <c r="J167" s="35"/>
      <c r="K167" s="35" t="str">
        <f t="shared" si="74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6"/>
      <c r="AA167" s="36"/>
      <c r="AB167" s="35"/>
      <c r="AC167" s="35"/>
      <c r="AD167" s="36"/>
    </row>
    <row r="168" spans="2:30" ht="12.75" customHeight="1" thickBot="1" x14ac:dyDescent="0.25">
      <c r="D168" s="116" t="s">
        <v>4</v>
      </c>
      <c r="E168" s="117"/>
      <c r="F168" s="117"/>
      <c r="G168" s="117"/>
      <c r="H168" s="117"/>
      <c r="I168" s="117"/>
      <c r="J168" s="117"/>
      <c r="K168" s="117"/>
      <c r="L168" s="118"/>
      <c r="M168" s="39" t="str">
        <f>IF(M91="","",IF(M108="","",IF(SUM(M109:M167)&lt;&gt;0,SUM(M109:M167),"")))</f>
        <v/>
      </c>
      <c r="N168" s="39" t="str">
        <f t="shared" ref="N168" si="75">IF(N91="","",IF(N108="","",IF(SUM(N109:N167)&lt;&gt;0,SUM(N109:N167),"")))</f>
        <v/>
      </c>
      <c r="O168" s="39" t="str">
        <f t="shared" ref="O168" si="76">IF(O91="","",IF(O108="","",IF(SUM(O109:O167)&lt;&gt;0,SUM(O109:O167),"")))</f>
        <v/>
      </c>
      <c r="P168" s="39" t="str">
        <f t="shared" ref="P168" si="77">IF(P91="","",IF(P108="","",IF(SUM(P109:P167)&lt;&gt;0,SUM(P109:P167),"")))</f>
        <v/>
      </c>
      <c r="Q168" s="39" t="str">
        <f t="shared" ref="Q168" si="78">IF(Q91="","",IF(Q108="","",IF(SUM(Q109:Q167)&lt;&gt;0,SUM(Q109:Q167),"")))</f>
        <v/>
      </c>
      <c r="R168" s="39" t="str">
        <f t="shared" ref="R168" si="79">IF(R91="","",IF(R108="","",IF(SUM(R109:R167)&lt;&gt;0,SUM(R109:R167),"")))</f>
        <v/>
      </c>
      <c r="S168" s="39" t="str">
        <f t="shared" ref="S168" si="80">IF(S91="","",IF(S108="","",IF(SUM(S109:S167)&lt;&gt;0,SUM(S109:S167),"")))</f>
        <v/>
      </c>
      <c r="T168" s="39" t="str">
        <f t="shared" ref="T168" si="81">IF(T91="","",IF(T108="","",IF(SUM(T109:T167)&lt;&gt;0,SUM(T109:T167),"")))</f>
        <v/>
      </c>
      <c r="U168" s="39"/>
      <c r="V168" s="39" t="str">
        <f t="shared" ref="V168" si="82">IF(V91="","",IF(V108="","",IF(SUM(V109:V167)&lt;&gt;0,SUM(V109:V167),"")))</f>
        <v/>
      </c>
      <c r="W168" s="39"/>
      <c r="X168" s="39"/>
      <c r="Y168" s="39" t="str">
        <f t="shared" ref="Y168" si="83">IF(Y91="","",IF(Y108="","",IF(SUM(Y109:Y167)&lt;&gt;0,SUM(Y109:Y167),"")))</f>
        <v/>
      </c>
      <c r="Z168" s="39" t="str">
        <f t="shared" ref="Z168" si="84">IF(Z91="","",IF(Z108="","",IF(SUM(Z109:Z167)&lt;&gt;0,SUM(Z109:Z167),"")))</f>
        <v/>
      </c>
      <c r="AA168" s="39" t="str">
        <f t="shared" ref="AA168" si="85">IF(AA91="","",IF(AA108="","",IF(SUM(AA109:AA167)&lt;&gt;0,SUM(AA109:AA167),"")))</f>
        <v/>
      </c>
      <c r="AB168" s="39" t="str">
        <f t="shared" ref="AB168" si="86">IF(AB91="","",IF(AB108="","",IF(SUM(AB109:AB167)&lt;&gt;0,SUM(AB109:AB167),"")))</f>
        <v/>
      </c>
      <c r="AC168" s="39" t="str">
        <f t="shared" ref="AC168" si="87">IF(AC91="","",IF(AC108="","",IF(SUM(AC109:AC167)&lt;&gt;0,SUM(AC109:AC167),"")))</f>
        <v/>
      </c>
      <c r="AD168" s="39" t="str">
        <f t="shared" ref="AD168" si="88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109" t="s">
        <v>5</v>
      </c>
      <c r="E169" s="110"/>
      <c r="F169" s="110"/>
      <c r="G169" s="110"/>
      <c r="H169" s="110"/>
      <c r="I169" s="110"/>
      <c r="J169" s="110"/>
      <c r="K169" s="110"/>
      <c r="L169" s="111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89">IF(N91="","",IF(N108="",IF(SUM(COUNTIF(N109:N167,"LS")+COUNTIF(N109:N167,"LUMP"))&gt;0,"LS",""),IF(N168&lt;&gt;"",ROUNDUP(N168,0),"")))</f>
        <v/>
      </c>
      <c r="O169" s="40" t="str">
        <f t="shared" ref="O169" si="90">IF(O91="","",IF(O108="",IF(SUM(COUNTIF(O109:O167,"LS")+COUNTIF(O109:O167,"LUMP"))&gt;0,"LS",""),IF(O168&lt;&gt;"",ROUNDUP(O168,0),"")))</f>
        <v/>
      </c>
      <c r="P169" s="40" t="str">
        <f t="shared" ref="P169" si="91">IF(P91="","",IF(P108="",IF(SUM(COUNTIF(P109:P167,"LS")+COUNTIF(P109:P167,"LUMP"))&gt;0,"LS",""),IF(P168&lt;&gt;"",ROUNDUP(P168,0),"")))</f>
        <v/>
      </c>
      <c r="Q169" s="40" t="str">
        <f t="shared" ref="Q169" si="92">IF(Q91="","",IF(Q108="",IF(SUM(COUNTIF(Q109:Q167,"LS")+COUNTIF(Q109:Q167,"LUMP"))&gt;0,"LS",""),IF(Q168&lt;&gt;"",ROUNDUP(Q168,0),"")))</f>
        <v/>
      </c>
      <c r="R169" s="40" t="str">
        <f t="shared" ref="R169" si="93">IF(R91="","",IF(R108="",IF(SUM(COUNTIF(R109:R167,"LS")+COUNTIF(R109:R167,"LUMP"))&gt;0,"LS",""),IF(R168&lt;&gt;"",ROUNDUP(R168,0),"")))</f>
        <v/>
      </c>
      <c r="S169" s="40" t="str">
        <f t="shared" ref="S169" si="94">IF(S91="","",IF(S108="",IF(SUM(COUNTIF(S109:S167,"LS")+COUNTIF(S109:S167,"LUMP"))&gt;0,"LS",""),IF(S168&lt;&gt;"",ROUNDUP(S168,0),"")))</f>
        <v/>
      </c>
      <c r="T169" s="40" t="str">
        <f t="shared" ref="T169" si="95">IF(T91="","",IF(T108="",IF(SUM(COUNTIF(T109:T167,"LS")+COUNTIF(T109:T167,"LUMP"))&gt;0,"LS",""),IF(T168&lt;&gt;"",ROUNDUP(T168,0),"")))</f>
        <v/>
      </c>
      <c r="U169" s="40"/>
      <c r="V169" s="40" t="str">
        <f t="shared" ref="V169" si="96">IF(V91="","",IF(V108="",IF(SUM(COUNTIF(V109:V167,"LS")+COUNTIF(V109:V167,"LUMP"))&gt;0,"LS",""),IF(V168&lt;&gt;"",ROUNDUP(V168,0),"")))</f>
        <v/>
      </c>
      <c r="W169" s="40"/>
      <c r="X169" s="40"/>
      <c r="Y169" s="40" t="str">
        <f t="shared" ref="Y169" si="97">IF(Y91="","",IF(Y108="",IF(SUM(COUNTIF(Y109:Y167,"LS")+COUNTIF(Y109:Y167,"LUMP"))&gt;0,"LS",""),IF(Y168&lt;&gt;"",ROUNDUP(Y168,0),"")))</f>
        <v/>
      </c>
      <c r="Z169" s="40" t="str">
        <f t="shared" ref="Z169" si="98">IF(Z91="","",IF(Z108="",IF(SUM(COUNTIF(Z109:Z167,"LS")+COUNTIF(Z109:Z167,"LUMP"))&gt;0,"LS",""),IF(Z168&lt;&gt;"",ROUNDUP(Z168,0),"")))</f>
        <v/>
      </c>
      <c r="AA169" s="40" t="str">
        <f t="shared" ref="AA169" si="99">IF(AA91="","",IF(AA108="",IF(SUM(COUNTIF(AA109:AA167,"LS")+COUNTIF(AA109:AA167,"LUMP"))&gt;0,"LS",""),IF(AA168&lt;&gt;"",ROUNDUP(AA168,0),"")))</f>
        <v/>
      </c>
      <c r="AB169" s="40" t="str">
        <f t="shared" ref="AB169" si="100">IF(AB91="","",IF(AB108="",IF(SUM(COUNTIF(AB109:AB167,"LS")+COUNTIF(AB109:AB167,"LUMP"))&gt;0,"LS",""),IF(AB168&lt;&gt;"",ROUNDUP(AB168,0),"")))</f>
        <v/>
      </c>
      <c r="AC169" s="40" t="str">
        <f t="shared" ref="AC169" si="101">IF(AC91="","",IF(AC108="",IF(SUM(COUNTIF(AC109:AC167,"LS")+COUNTIF(AC109:AC167,"LUMP"))&gt;0,"LS",""),IF(AC168&lt;&gt;"",ROUNDUP(AC168,0),"")))</f>
        <v/>
      </c>
      <c r="AD169" s="40" t="str">
        <f t="shared" ref="AD169" si="102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131">
        <f>D90+1</f>
        <v>3</v>
      </c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1"/>
      <c r="AC171" s="131"/>
      <c r="AD171" s="131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100" t="s">
        <v>18</v>
      </c>
      <c r="D176" s="145" t="s">
        <v>2</v>
      </c>
      <c r="E176" s="146"/>
      <c r="F176" s="147"/>
      <c r="G176" s="151" t="s">
        <v>9</v>
      </c>
      <c r="H176" s="153" t="s">
        <v>0</v>
      </c>
      <c r="I176" s="153" t="s">
        <v>10</v>
      </c>
      <c r="J176" s="153" t="s">
        <v>30</v>
      </c>
      <c r="K176" s="153" t="s">
        <v>29</v>
      </c>
      <c r="L176" s="153" t="s">
        <v>3</v>
      </c>
      <c r="M176" s="18" t="str">
        <f t="shared" ref="M176:AD176" si="103">IF(OR(TRIM(M172)=0,TRIM(M172)=""),"",IF(IFERROR(TRIM(INDEX(QryItemNamed,MATCH(TRIM(M172),ITEM,0),2)),"")="Y","SPECIAL",LEFT(IFERROR(TRIM(INDEX(ITEM,MATCH(TRIM(M172),ITEM,0))),""),3)))</f>
        <v/>
      </c>
      <c r="N176" s="18" t="str">
        <f t="shared" si="103"/>
        <v/>
      </c>
      <c r="O176" s="18" t="str">
        <f t="shared" si="103"/>
        <v/>
      </c>
      <c r="P176" s="18" t="str">
        <f t="shared" si="103"/>
        <v/>
      </c>
      <c r="Q176" s="18" t="str">
        <f t="shared" si="103"/>
        <v/>
      </c>
      <c r="R176" s="18" t="str">
        <f t="shared" si="103"/>
        <v/>
      </c>
      <c r="S176" s="18" t="str">
        <f t="shared" si="103"/>
        <v/>
      </c>
      <c r="T176" s="18" t="str">
        <f t="shared" si="103"/>
        <v/>
      </c>
      <c r="U176" s="18"/>
      <c r="V176" s="18" t="str">
        <f t="shared" si="103"/>
        <v/>
      </c>
      <c r="W176" s="18"/>
      <c r="X176" s="18"/>
      <c r="Y176" s="18" t="str">
        <f t="shared" si="103"/>
        <v/>
      </c>
      <c r="Z176" s="18" t="str">
        <f t="shared" si="103"/>
        <v/>
      </c>
      <c r="AA176" s="18" t="str">
        <f t="shared" si="103"/>
        <v/>
      </c>
      <c r="AB176" s="18" t="str">
        <f t="shared" si="103"/>
        <v/>
      </c>
      <c r="AC176" s="18" t="str">
        <f t="shared" si="103"/>
        <v/>
      </c>
      <c r="AD176" s="18" t="str">
        <f t="shared" si="103"/>
        <v/>
      </c>
    </row>
    <row r="177" spans="2:30" ht="12.75" customHeight="1" x14ac:dyDescent="0.2">
      <c r="B177" s="101"/>
      <c r="D177" s="148"/>
      <c r="E177" s="149"/>
      <c r="F177" s="150"/>
      <c r="G177" s="152"/>
      <c r="H177" s="154"/>
      <c r="I177" s="154"/>
      <c r="J177" s="154"/>
      <c r="K177" s="154"/>
      <c r="L177" s="154"/>
      <c r="M177" s="122" t="str">
        <f t="shared" ref="M177:AD177" si="104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122" t="str">
        <f t="shared" si="104"/>
        <v/>
      </c>
      <c r="O177" s="122" t="str">
        <f t="shared" si="104"/>
        <v/>
      </c>
      <c r="P177" s="122" t="str">
        <f t="shared" si="104"/>
        <v/>
      </c>
      <c r="Q177" s="122" t="str">
        <f t="shared" si="104"/>
        <v/>
      </c>
      <c r="R177" s="122" t="str">
        <f t="shared" si="104"/>
        <v/>
      </c>
      <c r="S177" s="122" t="str">
        <f t="shared" si="104"/>
        <v/>
      </c>
      <c r="T177" s="122" t="str">
        <f t="shared" si="104"/>
        <v/>
      </c>
      <c r="U177" s="51"/>
      <c r="V177" s="122" t="str">
        <f t="shared" si="104"/>
        <v/>
      </c>
      <c r="W177" s="51"/>
      <c r="X177" s="51"/>
      <c r="Y177" s="122" t="str">
        <f t="shared" si="104"/>
        <v/>
      </c>
      <c r="Z177" s="122" t="str">
        <f t="shared" si="104"/>
        <v/>
      </c>
      <c r="AA177" s="122" t="str">
        <f t="shared" si="104"/>
        <v/>
      </c>
      <c r="AB177" s="122" t="str">
        <f t="shared" si="104"/>
        <v/>
      </c>
      <c r="AC177" s="122" t="str">
        <f t="shared" si="104"/>
        <v/>
      </c>
      <c r="AD177" s="122" t="str">
        <f t="shared" si="104"/>
        <v/>
      </c>
    </row>
    <row r="178" spans="2:30" ht="12.75" customHeight="1" x14ac:dyDescent="0.2">
      <c r="B178" s="101"/>
      <c r="D178" s="148"/>
      <c r="E178" s="149"/>
      <c r="F178" s="150"/>
      <c r="G178" s="152"/>
      <c r="H178" s="154"/>
      <c r="I178" s="154"/>
      <c r="J178" s="154"/>
      <c r="K178" s="154"/>
      <c r="L178" s="154"/>
      <c r="M178" s="123"/>
      <c r="N178" s="123"/>
      <c r="O178" s="123"/>
      <c r="P178" s="123"/>
      <c r="Q178" s="123"/>
      <c r="R178" s="123"/>
      <c r="S178" s="123"/>
      <c r="T178" s="123"/>
      <c r="U178" s="52"/>
      <c r="V178" s="123"/>
      <c r="W178" s="52"/>
      <c r="X178" s="52"/>
      <c r="Y178" s="123"/>
      <c r="Z178" s="123"/>
      <c r="AA178" s="123"/>
      <c r="AB178" s="123"/>
      <c r="AC178" s="123"/>
      <c r="AD178" s="123"/>
    </row>
    <row r="179" spans="2:30" ht="12.75" customHeight="1" x14ac:dyDescent="0.2">
      <c r="B179" s="101"/>
      <c r="D179" s="148"/>
      <c r="E179" s="149"/>
      <c r="F179" s="150"/>
      <c r="G179" s="152"/>
      <c r="H179" s="154"/>
      <c r="I179" s="154"/>
      <c r="J179" s="154"/>
      <c r="K179" s="154"/>
      <c r="L179" s="154"/>
      <c r="M179" s="123"/>
      <c r="N179" s="123"/>
      <c r="O179" s="123"/>
      <c r="P179" s="123"/>
      <c r="Q179" s="123"/>
      <c r="R179" s="123"/>
      <c r="S179" s="123"/>
      <c r="T179" s="123"/>
      <c r="U179" s="52"/>
      <c r="V179" s="123"/>
      <c r="W179" s="52"/>
      <c r="X179" s="52"/>
      <c r="Y179" s="123"/>
      <c r="Z179" s="123"/>
      <c r="AA179" s="123"/>
      <c r="AB179" s="123"/>
      <c r="AC179" s="123"/>
      <c r="AD179" s="123"/>
    </row>
    <row r="180" spans="2:30" ht="12.75" customHeight="1" x14ac:dyDescent="0.2">
      <c r="B180" s="101"/>
      <c r="D180" s="148"/>
      <c r="E180" s="149"/>
      <c r="F180" s="150"/>
      <c r="G180" s="152"/>
      <c r="H180" s="154"/>
      <c r="I180" s="154"/>
      <c r="J180" s="154"/>
      <c r="K180" s="154"/>
      <c r="L180" s="154"/>
      <c r="M180" s="123"/>
      <c r="N180" s="123"/>
      <c r="O180" s="123"/>
      <c r="P180" s="123"/>
      <c r="Q180" s="123"/>
      <c r="R180" s="123"/>
      <c r="S180" s="123"/>
      <c r="T180" s="123"/>
      <c r="U180" s="52"/>
      <c r="V180" s="123"/>
      <c r="W180" s="52"/>
      <c r="X180" s="52"/>
      <c r="Y180" s="123"/>
      <c r="Z180" s="123"/>
      <c r="AA180" s="123"/>
      <c r="AB180" s="123"/>
      <c r="AC180" s="123"/>
      <c r="AD180" s="123"/>
    </row>
    <row r="181" spans="2:30" ht="12.75" customHeight="1" x14ac:dyDescent="0.2">
      <c r="B181" s="101"/>
      <c r="D181" s="148"/>
      <c r="E181" s="149"/>
      <c r="F181" s="150"/>
      <c r="G181" s="152"/>
      <c r="H181" s="154"/>
      <c r="I181" s="154"/>
      <c r="J181" s="154"/>
      <c r="K181" s="154"/>
      <c r="L181" s="154"/>
      <c r="M181" s="123"/>
      <c r="N181" s="123"/>
      <c r="O181" s="123"/>
      <c r="P181" s="123"/>
      <c r="Q181" s="123"/>
      <c r="R181" s="123"/>
      <c r="S181" s="123"/>
      <c r="T181" s="123"/>
      <c r="U181" s="52"/>
      <c r="V181" s="123"/>
      <c r="W181" s="52"/>
      <c r="X181" s="52"/>
      <c r="Y181" s="123"/>
      <c r="Z181" s="123"/>
      <c r="AA181" s="123"/>
      <c r="AB181" s="123"/>
      <c r="AC181" s="123"/>
      <c r="AD181" s="123"/>
    </row>
    <row r="182" spans="2:30" ht="12.75" customHeight="1" x14ac:dyDescent="0.2">
      <c r="B182" s="101"/>
      <c r="D182" s="148"/>
      <c r="E182" s="149"/>
      <c r="F182" s="150"/>
      <c r="G182" s="152"/>
      <c r="H182" s="154"/>
      <c r="I182" s="154"/>
      <c r="J182" s="154"/>
      <c r="K182" s="154"/>
      <c r="L182" s="154"/>
      <c r="M182" s="123"/>
      <c r="N182" s="123"/>
      <c r="O182" s="123"/>
      <c r="P182" s="123"/>
      <c r="Q182" s="123"/>
      <c r="R182" s="123"/>
      <c r="S182" s="123"/>
      <c r="T182" s="123"/>
      <c r="U182" s="52"/>
      <c r="V182" s="123"/>
      <c r="W182" s="52"/>
      <c r="X182" s="52"/>
      <c r="Y182" s="123"/>
      <c r="Z182" s="123"/>
      <c r="AA182" s="123"/>
      <c r="AB182" s="123"/>
      <c r="AC182" s="123"/>
      <c r="AD182" s="123"/>
    </row>
    <row r="183" spans="2:30" ht="12.75" customHeight="1" x14ac:dyDescent="0.2">
      <c r="B183" s="101"/>
      <c r="D183" s="148"/>
      <c r="E183" s="149"/>
      <c r="F183" s="150"/>
      <c r="G183" s="152"/>
      <c r="H183" s="154"/>
      <c r="I183" s="154"/>
      <c r="J183" s="154"/>
      <c r="K183" s="154"/>
      <c r="L183" s="154"/>
      <c r="M183" s="123"/>
      <c r="N183" s="123"/>
      <c r="O183" s="123"/>
      <c r="P183" s="123"/>
      <c r="Q183" s="123"/>
      <c r="R183" s="123"/>
      <c r="S183" s="123"/>
      <c r="T183" s="123"/>
      <c r="U183" s="52"/>
      <c r="V183" s="123"/>
      <c r="W183" s="52"/>
      <c r="X183" s="52"/>
      <c r="Y183" s="123"/>
      <c r="Z183" s="123"/>
      <c r="AA183" s="123"/>
      <c r="AB183" s="123"/>
      <c r="AC183" s="123"/>
      <c r="AD183" s="123"/>
    </row>
    <row r="184" spans="2:30" ht="12.75" customHeight="1" x14ac:dyDescent="0.2">
      <c r="B184" s="101"/>
      <c r="D184" s="148"/>
      <c r="E184" s="149"/>
      <c r="F184" s="150"/>
      <c r="G184" s="152"/>
      <c r="H184" s="154"/>
      <c r="I184" s="154"/>
      <c r="J184" s="154"/>
      <c r="K184" s="154"/>
      <c r="L184" s="154"/>
      <c r="M184" s="123"/>
      <c r="N184" s="123"/>
      <c r="O184" s="123"/>
      <c r="P184" s="123"/>
      <c r="Q184" s="123"/>
      <c r="R184" s="123"/>
      <c r="S184" s="123"/>
      <c r="T184" s="123"/>
      <c r="U184" s="52"/>
      <c r="V184" s="123"/>
      <c r="W184" s="52"/>
      <c r="X184" s="52"/>
      <c r="Y184" s="123"/>
      <c r="Z184" s="123"/>
      <c r="AA184" s="123"/>
      <c r="AB184" s="123"/>
      <c r="AC184" s="123"/>
      <c r="AD184" s="123"/>
    </row>
    <row r="185" spans="2:30" ht="12.75" customHeight="1" x14ac:dyDescent="0.2">
      <c r="B185" s="101"/>
      <c r="D185" s="148"/>
      <c r="E185" s="149"/>
      <c r="F185" s="150"/>
      <c r="G185" s="152"/>
      <c r="H185" s="154"/>
      <c r="I185" s="154"/>
      <c r="J185" s="154"/>
      <c r="K185" s="154"/>
      <c r="L185" s="154"/>
      <c r="M185" s="123"/>
      <c r="N185" s="123"/>
      <c r="O185" s="123"/>
      <c r="P185" s="123"/>
      <c r="Q185" s="123"/>
      <c r="R185" s="123"/>
      <c r="S185" s="123"/>
      <c r="T185" s="123"/>
      <c r="U185" s="52"/>
      <c r="V185" s="123"/>
      <c r="W185" s="52"/>
      <c r="X185" s="52"/>
      <c r="Y185" s="123"/>
      <c r="Z185" s="123"/>
      <c r="AA185" s="123"/>
      <c r="AB185" s="123"/>
      <c r="AC185" s="123"/>
      <c r="AD185" s="123"/>
    </row>
    <row r="186" spans="2:30" ht="12.75" customHeight="1" x14ac:dyDescent="0.2">
      <c r="B186" s="101"/>
      <c r="D186" s="148"/>
      <c r="E186" s="149"/>
      <c r="F186" s="150"/>
      <c r="G186" s="152"/>
      <c r="H186" s="154"/>
      <c r="I186" s="154"/>
      <c r="J186" s="154"/>
      <c r="K186" s="154"/>
      <c r="L186" s="154"/>
      <c r="M186" s="123"/>
      <c r="N186" s="123"/>
      <c r="O186" s="123"/>
      <c r="P186" s="123"/>
      <c r="Q186" s="123"/>
      <c r="R186" s="123"/>
      <c r="S186" s="123"/>
      <c r="T186" s="123"/>
      <c r="U186" s="52"/>
      <c r="V186" s="123"/>
      <c r="W186" s="52"/>
      <c r="X186" s="52"/>
      <c r="Y186" s="123"/>
      <c r="Z186" s="123"/>
      <c r="AA186" s="123"/>
      <c r="AB186" s="123"/>
      <c r="AC186" s="123"/>
      <c r="AD186" s="123"/>
    </row>
    <row r="187" spans="2:30" ht="12.75" customHeight="1" x14ac:dyDescent="0.2">
      <c r="B187" s="101"/>
      <c r="D187" s="148"/>
      <c r="E187" s="149"/>
      <c r="F187" s="150"/>
      <c r="G187" s="152"/>
      <c r="H187" s="154"/>
      <c r="I187" s="154"/>
      <c r="J187" s="154"/>
      <c r="K187" s="154"/>
      <c r="L187" s="154"/>
      <c r="M187" s="123"/>
      <c r="N187" s="123"/>
      <c r="O187" s="123"/>
      <c r="P187" s="123"/>
      <c r="Q187" s="123"/>
      <c r="R187" s="123"/>
      <c r="S187" s="123"/>
      <c r="T187" s="123"/>
      <c r="U187" s="52"/>
      <c r="V187" s="123"/>
      <c r="W187" s="52"/>
      <c r="X187" s="52"/>
      <c r="Y187" s="123"/>
      <c r="Z187" s="123"/>
      <c r="AA187" s="123"/>
      <c r="AB187" s="123"/>
      <c r="AC187" s="123"/>
      <c r="AD187" s="123"/>
    </row>
    <row r="188" spans="2:30" ht="12.75" customHeight="1" x14ac:dyDescent="0.2">
      <c r="B188" s="101"/>
      <c r="D188" s="148"/>
      <c r="E188" s="149"/>
      <c r="F188" s="150"/>
      <c r="G188" s="152"/>
      <c r="H188" s="154"/>
      <c r="I188" s="154"/>
      <c r="J188" s="154"/>
      <c r="K188" s="154"/>
      <c r="L188" s="154"/>
      <c r="M188" s="124"/>
      <c r="N188" s="124"/>
      <c r="O188" s="124"/>
      <c r="P188" s="124"/>
      <c r="Q188" s="124"/>
      <c r="R188" s="124"/>
      <c r="S188" s="124"/>
      <c r="T188" s="124"/>
      <c r="U188" s="53"/>
      <c r="V188" s="124"/>
      <c r="W188" s="53"/>
      <c r="X188" s="53"/>
      <c r="Y188" s="124"/>
      <c r="Z188" s="124"/>
      <c r="AA188" s="124"/>
      <c r="AB188" s="124"/>
      <c r="AC188" s="124"/>
      <c r="AD188" s="124"/>
    </row>
    <row r="189" spans="2:30" ht="12.75" customHeight="1" thickBot="1" x14ac:dyDescent="0.25">
      <c r="B189" s="102"/>
      <c r="D189" s="112"/>
      <c r="E189" s="112"/>
      <c r="F189" s="112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105">IF(OR(TRIM(M172)=0,TRIM(M172)=""),"",IF(IFERROR(TRIM(INDEX(QryItemNamed,MATCH(TRIM(M172),ITEM,0),3)),"")="LS","",IFERROR(TRIM(INDEX(QryItemNamed,MATCH(TRIM(M172),ITEM,0),3)),"")))</f>
        <v/>
      </c>
      <c r="N189" s="21" t="str">
        <f t="shared" si="105"/>
        <v/>
      </c>
      <c r="O189" s="21" t="str">
        <f t="shared" si="105"/>
        <v/>
      </c>
      <c r="P189" s="21" t="str">
        <f t="shared" si="105"/>
        <v/>
      </c>
      <c r="Q189" s="21" t="str">
        <f t="shared" si="105"/>
        <v/>
      </c>
      <c r="R189" s="21" t="str">
        <f t="shared" si="105"/>
        <v/>
      </c>
      <c r="S189" s="21" t="str">
        <f t="shared" si="105"/>
        <v/>
      </c>
      <c r="T189" s="21" t="str">
        <f t="shared" si="105"/>
        <v/>
      </c>
      <c r="U189" s="21"/>
      <c r="V189" s="21" t="str">
        <f t="shared" si="105"/>
        <v/>
      </c>
      <c r="W189" s="21"/>
      <c r="X189" s="21"/>
      <c r="Y189" s="21" t="str">
        <f t="shared" si="105"/>
        <v/>
      </c>
      <c r="Z189" s="21" t="str">
        <f t="shared" si="105"/>
        <v/>
      </c>
      <c r="AA189" s="21" t="str">
        <f t="shared" si="105"/>
        <v/>
      </c>
      <c r="AB189" s="21" t="str">
        <f t="shared" si="105"/>
        <v/>
      </c>
      <c r="AC189" s="21" t="str">
        <f t="shared" si="105"/>
        <v/>
      </c>
      <c r="AD189" s="21" t="str">
        <f t="shared" si="105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6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106">IF(D191&lt;&gt;"",F191-D191,"")</f>
        <v/>
      </c>
      <c r="J191" s="25"/>
      <c r="K191" s="25" t="str">
        <f t="shared" ref="K191:K248" si="107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6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106"/>
        <v/>
      </c>
      <c r="J192" s="27"/>
      <c r="K192" s="27" t="str">
        <f t="shared" si="107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7"/>
      <c r="AD192" s="26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106"/>
        <v/>
      </c>
      <c r="J193" s="27"/>
      <c r="K193" s="27" t="str">
        <f t="shared" si="107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7"/>
      <c r="AD193" s="26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106"/>
        <v/>
      </c>
      <c r="J194" s="27"/>
      <c r="K194" s="27" t="str">
        <f t="shared" si="107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31"/>
      <c r="AA194" s="31"/>
      <c r="AB194" s="27"/>
      <c r="AC194" s="27"/>
      <c r="AD194" s="26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106"/>
        <v/>
      </c>
      <c r="J195" s="27"/>
      <c r="K195" s="27" t="str">
        <f t="shared" si="107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5"/>
      <c r="X195" s="25"/>
      <c r="Y195" s="27"/>
      <c r="Z195" s="31"/>
      <c r="AA195" s="31"/>
      <c r="AB195" s="27"/>
      <c r="AC195" s="27"/>
      <c r="AD195" s="26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106"/>
        <v/>
      </c>
      <c r="J196" s="27"/>
      <c r="K196" s="27" t="str">
        <f t="shared" si="107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5"/>
      <c r="X196" s="25"/>
      <c r="Y196" s="27"/>
      <c r="Z196" s="31"/>
      <c r="AA196" s="31"/>
      <c r="AB196" s="27"/>
      <c r="AC196" s="27"/>
      <c r="AD196" s="26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106"/>
        <v/>
      </c>
      <c r="J197" s="27"/>
      <c r="K197" s="27" t="str">
        <f t="shared" si="107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5"/>
      <c r="X197" s="25"/>
      <c r="Y197" s="27"/>
      <c r="Z197" s="31"/>
      <c r="AA197" s="31"/>
      <c r="AB197" s="27"/>
      <c r="AC197" s="27"/>
      <c r="AD197" s="26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106"/>
        <v/>
      </c>
      <c r="J198" s="27"/>
      <c r="K198" s="27" t="str">
        <f t="shared" si="107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5"/>
      <c r="X198" s="25"/>
      <c r="Y198" s="27"/>
      <c r="Z198" s="31"/>
      <c r="AA198" s="31"/>
      <c r="AB198" s="27"/>
      <c r="AC198" s="27"/>
      <c r="AD198" s="26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106"/>
        <v/>
      </c>
      <c r="J199" s="27"/>
      <c r="K199" s="27" t="str">
        <f t="shared" si="107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5"/>
      <c r="X199" s="25"/>
      <c r="Y199" s="27"/>
      <c r="Z199" s="31"/>
      <c r="AA199" s="31"/>
      <c r="AB199" s="27"/>
      <c r="AC199" s="27"/>
      <c r="AD199" s="26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106"/>
        <v/>
      </c>
      <c r="J200" s="27"/>
      <c r="K200" s="27" t="str">
        <f t="shared" si="107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5"/>
      <c r="X200" s="25"/>
      <c r="Y200" s="27"/>
      <c r="Z200" s="31"/>
      <c r="AA200" s="31"/>
      <c r="AB200" s="27"/>
      <c r="AC200" s="27"/>
      <c r="AD200" s="26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106"/>
        <v/>
      </c>
      <c r="J201" s="27"/>
      <c r="K201" s="27" t="str">
        <f t="shared" si="107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5"/>
      <c r="X201" s="25"/>
      <c r="Y201" s="27"/>
      <c r="Z201" s="31"/>
      <c r="AA201" s="31"/>
      <c r="AB201" s="27"/>
      <c r="AC201" s="27"/>
      <c r="AD201" s="26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106"/>
        <v/>
      </c>
      <c r="J202" s="27"/>
      <c r="K202" s="27" t="str">
        <f t="shared" si="107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5"/>
      <c r="X202" s="25"/>
      <c r="Y202" s="27"/>
      <c r="Z202" s="31"/>
      <c r="AA202" s="31"/>
      <c r="AB202" s="27"/>
      <c r="AC202" s="27"/>
      <c r="AD202" s="26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106"/>
        <v/>
      </c>
      <c r="J203" s="27"/>
      <c r="K203" s="27" t="str">
        <f t="shared" si="107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5"/>
      <c r="X203" s="25"/>
      <c r="Y203" s="27"/>
      <c r="Z203" s="31"/>
      <c r="AA203" s="31"/>
      <c r="AB203" s="27"/>
      <c r="AC203" s="27"/>
      <c r="AD203" s="26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106"/>
        <v/>
      </c>
      <c r="J204" s="27"/>
      <c r="K204" s="27" t="str">
        <f t="shared" si="107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5"/>
      <c r="X204" s="25"/>
      <c r="Y204" s="27"/>
      <c r="Z204" s="31"/>
      <c r="AA204" s="31"/>
      <c r="AB204" s="27"/>
      <c r="AC204" s="27"/>
      <c r="AD204" s="26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106"/>
        <v/>
      </c>
      <c r="J205" s="27"/>
      <c r="K205" s="27" t="str">
        <f t="shared" si="107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5"/>
      <c r="X205" s="25"/>
      <c r="Y205" s="27"/>
      <c r="Z205" s="31"/>
      <c r="AA205" s="31"/>
      <c r="AB205" s="27"/>
      <c r="AC205" s="27"/>
      <c r="AD205" s="26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106"/>
        <v/>
      </c>
      <c r="J206" s="27"/>
      <c r="K206" s="27" t="str">
        <f t="shared" si="107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5"/>
      <c r="X206" s="25"/>
      <c r="Y206" s="27"/>
      <c r="Z206" s="31"/>
      <c r="AA206" s="31"/>
      <c r="AB206" s="27"/>
      <c r="AC206" s="27"/>
      <c r="AD206" s="26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106"/>
        <v/>
      </c>
      <c r="J207" s="27"/>
      <c r="K207" s="27" t="str">
        <f t="shared" si="107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5"/>
      <c r="X207" s="25"/>
      <c r="Y207" s="27"/>
      <c r="Z207" s="31"/>
      <c r="AA207" s="31"/>
      <c r="AB207" s="27"/>
      <c r="AC207" s="27"/>
      <c r="AD207" s="26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106"/>
        <v/>
      </c>
      <c r="J208" s="27"/>
      <c r="K208" s="27" t="str">
        <f t="shared" si="107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5"/>
      <c r="X208" s="25"/>
      <c r="Y208" s="27"/>
      <c r="Z208" s="31"/>
      <c r="AA208" s="31"/>
      <c r="AB208" s="27"/>
      <c r="AC208" s="27"/>
      <c r="AD208" s="26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106"/>
        <v/>
      </c>
      <c r="J209" s="27"/>
      <c r="K209" s="27" t="str">
        <f t="shared" si="107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5"/>
      <c r="X209" s="25"/>
      <c r="Y209" s="27"/>
      <c r="Z209" s="31"/>
      <c r="AA209" s="31"/>
      <c r="AB209" s="27"/>
      <c r="AC209" s="27"/>
      <c r="AD209" s="26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106"/>
        <v/>
      </c>
      <c r="J210" s="27"/>
      <c r="K210" s="27" t="str">
        <f t="shared" si="107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5"/>
      <c r="X210" s="25"/>
      <c r="Y210" s="27"/>
      <c r="Z210" s="31"/>
      <c r="AA210" s="31"/>
      <c r="AB210" s="27"/>
      <c r="AC210" s="27"/>
      <c r="AD210" s="26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106"/>
        <v/>
      </c>
      <c r="J211" s="27"/>
      <c r="K211" s="27" t="str">
        <f t="shared" si="107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5"/>
      <c r="X211" s="25"/>
      <c r="Y211" s="27"/>
      <c r="Z211" s="31"/>
      <c r="AA211" s="31"/>
      <c r="AB211" s="27"/>
      <c r="AC211" s="27"/>
      <c r="AD211" s="26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106"/>
        <v/>
      </c>
      <c r="J212" s="27"/>
      <c r="K212" s="27" t="str">
        <f t="shared" si="107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5"/>
      <c r="X212" s="25"/>
      <c r="Y212" s="27"/>
      <c r="Z212" s="31"/>
      <c r="AA212" s="31"/>
      <c r="AB212" s="27"/>
      <c r="AC212" s="27"/>
      <c r="AD212" s="26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106"/>
        <v/>
      </c>
      <c r="J213" s="27"/>
      <c r="K213" s="27" t="str">
        <f t="shared" si="107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5"/>
      <c r="X213" s="25"/>
      <c r="Y213" s="27"/>
      <c r="Z213" s="31"/>
      <c r="AA213" s="31"/>
      <c r="AB213" s="27"/>
      <c r="AC213" s="27"/>
      <c r="AD213" s="26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106"/>
        <v/>
      </c>
      <c r="J214" s="27"/>
      <c r="K214" s="27" t="str">
        <f t="shared" si="107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5"/>
      <c r="X214" s="25"/>
      <c r="Y214" s="27"/>
      <c r="Z214" s="31"/>
      <c r="AA214" s="31"/>
      <c r="AB214" s="27"/>
      <c r="AC214" s="27"/>
      <c r="AD214" s="26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106"/>
        <v/>
      </c>
      <c r="J215" s="27"/>
      <c r="K215" s="27" t="str">
        <f t="shared" si="107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31"/>
      <c r="AA215" s="31"/>
      <c r="AB215" s="27"/>
      <c r="AC215" s="27"/>
      <c r="AD215" s="26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106"/>
        <v/>
      </c>
      <c r="J216" s="27"/>
      <c r="K216" s="27" t="str">
        <f t="shared" si="107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5"/>
      <c r="X216" s="25"/>
      <c r="Y216" s="27"/>
      <c r="Z216" s="31"/>
      <c r="AA216" s="31"/>
      <c r="AB216" s="27"/>
      <c r="AC216" s="27"/>
      <c r="AD216" s="26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106"/>
        <v/>
      </c>
      <c r="J217" s="27"/>
      <c r="K217" s="27" t="str">
        <f t="shared" si="107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5"/>
      <c r="X217" s="25"/>
      <c r="Y217" s="27"/>
      <c r="Z217" s="31"/>
      <c r="AA217" s="31"/>
      <c r="AB217" s="27"/>
      <c r="AC217" s="27"/>
      <c r="AD217" s="26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106"/>
        <v/>
      </c>
      <c r="J218" s="27"/>
      <c r="K218" s="27" t="str">
        <f t="shared" si="107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5"/>
      <c r="X218" s="25"/>
      <c r="Y218" s="27"/>
      <c r="Z218" s="31"/>
      <c r="AA218" s="31"/>
      <c r="AB218" s="27"/>
      <c r="AC218" s="27"/>
      <c r="AD218" s="26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106"/>
        <v/>
      </c>
      <c r="J219" s="27"/>
      <c r="K219" s="27" t="str">
        <f t="shared" si="107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31"/>
      <c r="AA219" s="31"/>
      <c r="AB219" s="27"/>
      <c r="AC219" s="27"/>
      <c r="AD219" s="26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106"/>
        <v/>
      </c>
      <c r="J220" s="27"/>
      <c r="K220" s="27" t="str">
        <f t="shared" si="107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31"/>
      <c r="AA220" s="31"/>
      <c r="AB220" s="27"/>
      <c r="AC220" s="27"/>
      <c r="AD220" s="26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106"/>
        <v/>
      </c>
      <c r="J221" s="27"/>
      <c r="K221" s="27" t="str">
        <f t="shared" si="107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31"/>
      <c r="AA221" s="31"/>
      <c r="AB221" s="27"/>
      <c r="AC221" s="27"/>
      <c r="AD221" s="26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106"/>
        <v/>
      </c>
      <c r="J222" s="27"/>
      <c r="K222" s="27" t="str">
        <f t="shared" si="107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31"/>
      <c r="AA222" s="31"/>
      <c r="AB222" s="27"/>
      <c r="AC222" s="27"/>
      <c r="AD222" s="26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106"/>
        <v/>
      </c>
      <c r="J223" s="27"/>
      <c r="K223" s="27" t="str">
        <f t="shared" si="107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31"/>
      <c r="AA223" s="31"/>
      <c r="AB223" s="27"/>
      <c r="AC223" s="27"/>
      <c r="AD223" s="26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106"/>
        <v/>
      </c>
      <c r="J224" s="27"/>
      <c r="K224" s="27" t="str">
        <f t="shared" si="107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31"/>
      <c r="AA224" s="31"/>
      <c r="AB224" s="27"/>
      <c r="AC224" s="27"/>
      <c r="AD224" s="26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106"/>
        <v/>
      </c>
      <c r="J225" s="27"/>
      <c r="K225" s="27" t="str">
        <f t="shared" si="107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31"/>
      <c r="AA225" s="31"/>
      <c r="AB225" s="27"/>
      <c r="AC225" s="27"/>
      <c r="AD225" s="31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106"/>
        <v/>
      </c>
      <c r="J226" s="27"/>
      <c r="K226" s="27" t="str">
        <f t="shared" si="107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7"/>
      <c r="AD226" s="26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106"/>
        <v/>
      </c>
      <c r="J227" s="27"/>
      <c r="K227" s="27" t="str">
        <f t="shared" si="107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7"/>
      <c r="AD227" s="26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106"/>
        <v/>
      </c>
      <c r="J228" s="27"/>
      <c r="K228" s="27" t="str">
        <f t="shared" si="107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7"/>
      <c r="AD228" s="26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106"/>
        <v/>
      </c>
      <c r="J229" s="27"/>
      <c r="K229" s="27" t="str">
        <f t="shared" si="107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7"/>
      <c r="AD229" s="26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106"/>
        <v/>
      </c>
      <c r="J230" s="27"/>
      <c r="K230" s="27" t="str">
        <f t="shared" si="107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7"/>
      <c r="AD230" s="26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106"/>
        <v/>
      </c>
      <c r="J231" s="27"/>
      <c r="K231" s="27" t="str">
        <f t="shared" si="107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7"/>
      <c r="AD231" s="26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106"/>
        <v/>
      </c>
      <c r="J232" s="27"/>
      <c r="K232" s="27" t="str">
        <f t="shared" si="107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7"/>
      <c r="AD232" s="26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106"/>
        <v/>
      </c>
      <c r="J233" s="27"/>
      <c r="K233" s="27" t="str">
        <f t="shared" si="107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7"/>
      <c r="AD233" s="26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106"/>
        <v/>
      </c>
      <c r="J234" s="27"/>
      <c r="K234" s="27" t="str">
        <f t="shared" si="107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7"/>
      <c r="AD234" s="26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106"/>
        <v/>
      </c>
      <c r="J235" s="27"/>
      <c r="K235" s="27" t="str">
        <f t="shared" si="107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7"/>
      <c r="AD235" s="26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106"/>
        <v/>
      </c>
      <c r="J236" s="27"/>
      <c r="K236" s="27" t="str">
        <f t="shared" si="107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31"/>
      <c r="AA236" s="25"/>
      <c r="AB236" s="25"/>
      <c r="AC236" s="27"/>
      <c r="AD236" s="26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106"/>
        <v/>
      </c>
      <c r="J237" s="27"/>
      <c r="K237" s="27" t="str">
        <f t="shared" si="107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31"/>
      <c r="AA237" s="25"/>
      <c r="AB237" s="25"/>
      <c r="AC237" s="27"/>
      <c r="AD237" s="26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106"/>
        <v/>
      </c>
      <c r="J238" s="27"/>
      <c r="K238" s="27" t="str">
        <f t="shared" si="107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31"/>
      <c r="AA238" s="25"/>
      <c r="AB238" s="25"/>
      <c r="AC238" s="27"/>
      <c r="AD238" s="26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106"/>
        <v/>
      </c>
      <c r="J239" s="27"/>
      <c r="K239" s="27" t="str">
        <f t="shared" si="107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31"/>
      <c r="AA239" s="25"/>
      <c r="AB239" s="25"/>
      <c r="AC239" s="27"/>
      <c r="AD239" s="26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106"/>
        <v/>
      </c>
      <c r="J240" s="27"/>
      <c r="K240" s="27" t="str">
        <f t="shared" si="107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31"/>
      <c r="AA240" s="25"/>
      <c r="AB240" s="25"/>
      <c r="AC240" s="27"/>
      <c r="AD240" s="26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106"/>
        <v/>
      </c>
      <c r="J241" s="27"/>
      <c r="K241" s="27" t="str">
        <f t="shared" si="107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31"/>
      <c r="AA241" s="31"/>
      <c r="AB241" s="27"/>
      <c r="AC241" s="27"/>
      <c r="AD241" s="26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106"/>
        <v/>
      </c>
      <c r="J242" s="27"/>
      <c r="K242" s="27" t="str">
        <f t="shared" si="107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31"/>
      <c r="AA242" s="31"/>
      <c r="AB242" s="27"/>
      <c r="AC242" s="27"/>
      <c r="AD242" s="26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106"/>
        <v/>
      </c>
      <c r="J243" s="27"/>
      <c r="K243" s="27" t="str">
        <f t="shared" si="107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31"/>
      <c r="AA243" s="31"/>
      <c r="AB243" s="27"/>
      <c r="AC243" s="27"/>
      <c r="AD243" s="26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106"/>
        <v/>
      </c>
      <c r="J244" s="27"/>
      <c r="K244" s="27" t="str">
        <f t="shared" si="107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31"/>
      <c r="AA244" s="31"/>
      <c r="AB244" s="27"/>
      <c r="AC244" s="27"/>
      <c r="AD244" s="26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106"/>
        <v/>
      </c>
      <c r="J245" s="35"/>
      <c r="K245" s="35" t="str">
        <f t="shared" si="107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6"/>
      <c r="AA245" s="36"/>
      <c r="AB245" s="35"/>
      <c r="AC245" s="35"/>
      <c r="AD245" s="36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106"/>
        <v/>
      </c>
      <c r="J246" s="35"/>
      <c r="K246" s="35" t="str">
        <f t="shared" si="107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6"/>
      <c r="AA246" s="36"/>
      <c r="AB246" s="35"/>
      <c r="AC246" s="35"/>
      <c r="AD246" s="36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106"/>
        <v/>
      </c>
      <c r="J247" s="35"/>
      <c r="K247" s="35" t="str">
        <f t="shared" si="107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6"/>
      <c r="AA247" s="36"/>
      <c r="AB247" s="35"/>
      <c r="AC247" s="35"/>
      <c r="AD247" s="36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106"/>
        <v/>
      </c>
      <c r="J248" s="35"/>
      <c r="K248" s="35" t="str">
        <f t="shared" si="107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6"/>
      <c r="AA248" s="36"/>
      <c r="AB248" s="35"/>
      <c r="AC248" s="35"/>
      <c r="AD248" s="36"/>
    </row>
    <row r="249" spans="2:30" ht="12.75" customHeight="1" thickBot="1" x14ac:dyDescent="0.25">
      <c r="D249" s="116" t="s">
        <v>4</v>
      </c>
      <c r="E249" s="117"/>
      <c r="F249" s="117"/>
      <c r="G249" s="117"/>
      <c r="H249" s="117"/>
      <c r="I249" s="117"/>
      <c r="J249" s="117"/>
      <c r="K249" s="117"/>
      <c r="L249" s="118"/>
      <c r="M249" s="39" t="str">
        <f>IF(M172="","",IF(M189="","",IF(SUM(M190:M248)&lt;&gt;0,SUM(M190:M248),"")))</f>
        <v/>
      </c>
      <c r="N249" s="39" t="str">
        <f t="shared" ref="N249" si="108">IF(N172="","",IF(N189="","",IF(SUM(N190:N248)&lt;&gt;0,SUM(N190:N248),"")))</f>
        <v/>
      </c>
      <c r="O249" s="39" t="str">
        <f t="shared" ref="O249" si="109">IF(O172="","",IF(O189="","",IF(SUM(O190:O248)&lt;&gt;0,SUM(O190:O248),"")))</f>
        <v/>
      </c>
      <c r="P249" s="39" t="str">
        <f t="shared" ref="P249" si="110">IF(P172="","",IF(P189="","",IF(SUM(P190:P248)&lt;&gt;0,SUM(P190:P248),"")))</f>
        <v/>
      </c>
      <c r="Q249" s="39" t="str">
        <f t="shared" ref="Q249" si="111">IF(Q172="","",IF(Q189="","",IF(SUM(Q190:Q248)&lt;&gt;0,SUM(Q190:Q248),"")))</f>
        <v/>
      </c>
      <c r="R249" s="39" t="str">
        <f t="shared" ref="R249" si="112">IF(R172="","",IF(R189="","",IF(SUM(R190:R248)&lt;&gt;0,SUM(R190:R248),"")))</f>
        <v/>
      </c>
      <c r="S249" s="39" t="str">
        <f t="shared" ref="S249" si="113">IF(S172="","",IF(S189="","",IF(SUM(S190:S248)&lt;&gt;0,SUM(S190:S248),"")))</f>
        <v/>
      </c>
      <c r="T249" s="39" t="str">
        <f t="shared" ref="T249" si="114">IF(T172="","",IF(T189="","",IF(SUM(T190:T248)&lt;&gt;0,SUM(T190:T248),"")))</f>
        <v/>
      </c>
      <c r="U249" s="39"/>
      <c r="V249" s="39" t="str">
        <f t="shared" ref="V249" si="115">IF(V172="","",IF(V189="","",IF(SUM(V190:V248)&lt;&gt;0,SUM(V190:V248),"")))</f>
        <v/>
      </c>
      <c r="W249" s="39"/>
      <c r="X249" s="39"/>
      <c r="Y249" s="39" t="str">
        <f t="shared" ref="Y249" si="116">IF(Y172="","",IF(Y189="","",IF(SUM(Y190:Y248)&lt;&gt;0,SUM(Y190:Y248),"")))</f>
        <v/>
      </c>
      <c r="Z249" s="39" t="str">
        <f t="shared" ref="Z249" si="117">IF(Z172="","",IF(Z189="","",IF(SUM(Z190:Z248)&lt;&gt;0,SUM(Z190:Z248),"")))</f>
        <v/>
      </c>
      <c r="AA249" s="39" t="str">
        <f t="shared" ref="AA249" si="118">IF(AA172="","",IF(AA189="","",IF(SUM(AA190:AA248)&lt;&gt;0,SUM(AA190:AA248),"")))</f>
        <v/>
      </c>
      <c r="AB249" s="39" t="str">
        <f t="shared" ref="AB249" si="119">IF(AB172="","",IF(AB189="","",IF(SUM(AB190:AB248)&lt;&gt;0,SUM(AB190:AB248),"")))</f>
        <v/>
      </c>
      <c r="AC249" s="39" t="str">
        <f t="shared" ref="AC249" si="120">IF(AC172="","",IF(AC189="","",IF(SUM(AC190:AC248)&lt;&gt;0,SUM(AC190:AC248),"")))</f>
        <v/>
      </c>
      <c r="AD249" s="39" t="str">
        <f t="shared" ref="AD249" si="121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109" t="s">
        <v>5</v>
      </c>
      <c r="E250" s="110"/>
      <c r="F250" s="110"/>
      <c r="G250" s="110"/>
      <c r="H250" s="110"/>
      <c r="I250" s="110"/>
      <c r="J250" s="110"/>
      <c r="K250" s="110"/>
      <c r="L250" s="111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122">IF(N172="","",IF(N189="",IF(SUM(COUNTIF(N190:N248,"LS")+COUNTIF(N190:N248,"LUMP"))&gt;0,"LS",""),IF(N249&lt;&gt;"",ROUNDUP(N249,0),"")))</f>
        <v/>
      </c>
      <c r="O250" s="40" t="str">
        <f t="shared" ref="O250" si="123">IF(O172="","",IF(O189="",IF(SUM(COUNTIF(O190:O248,"LS")+COUNTIF(O190:O248,"LUMP"))&gt;0,"LS",""),IF(O249&lt;&gt;"",ROUNDUP(O249,0),"")))</f>
        <v/>
      </c>
      <c r="P250" s="40" t="str">
        <f t="shared" ref="P250" si="124">IF(P172="","",IF(P189="",IF(SUM(COUNTIF(P190:P248,"LS")+COUNTIF(P190:P248,"LUMP"))&gt;0,"LS",""),IF(P249&lt;&gt;"",ROUNDUP(P249,0),"")))</f>
        <v/>
      </c>
      <c r="Q250" s="40" t="str">
        <f t="shared" ref="Q250" si="125">IF(Q172="","",IF(Q189="",IF(SUM(COUNTIF(Q190:Q248,"LS")+COUNTIF(Q190:Q248,"LUMP"))&gt;0,"LS",""),IF(Q249&lt;&gt;"",ROUNDUP(Q249,0),"")))</f>
        <v/>
      </c>
      <c r="R250" s="40" t="str">
        <f t="shared" ref="R250" si="126">IF(R172="","",IF(R189="",IF(SUM(COUNTIF(R190:R248,"LS")+COUNTIF(R190:R248,"LUMP"))&gt;0,"LS",""),IF(R249&lt;&gt;"",ROUNDUP(R249,0),"")))</f>
        <v/>
      </c>
      <c r="S250" s="40" t="str">
        <f t="shared" ref="S250" si="127">IF(S172="","",IF(S189="",IF(SUM(COUNTIF(S190:S248,"LS")+COUNTIF(S190:S248,"LUMP"))&gt;0,"LS",""),IF(S249&lt;&gt;"",ROUNDUP(S249,0),"")))</f>
        <v/>
      </c>
      <c r="T250" s="40" t="str">
        <f t="shared" ref="T250" si="128">IF(T172="","",IF(T189="",IF(SUM(COUNTIF(T190:T248,"LS")+COUNTIF(T190:T248,"LUMP"))&gt;0,"LS",""),IF(T249&lt;&gt;"",ROUNDUP(T249,0),"")))</f>
        <v/>
      </c>
      <c r="U250" s="40"/>
      <c r="V250" s="40" t="str">
        <f t="shared" ref="V250" si="129">IF(V172="","",IF(V189="",IF(SUM(COUNTIF(V190:V248,"LS")+COUNTIF(V190:V248,"LUMP"))&gt;0,"LS",""),IF(V249&lt;&gt;"",ROUNDUP(V249,0),"")))</f>
        <v/>
      </c>
      <c r="W250" s="40"/>
      <c r="X250" s="40"/>
      <c r="Y250" s="40" t="str">
        <f t="shared" ref="Y250" si="130">IF(Y172="","",IF(Y189="",IF(SUM(COUNTIF(Y190:Y248,"LS")+COUNTIF(Y190:Y248,"LUMP"))&gt;0,"LS",""),IF(Y249&lt;&gt;"",ROUNDUP(Y249,0),"")))</f>
        <v/>
      </c>
      <c r="Z250" s="40" t="str">
        <f t="shared" ref="Z250" si="131">IF(Z172="","",IF(Z189="",IF(SUM(COUNTIF(Z190:Z248,"LS")+COUNTIF(Z190:Z248,"LUMP"))&gt;0,"LS",""),IF(Z249&lt;&gt;"",ROUNDUP(Z249,0),"")))</f>
        <v/>
      </c>
      <c r="AA250" s="40" t="str">
        <f t="shared" ref="AA250" si="132">IF(AA172="","",IF(AA189="",IF(SUM(COUNTIF(AA190:AA248,"LS")+COUNTIF(AA190:AA248,"LUMP"))&gt;0,"LS",""),IF(AA249&lt;&gt;"",ROUNDUP(AA249,0),"")))</f>
        <v/>
      </c>
      <c r="AB250" s="40" t="str">
        <f t="shared" ref="AB250" si="133">IF(AB172="","",IF(AB189="",IF(SUM(COUNTIF(AB190:AB248,"LS")+COUNTIF(AB190:AB248,"LUMP"))&gt;0,"LS",""),IF(AB249&lt;&gt;"",ROUNDUP(AB249,0),"")))</f>
        <v/>
      </c>
      <c r="AC250" s="40" t="str">
        <f t="shared" ref="AC250" si="134">IF(AC172="","",IF(AC189="",IF(SUM(COUNTIF(AC190:AC248,"LS")+COUNTIF(AC190:AC248,"LUMP"))&gt;0,"LS",""),IF(AC249&lt;&gt;"",ROUNDUP(AC249,0),"")))</f>
        <v/>
      </c>
      <c r="AD250" s="40" t="str">
        <f t="shared" ref="AD250" si="135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131">
        <f>D171+1</f>
        <v>4</v>
      </c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W252" s="131"/>
      <c r="X252" s="131"/>
      <c r="Y252" s="131"/>
      <c r="Z252" s="131"/>
      <c r="AA252" s="131"/>
      <c r="AB252" s="131"/>
      <c r="AC252" s="131"/>
      <c r="AD252" s="131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100" t="s">
        <v>18</v>
      </c>
      <c r="D257" s="145" t="s">
        <v>2</v>
      </c>
      <c r="E257" s="146"/>
      <c r="F257" s="147"/>
      <c r="G257" s="151" t="s">
        <v>9</v>
      </c>
      <c r="H257" s="153" t="s">
        <v>0</v>
      </c>
      <c r="I257" s="153" t="s">
        <v>10</v>
      </c>
      <c r="J257" s="153" t="s">
        <v>30</v>
      </c>
      <c r="K257" s="153" t="s">
        <v>29</v>
      </c>
      <c r="L257" s="153" t="s">
        <v>3</v>
      </c>
      <c r="M257" s="18" t="str">
        <f t="shared" ref="M257:AD257" si="136">IF(OR(TRIM(M253)=0,TRIM(M253)=""),"",IF(IFERROR(TRIM(INDEX(QryItemNamed,MATCH(TRIM(M253),ITEM,0),2)),"")="Y","SPECIAL",LEFT(IFERROR(TRIM(INDEX(ITEM,MATCH(TRIM(M253),ITEM,0))),""),3)))</f>
        <v/>
      </c>
      <c r="N257" s="18" t="str">
        <f t="shared" si="136"/>
        <v/>
      </c>
      <c r="O257" s="18" t="str">
        <f t="shared" si="136"/>
        <v/>
      </c>
      <c r="P257" s="18" t="str">
        <f t="shared" si="136"/>
        <v/>
      </c>
      <c r="Q257" s="18" t="str">
        <f t="shared" si="136"/>
        <v/>
      </c>
      <c r="R257" s="18" t="str">
        <f t="shared" si="136"/>
        <v/>
      </c>
      <c r="S257" s="18" t="str">
        <f t="shared" si="136"/>
        <v/>
      </c>
      <c r="T257" s="18" t="str">
        <f t="shared" si="136"/>
        <v/>
      </c>
      <c r="U257" s="18"/>
      <c r="V257" s="18" t="str">
        <f t="shared" si="136"/>
        <v/>
      </c>
      <c r="W257" s="18"/>
      <c r="X257" s="18"/>
      <c r="Y257" s="18" t="str">
        <f t="shared" si="136"/>
        <v/>
      </c>
      <c r="Z257" s="18" t="str">
        <f t="shared" si="136"/>
        <v/>
      </c>
      <c r="AA257" s="18" t="str">
        <f t="shared" si="136"/>
        <v/>
      </c>
      <c r="AB257" s="18" t="str">
        <f t="shared" si="136"/>
        <v/>
      </c>
      <c r="AC257" s="18" t="str">
        <f t="shared" si="136"/>
        <v/>
      </c>
      <c r="AD257" s="18" t="str">
        <f t="shared" si="136"/>
        <v/>
      </c>
    </row>
    <row r="258" spans="2:30" ht="12.75" customHeight="1" x14ac:dyDescent="0.2">
      <c r="B258" s="101"/>
      <c r="D258" s="148"/>
      <c r="E258" s="149"/>
      <c r="F258" s="150"/>
      <c r="G258" s="152"/>
      <c r="H258" s="154"/>
      <c r="I258" s="154"/>
      <c r="J258" s="154"/>
      <c r="K258" s="154"/>
      <c r="L258" s="154"/>
      <c r="M258" s="122" t="str">
        <f t="shared" ref="M258:AD258" si="137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122" t="str">
        <f t="shared" si="137"/>
        <v/>
      </c>
      <c r="O258" s="122" t="str">
        <f t="shared" si="137"/>
        <v/>
      </c>
      <c r="P258" s="122" t="str">
        <f t="shared" si="137"/>
        <v/>
      </c>
      <c r="Q258" s="122" t="str">
        <f t="shared" si="137"/>
        <v/>
      </c>
      <c r="R258" s="122" t="str">
        <f t="shared" si="137"/>
        <v/>
      </c>
      <c r="S258" s="122" t="str">
        <f t="shared" si="137"/>
        <v/>
      </c>
      <c r="T258" s="122" t="str">
        <f t="shared" si="137"/>
        <v/>
      </c>
      <c r="U258" s="51"/>
      <c r="V258" s="122" t="str">
        <f t="shared" si="137"/>
        <v/>
      </c>
      <c r="W258" s="51"/>
      <c r="X258" s="51"/>
      <c r="Y258" s="122" t="str">
        <f t="shared" si="137"/>
        <v/>
      </c>
      <c r="Z258" s="122" t="str">
        <f t="shared" si="137"/>
        <v/>
      </c>
      <c r="AA258" s="122" t="str">
        <f t="shared" si="137"/>
        <v/>
      </c>
      <c r="AB258" s="122" t="str">
        <f t="shared" si="137"/>
        <v/>
      </c>
      <c r="AC258" s="122" t="str">
        <f t="shared" si="137"/>
        <v/>
      </c>
      <c r="AD258" s="122" t="str">
        <f t="shared" si="137"/>
        <v/>
      </c>
    </row>
    <row r="259" spans="2:30" ht="12.75" customHeight="1" x14ac:dyDescent="0.2">
      <c r="B259" s="101"/>
      <c r="D259" s="148"/>
      <c r="E259" s="149"/>
      <c r="F259" s="150"/>
      <c r="G259" s="152"/>
      <c r="H259" s="154"/>
      <c r="I259" s="154"/>
      <c r="J259" s="154"/>
      <c r="K259" s="154"/>
      <c r="L259" s="154"/>
      <c r="M259" s="123"/>
      <c r="N259" s="123"/>
      <c r="O259" s="123"/>
      <c r="P259" s="123"/>
      <c r="Q259" s="123"/>
      <c r="R259" s="123"/>
      <c r="S259" s="123"/>
      <c r="T259" s="123"/>
      <c r="U259" s="52"/>
      <c r="V259" s="123"/>
      <c r="W259" s="52"/>
      <c r="X259" s="52"/>
      <c r="Y259" s="123"/>
      <c r="Z259" s="123"/>
      <c r="AA259" s="123"/>
      <c r="AB259" s="123"/>
      <c r="AC259" s="123"/>
      <c r="AD259" s="123"/>
    </row>
    <row r="260" spans="2:30" ht="12.75" customHeight="1" x14ac:dyDescent="0.2">
      <c r="B260" s="101"/>
      <c r="D260" s="148"/>
      <c r="E260" s="149"/>
      <c r="F260" s="150"/>
      <c r="G260" s="152"/>
      <c r="H260" s="154"/>
      <c r="I260" s="154"/>
      <c r="J260" s="154"/>
      <c r="K260" s="154"/>
      <c r="L260" s="154"/>
      <c r="M260" s="123"/>
      <c r="N260" s="123"/>
      <c r="O260" s="123"/>
      <c r="P260" s="123"/>
      <c r="Q260" s="123"/>
      <c r="R260" s="123"/>
      <c r="S260" s="123"/>
      <c r="T260" s="123"/>
      <c r="U260" s="52"/>
      <c r="V260" s="123"/>
      <c r="W260" s="52"/>
      <c r="X260" s="52"/>
      <c r="Y260" s="123"/>
      <c r="Z260" s="123"/>
      <c r="AA260" s="123"/>
      <c r="AB260" s="123"/>
      <c r="AC260" s="123"/>
      <c r="AD260" s="123"/>
    </row>
    <row r="261" spans="2:30" ht="12.75" customHeight="1" x14ac:dyDescent="0.2">
      <c r="B261" s="101"/>
      <c r="D261" s="148"/>
      <c r="E261" s="149"/>
      <c r="F261" s="150"/>
      <c r="G261" s="152"/>
      <c r="H261" s="154"/>
      <c r="I261" s="154"/>
      <c r="J261" s="154"/>
      <c r="K261" s="154"/>
      <c r="L261" s="154"/>
      <c r="M261" s="123"/>
      <c r="N261" s="123"/>
      <c r="O261" s="123"/>
      <c r="P261" s="123"/>
      <c r="Q261" s="123"/>
      <c r="R261" s="123"/>
      <c r="S261" s="123"/>
      <c r="T261" s="123"/>
      <c r="U261" s="52"/>
      <c r="V261" s="123"/>
      <c r="W261" s="52"/>
      <c r="X261" s="52"/>
      <c r="Y261" s="123"/>
      <c r="Z261" s="123"/>
      <c r="AA261" s="123"/>
      <c r="AB261" s="123"/>
      <c r="AC261" s="123"/>
      <c r="AD261" s="123"/>
    </row>
    <row r="262" spans="2:30" ht="12.75" customHeight="1" x14ac:dyDescent="0.2">
      <c r="B262" s="101"/>
      <c r="D262" s="148"/>
      <c r="E262" s="149"/>
      <c r="F262" s="150"/>
      <c r="G262" s="152"/>
      <c r="H262" s="154"/>
      <c r="I262" s="154"/>
      <c r="J262" s="154"/>
      <c r="K262" s="154"/>
      <c r="L262" s="154"/>
      <c r="M262" s="123"/>
      <c r="N262" s="123"/>
      <c r="O262" s="123"/>
      <c r="P262" s="123"/>
      <c r="Q262" s="123"/>
      <c r="R262" s="123"/>
      <c r="S262" s="123"/>
      <c r="T262" s="123"/>
      <c r="U262" s="52"/>
      <c r="V262" s="123"/>
      <c r="W262" s="52"/>
      <c r="X262" s="52"/>
      <c r="Y262" s="123"/>
      <c r="Z262" s="123"/>
      <c r="AA262" s="123"/>
      <c r="AB262" s="123"/>
      <c r="AC262" s="123"/>
      <c r="AD262" s="123"/>
    </row>
    <row r="263" spans="2:30" ht="12.75" customHeight="1" x14ac:dyDescent="0.2">
      <c r="B263" s="101"/>
      <c r="D263" s="148"/>
      <c r="E263" s="149"/>
      <c r="F263" s="150"/>
      <c r="G263" s="152"/>
      <c r="H263" s="154"/>
      <c r="I263" s="154"/>
      <c r="J263" s="154"/>
      <c r="K263" s="154"/>
      <c r="L263" s="154"/>
      <c r="M263" s="123"/>
      <c r="N263" s="123"/>
      <c r="O263" s="123"/>
      <c r="P263" s="123"/>
      <c r="Q263" s="123"/>
      <c r="R263" s="123"/>
      <c r="S263" s="123"/>
      <c r="T263" s="123"/>
      <c r="U263" s="52"/>
      <c r="V263" s="123"/>
      <c r="W263" s="52"/>
      <c r="X263" s="52"/>
      <c r="Y263" s="123"/>
      <c r="Z263" s="123"/>
      <c r="AA263" s="123"/>
      <c r="AB263" s="123"/>
      <c r="AC263" s="123"/>
      <c r="AD263" s="123"/>
    </row>
    <row r="264" spans="2:30" ht="12.75" customHeight="1" x14ac:dyDescent="0.2">
      <c r="B264" s="101"/>
      <c r="D264" s="148"/>
      <c r="E264" s="149"/>
      <c r="F264" s="150"/>
      <c r="G264" s="152"/>
      <c r="H264" s="154"/>
      <c r="I264" s="154"/>
      <c r="J264" s="154"/>
      <c r="K264" s="154"/>
      <c r="L264" s="154"/>
      <c r="M264" s="123"/>
      <c r="N264" s="123"/>
      <c r="O264" s="123"/>
      <c r="P264" s="123"/>
      <c r="Q264" s="123"/>
      <c r="R264" s="123"/>
      <c r="S264" s="123"/>
      <c r="T264" s="123"/>
      <c r="U264" s="52"/>
      <c r="V264" s="123"/>
      <c r="W264" s="52"/>
      <c r="X264" s="52"/>
      <c r="Y264" s="123"/>
      <c r="Z264" s="123"/>
      <c r="AA264" s="123"/>
      <c r="AB264" s="123"/>
      <c r="AC264" s="123"/>
      <c r="AD264" s="123"/>
    </row>
    <row r="265" spans="2:30" ht="12.75" customHeight="1" x14ac:dyDescent="0.2">
      <c r="B265" s="101"/>
      <c r="D265" s="148"/>
      <c r="E265" s="149"/>
      <c r="F265" s="150"/>
      <c r="G265" s="152"/>
      <c r="H265" s="154"/>
      <c r="I265" s="154"/>
      <c r="J265" s="154"/>
      <c r="K265" s="154"/>
      <c r="L265" s="154"/>
      <c r="M265" s="123"/>
      <c r="N265" s="123"/>
      <c r="O265" s="123"/>
      <c r="P265" s="123"/>
      <c r="Q265" s="123"/>
      <c r="R265" s="123"/>
      <c r="S265" s="123"/>
      <c r="T265" s="123"/>
      <c r="U265" s="52"/>
      <c r="V265" s="123"/>
      <c r="W265" s="52"/>
      <c r="X265" s="52"/>
      <c r="Y265" s="123"/>
      <c r="Z265" s="123"/>
      <c r="AA265" s="123"/>
      <c r="AB265" s="123"/>
      <c r="AC265" s="123"/>
      <c r="AD265" s="123"/>
    </row>
    <row r="266" spans="2:30" ht="12.75" customHeight="1" x14ac:dyDescent="0.2">
      <c r="B266" s="101"/>
      <c r="D266" s="148"/>
      <c r="E266" s="149"/>
      <c r="F266" s="150"/>
      <c r="G266" s="152"/>
      <c r="H266" s="154"/>
      <c r="I266" s="154"/>
      <c r="J266" s="154"/>
      <c r="K266" s="154"/>
      <c r="L266" s="154"/>
      <c r="M266" s="123"/>
      <c r="N266" s="123"/>
      <c r="O266" s="123"/>
      <c r="P266" s="123"/>
      <c r="Q266" s="123"/>
      <c r="R266" s="123"/>
      <c r="S266" s="123"/>
      <c r="T266" s="123"/>
      <c r="U266" s="52"/>
      <c r="V266" s="123"/>
      <c r="W266" s="52"/>
      <c r="X266" s="52"/>
      <c r="Y266" s="123"/>
      <c r="Z266" s="123"/>
      <c r="AA266" s="123"/>
      <c r="AB266" s="123"/>
      <c r="AC266" s="123"/>
      <c r="AD266" s="123"/>
    </row>
    <row r="267" spans="2:30" ht="12.75" customHeight="1" x14ac:dyDescent="0.2">
      <c r="B267" s="101"/>
      <c r="D267" s="148"/>
      <c r="E267" s="149"/>
      <c r="F267" s="150"/>
      <c r="G267" s="152"/>
      <c r="H267" s="154"/>
      <c r="I267" s="154"/>
      <c r="J267" s="154"/>
      <c r="K267" s="154"/>
      <c r="L267" s="154"/>
      <c r="M267" s="123"/>
      <c r="N267" s="123"/>
      <c r="O267" s="123"/>
      <c r="P267" s="123"/>
      <c r="Q267" s="123"/>
      <c r="R267" s="123"/>
      <c r="S267" s="123"/>
      <c r="T267" s="123"/>
      <c r="U267" s="52"/>
      <c r="V267" s="123"/>
      <c r="W267" s="52"/>
      <c r="X267" s="52"/>
      <c r="Y267" s="123"/>
      <c r="Z267" s="123"/>
      <c r="AA267" s="123"/>
      <c r="AB267" s="123"/>
      <c r="AC267" s="123"/>
      <c r="AD267" s="123"/>
    </row>
    <row r="268" spans="2:30" ht="12.75" customHeight="1" x14ac:dyDescent="0.2">
      <c r="B268" s="101"/>
      <c r="D268" s="148"/>
      <c r="E268" s="149"/>
      <c r="F268" s="150"/>
      <c r="G268" s="152"/>
      <c r="H268" s="154"/>
      <c r="I268" s="154"/>
      <c r="J268" s="154"/>
      <c r="K268" s="154"/>
      <c r="L268" s="154"/>
      <c r="M268" s="123"/>
      <c r="N268" s="123"/>
      <c r="O268" s="123"/>
      <c r="P268" s="123"/>
      <c r="Q268" s="123"/>
      <c r="R268" s="123"/>
      <c r="S268" s="123"/>
      <c r="T268" s="123"/>
      <c r="U268" s="52"/>
      <c r="V268" s="123"/>
      <c r="W268" s="52"/>
      <c r="X268" s="52"/>
      <c r="Y268" s="123"/>
      <c r="Z268" s="123"/>
      <c r="AA268" s="123"/>
      <c r="AB268" s="123"/>
      <c r="AC268" s="123"/>
      <c r="AD268" s="123"/>
    </row>
    <row r="269" spans="2:30" ht="12.75" customHeight="1" x14ac:dyDescent="0.2">
      <c r="B269" s="101"/>
      <c r="D269" s="148"/>
      <c r="E269" s="149"/>
      <c r="F269" s="150"/>
      <c r="G269" s="152"/>
      <c r="H269" s="154"/>
      <c r="I269" s="154"/>
      <c r="J269" s="154"/>
      <c r="K269" s="154"/>
      <c r="L269" s="154"/>
      <c r="M269" s="124"/>
      <c r="N269" s="124"/>
      <c r="O269" s="124"/>
      <c r="P269" s="124"/>
      <c r="Q269" s="124"/>
      <c r="R269" s="124"/>
      <c r="S269" s="124"/>
      <c r="T269" s="124"/>
      <c r="U269" s="53"/>
      <c r="V269" s="124"/>
      <c r="W269" s="53"/>
      <c r="X269" s="53"/>
      <c r="Y269" s="124"/>
      <c r="Z269" s="124"/>
      <c r="AA269" s="124"/>
      <c r="AB269" s="124"/>
      <c r="AC269" s="124"/>
      <c r="AD269" s="124"/>
    </row>
    <row r="270" spans="2:30" ht="12.75" customHeight="1" thickBot="1" x14ac:dyDescent="0.25">
      <c r="B270" s="102"/>
      <c r="D270" s="112"/>
      <c r="E270" s="112"/>
      <c r="F270" s="112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138">IF(OR(TRIM(M253)=0,TRIM(M253)=""),"",IF(IFERROR(TRIM(INDEX(QryItemNamed,MATCH(TRIM(M253),ITEM,0),3)),"")="LS","",IFERROR(TRIM(INDEX(QryItemNamed,MATCH(TRIM(M253),ITEM,0),3)),"")))</f>
        <v/>
      </c>
      <c r="N270" s="21" t="str">
        <f t="shared" si="138"/>
        <v/>
      </c>
      <c r="O270" s="21" t="str">
        <f t="shared" si="138"/>
        <v/>
      </c>
      <c r="P270" s="21" t="str">
        <f t="shared" si="138"/>
        <v/>
      </c>
      <c r="Q270" s="21" t="str">
        <f t="shared" si="138"/>
        <v/>
      </c>
      <c r="R270" s="21" t="str">
        <f t="shared" si="138"/>
        <v/>
      </c>
      <c r="S270" s="21" t="str">
        <f t="shared" si="138"/>
        <v/>
      </c>
      <c r="T270" s="21" t="str">
        <f t="shared" si="138"/>
        <v/>
      </c>
      <c r="U270" s="21"/>
      <c r="V270" s="21" t="str">
        <f t="shared" si="138"/>
        <v/>
      </c>
      <c r="W270" s="21"/>
      <c r="X270" s="21"/>
      <c r="Y270" s="21" t="str">
        <f t="shared" si="138"/>
        <v/>
      </c>
      <c r="Z270" s="21" t="str">
        <f t="shared" si="138"/>
        <v/>
      </c>
      <c r="AA270" s="21" t="str">
        <f t="shared" si="138"/>
        <v/>
      </c>
      <c r="AB270" s="21" t="str">
        <f t="shared" si="138"/>
        <v/>
      </c>
      <c r="AC270" s="21" t="str">
        <f t="shared" si="138"/>
        <v/>
      </c>
      <c r="AD270" s="21" t="str">
        <f t="shared" si="138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6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139">IF(D272&lt;&gt;"",F272-D272,"")</f>
        <v/>
      </c>
      <c r="J272" s="25"/>
      <c r="K272" s="25" t="str">
        <f t="shared" ref="K272:K329" si="140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6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139"/>
        <v/>
      </c>
      <c r="J273" s="27"/>
      <c r="K273" s="27" t="str">
        <f t="shared" si="140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7"/>
      <c r="AD273" s="26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139"/>
        <v/>
      </c>
      <c r="J274" s="27"/>
      <c r="K274" s="27" t="str">
        <f t="shared" si="140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7"/>
      <c r="AD274" s="26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139"/>
        <v/>
      </c>
      <c r="J275" s="27"/>
      <c r="K275" s="27" t="str">
        <f t="shared" si="140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31"/>
      <c r="AA275" s="31"/>
      <c r="AB275" s="27"/>
      <c r="AC275" s="27"/>
      <c r="AD275" s="26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139"/>
        <v/>
      </c>
      <c r="J276" s="27"/>
      <c r="K276" s="27" t="str">
        <f t="shared" si="140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5"/>
      <c r="X276" s="25"/>
      <c r="Y276" s="27"/>
      <c r="Z276" s="31"/>
      <c r="AA276" s="31"/>
      <c r="AB276" s="27"/>
      <c r="AC276" s="27"/>
      <c r="AD276" s="26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139"/>
        <v/>
      </c>
      <c r="J277" s="27"/>
      <c r="K277" s="27" t="str">
        <f t="shared" si="140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5"/>
      <c r="X277" s="25"/>
      <c r="Y277" s="27"/>
      <c r="Z277" s="31"/>
      <c r="AA277" s="31"/>
      <c r="AB277" s="27"/>
      <c r="AC277" s="27"/>
      <c r="AD277" s="26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139"/>
        <v/>
      </c>
      <c r="J278" s="27"/>
      <c r="K278" s="27" t="str">
        <f t="shared" si="140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5"/>
      <c r="X278" s="25"/>
      <c r="Y278" s="27"/>
      <c r="Z278" s="31"/>
      <c r="AA278" s="31"/>
      <c r="AB278" s="27"/>
      <c r="AC278" s="27"/>
      <c r="AD278" s="26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139"/>
        <v/>
      </c>
      <c r="J279" s="27"/>
      <c r="K279" s="27" t="str">
        <f t="shared" si="140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5"/>
      <c r="X279" s="25"/>
      <c r="Y279" s="27"/>
      <c r="Z279" s="31"/>
      <c r="AA279" s="31"/>
      <c r="AB279" s="27"/>
      <c r="AC279" s="27"/>
      <c r="AD279" s="26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139"/>
        <v/>
      </c>
      <c r="J280" s="27"/>
      <c r="K280" s="27" t="str">
        <f t="shared" si="140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5"/>
      <c r="X280" s="25"/>
      <c r="Y280" s="27"/>
      <c r="Z280" s="31"/>
      <c r="AA280" s="31"/>
      <c r="AB280" s="27"/>
      <c r="AC280" s="27"/>
      <c r="AD280" s="26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139"/>
        <v/>
      </c>
      <c r="J281" s="27"/>
      <c r="K281" s="27" t="str">
        <f t="shared" si="140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5"/>
      <c r="X281" s="25"/>
      <c r="Y281" s="27"/>
      <c r="Z281" s="31"/>
      <c r="AA281" s="31"/>
      <c r="AB281" s="27"/>
      <c r="AC281" s="27"/>
      <c r="AD281" s="26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139"/>
        <v/>
      </c>
      <c r="J282" s="27"/>
      <c r="K282" s="27" t="str">
        <f t="shared" si="140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5"/>
      <c r="X282" s="25"/>
      <c r="Y282" s="27"/>
      <c r="Z282" s="31"/>
      <c r="AA282" s="31"/>
      <c r="AB282" s="27"/>
      <c r="AC282" s="27"/>
      <c r="AD282" s="26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139"/>
        <v/>
      </c>
      <c r="J283" s="27"/>
      <c r="K283" s="27" t="str">
        <f t="shared" si="140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5"/>
      <c r="X283" s="25"/>
      <c r="Y283" s="27"/>
      <c r="Z283" s="31"/>
      <c r="AA283" s="31"/>
      <c r="AB283" s="27"/>
      <c r="AC283" s="27"/>
      <c r="AD283" s="26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139"/>
        <v/>
      </c>
      <c r="J284" s="27"/>
      <c r="K284" s="27" t="str">
        <f t="shared" si="140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5"/>
      <c r="X284" s="25"/>
      <c r="Y284" s="27"/>
      <c r="Z284" s="31"/>
      <c r="AA284" s="31"/>
      <c r="AB284" s="27"/>
      <c r="AC284" s="27"/>
      <c r="AD284" s="26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139"/>
        <v/>
      </c>
      <c r="J285" s="27"/>
      <c r="K285" s="27" t="str">
        <f t="shared" si="140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5"/>
      <c r="X285" s="25"/>
      <c r="Y285" s="27"/>
      <c r="Z285" s="31"/>
      <c r="AA285" s="31"/>
      <c r="AB285" s="27"/>
      <c r="AC285" s="27"/>
      <c r="AD285" s="26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139"/>
        <v/>
      </c>
      <c r="J286" s="27"/>
      <c r="K286" s="27" t="str">
        <f t="shared" si="140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5"/>
      <c r="X286" s="25"/>
      <c r="Y286" s="27"/>
      <c r="Z286" s="31"/>
      <c r="AA286" s="31"/>
      <c r="AB286" s="27"/>
      <c r="AC286" s="27"/>
      <c r="AD286" s="26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139"/>
        <v/>
      </c>
      <c r="J287" s="27"/>
      <c r="K287" s="27" t="str">
        <f t="shared" si="140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5"/>
      <c r="X287" s="25"/>
      <c r="Y287" s="27"/>
      <c r="Z287" s="31"/>
      <c r="AA287" s="31"/>
      <c r="AB287" s="27"/>
      <c r="AC287" s="27"/>
      <c r="AD287" s="26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139"/>
        <v/>
      </c>
      <c r="J288" s="27"/>
      <c r="K288" s="27" t="str">
        <f t="shared" si="140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5"/>
      <c r="X288" s="25"/>
      <c r="Y288" s="27"/>
      <c r="Z288" s="31"/>
      <c r="AA288" s="31"/>
      <c r="AB288" s="27"/>
      <c r="AC288" s="27"/>
      <c r="AD288" s="26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139"/>
        <v/>
      </c>
      <c r="J289" s="27"/>
      <c r="K289" s="27" t="str">
        <f t="shared" si="140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5"/>
      <c r="X289" s="25"/>
      <c r="Y289" s="27"/>
      <c r="Z289" s="31"/>
      <c r="AA289" s="31"/>
      <c r="AB289" s="27"/>
      <c r="AC289" s="27"/>
      <c r="AD289" s="26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139"/>
        <v/>
      </c>
      <c r="J290" s="27"/>
      <c r="K290" s="27" t="str">
        <f t="shared" si="140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5"/>
      <c r="X290" s="25"/>
      <c r="Y290" s="27"/>
      <c r="Z290" s="31"/>
      <c r="AA290" s="31"/>
      <c r="AB290" s="27"/>
      <c r="AC290" s="27"/>
      <c r="AD290" s="26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139"/>
        <v/>
      </c>
      <c r="J291" s="27"/>
      <c r="K291" s="27" t="str">
        <f t="shared" si="140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5"/>
      <c r="X291" s="25"/>
      <c r="Y291" s="27"/>
      <c r="Z291" s="31"/>
      <c r="AA291" s="31"/>
      <c r="AB291" s="27"/>
      <c r="AC291" s="27"/>
      <c r="AD291" s="26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139"/>
        <v/>
      </c>
      <c r="J292" s="27"/>
      <c r="K292" s="27" t="str">
        <f t="shared" si="140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5"/>
      <c r="X292" s="25"/>
      <c r="Y292" s="27"/>
      <c r="Z292" s="31"/>
      <c r="AA292" s="31"/>
      <c r="AB292" s="27"/>
      <c r="AC292" s="27"/>
      <c r="AD292" s="26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139"/>
        <v/>
      </c>
      <c r="J293" s="27"/>
      <c r="K293" s="27" t="str">
        <f t="shared" si="140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5"/>
      <c r="X293" s="25"/>
      <c r="Y293" s="27"/>
      <c r="Z293" s="31"/>
      <c r="AA293" s="31"/>
      <c r="AB293" s="27"/>
      <c r="AC293" s="27"/>
      <c r="AD293" s="26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139"/>
        <v/>
      </c>
      <c r="J294" s="27"/>
      <c r="K294" s="27" t="str">
        <f t="shared" si="140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5"/>
      <c r="X294" s="25"/>
      <c r="Y294" s="27"/>
      <c r="Z294" s="31"/>
      <c r="AA294" s="31"/>
      <c r="AB294" s="27"/>
      <c r="AC294" s="27"/>
      <c r="AD294" s="26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139"/>
        <v/>
      </c>
      <c r="J295" s="27"/>
      <c r="K295" s="27" t="str">
        <f t="shared" si="140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5"/>
      <c r="X295" s="25"/>
      <c r="Y295" s="27"/>
      <c r="Z295" s="31"/>
      <c r="AA295" s="31"/>
      <c r="AB295" s="27"/>
      <c r="AC295" s="27"/>
      <c r="AD295" s="26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139"/>
        <v/>
      </c>
      <c r="J296" s="27"/>
      <c r="K296" s="27" t="str">
        <f t="shared" si="140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31"/>
      <c r="AA296" s="31"/>
      <c r="AB296" s="27"/>
      <c r="AC296" s="27"/>
      <c r="AD296" s="26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139"/>
        <v/>
      </c>
      <c r="J297" s="27"/>
      <c r="K297" s="27" t="str">
        <f t="shared" si="140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5"/>
      <c r="X297" s="25"/>
      <c r="Y297" s="27"/>
      <c r="Z297" s="31"/>
      <c r="AA297" s="31"/>
      <c r="AB297" s="27"/>
      <c r="AC297" s="27"/>
      <c r="AD297" s="26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139"/>
        <v/>
      </c>
      <c r="J298" s="27"/>
      <c r="K298" s="27" t="str">
        <f t="shared" si="140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5"/>
      <c r="X298" s="25"/>
      <c r="Y298" s="27"/>
      <c r="Z298" s="31"/>
      <c r="AA298" s="31"/>
      <c r="AB298" s="27"/>
      <c r="AC298" s="27"/>
      <c r="AD298" s="26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139"/>
        <v/>
      </c>
      <c r="J299" s="27"/>
      <c r="K299" s="27" t="str">
        <f t="shared" si="140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5"/>
      <c r="X299" s="25"/>
      <c r="Y299" s="27"/>
      <c r="Z299" s="31"/>
      <c r="AA299" s="31"/>
      <c r="AB299" s="27"/>
      <c r="AC299" s="27"/>
      <c r="AD299" s="26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139"/>
        <v/>
      </c>
      <c r="J300" s="27"/>
      <c r="K300" s="27" t="str">
        <f t="shared" si="140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31"/>
      <c r="AA300" s="31"/>
      <c r="AB300" s="27"/>
      <c r="AC300" s="27"/>
      <c r="AD300" s="26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139"/>
        <v/>
      </c>
      <c r="J301" s="27"/>
      <c r="K301" s="27" t="str">
        <f t="shared" si="140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31"/>
      <c r="AA301" s="31"/>
      <c r="AB301" s="27"/>
      <c r="AC301" s="27"/>
      <c r="AD301" s="26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139"/>
        <v/>
      </c>
      <c r="J302" s="27"/>
      <c r="K302" s="27" t="str">
        <f t="shared" si="140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31"/>
      <c r="AA302" s="31"/>
      <c r="AB302" s="27"/>
      <c r="AC302" s="27"/>
      <c r="AD302" s="26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139"/>
        <v/>
      </c>
      <c r="J303" s="27"/>
      <c r="K303" s="27" t="str">
        <f t="shared" si="140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31"/>
      <c r="AA303" s="31"/>
      <c r="AB303" s="27"/>
      <c r="AC303" s="27"/>
      <c r="AD303" s="26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139"/>
        <v/>
      </c>
      <c r="J304" s="27"/>
      <c r="K304" s="27" t="str">
        <f t="shared" si="140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31"/>
      <c r="AA304" s="31"/>
      <c r="AB304" s="27"/>
      <c r="AC304" s="27"/>
      <c r="AD304" s="26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139"/>
        <v/>
      </c>
      <c r="J305" s="27"/>
      <c r="K305" s="27" t="str">
        <f t="shared" si="140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31"/>
      <c r="AA305" s="31"/>
      <c r="AB305" s="27"/>
      <c r="AC305" s="27"/>
      <c r="AD305" s="26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139"/>
        <v/>
      </c>
      <c r="J306" s="27"/>
      <c r="K306" s="27" t="str">
        <f t="shared" si="140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31"/>
      <c r="AA306" s="31"/>
      <c r="AB306" s="27"/>
      <c r="AC306" s="27"/>
      <c r="AD306" s="31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139"/>
        <v/>
      </c>
      <c r="J307" s="27"/>
      <c r="K307" s="27" t="str">
        <f t="shared" si="140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7"/>
      <c r="AD307" s="26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139"/>
        <v/>
      </c>
      <c r="J308" s="27"/>
      <c r="K308" s="27" t="str">
        <f t="shared" si="140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7"/>
      <c r="AD308" s="26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139"/>
        <v/>
      </c>
      <c r="J309" s="27"/>
      <c r="K309" s="27" t="str">
        <f t="shared" si="140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7"/>
      <c r="AD309" s="26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139"/>
        <v/>
      </c>
      <c r="J310" s="27"/>
      <c r="K310" s="27" t="str">
        <f t="shared" si="140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7"/>
      <c r="AD310" s="26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139"/>
        <v/>
      </c>
      <c r="J311" s="27"/>
      <c r="K311" s="27" t="str">
        <f t="shared" si="140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7"/>
      <c r="AD311" s="26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139"/>
        <v/>
      </c>
      <c r="J312" s="27"/>
      <c r="K312" s="27" t="str">
        <f t="shared" si="140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7"/>
      <c r="AD312" s="26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139"/>
        <v/>
      </c>
      <c r="J313" s="27"/>
      <c r="K313" s="27" t="str">
        <f t="shared" si="140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7"/>
      <c r="AD313" s="26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139"/>
        <v/>
      </c>
      <c r="J314" s="27"/>
      <c r="K314" s="27" t="str">
        <f t="shared" si="140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7"/>
      <c r="AD314" s="26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139"/>
        <v/>
      </c>
      <c r="J315" s="27"/>
      <c r="K315" s="27" t="str">
        <f t="shared" si="140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7"/>
      <c r="AD315" s="26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139"/>
        <v/>
      </c>
      <c r="J316" s="27"/>
      <c r="K316" s="27" t="str">
        <f t="shared" si="140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7"/>
      <c r="AD316" s="26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139"/>
        <v/>
      </c>
      <c r="J317" s="27"/>
      <c r="K317" s="27" t="str">
        <f t="shared" si="140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31"/>
      <c r="AA317" s="25"/>
      <c r="AB317" s="25"/>
      <c r="AC317" s="27"/>
      <c r="AD317" s="26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139"/>
        <v/>
      </c>
      <c r="J318" s="27"/>
      <c r="K318" s="27" t="str">
        <f t="shared" si="140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31"/>
      <c r="AA318" s="25"/>
      <c r="AB318" s="25"/>
      <c r="AC318" s="27"/>
      <c r="AD318" s="26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139"/>
        <v/>
      </c>
      <c r="J319" s="27"/>
      <c r="K319" s="27" t="str">
        <f t="shared" si="140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31"/>
      <c r="AA319" s="25"/>
      <c r="AB319" s="25"/>
      <c r="AC319" s="27"/>
      <c r="AD319" s="26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139"/>
        <v/>
      </c>
      <c r="J320" s="27"/>
      <c r="K320" s="27" t="str">
        <f t="shared" si="140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31"/>
      <c r="AA320" s="25"/>
      <c r="AB320" s="25"/>
      <c r="AC320" s="27"/>
      <c r="AD320" s="26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139"/>
        <v/>
      </c>
      <c r="J321" s="27"/>
      <c r="K321" s="27" t="str">
        <f t="shared" si="140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31"/>
      <c r="AA321" s="25"/>
      <c r="AB321" s="25"/>
      <c r="AC321" s="27"/>
      <c r="AD321" s="26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139"/>
        <v/>
      </c>
      <c r="J322" s="27"/>
      <c r="K322" s="27" t="str">
        <f t="shared" si="140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31"/>
      <c r="AA322" s="31"/>
      <c r="AB322" s="27"/>
      <c r="AC322" s="27"/>
      <c r="AD322" s="26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139"/>
        <v/>
      </c>
      <c r="J323" s="27"/>
      <c r="K323" s="27" t="str">
        <f t="shared" si="140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31"/>
      <c r="AA323" s="31"/>
      <c r="AB323" s="27"/>
      <c r="AC323" s="27"/>
      <c r="AD323" s="26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139"/>
        <v/>
      </c>
      <c r="J324" s="27"/>
      <c r="K324" s="27" t="str">
        <f t="shared" si="140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31"/>
      <c r="AA324" s="31"/>
      <c r="AB324" s="27"/>
      <c r="AC324" s="27"/>
      <c r="AD324" s="26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139"/>
        <v/>
      </c>
      <c r="J325" s="27"/>
      <c r="K325" s="27" t="str">
        <f t="shared" si="140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31"/>
      <c r="AA325" s="31"/>
      <c r="AB325" s="27"/>
      <c r="AC325" s="27"/>
      <c r="AD325" s="26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139"/>
        <v/>
      </c>
      <c r="J326" s="35"/>
      <c r="K326" s="35" t="str">
        <f t="shared" si="140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6"/>
      <c r="AA326" s="36"/>
      <c r="AB326" s="35"/>
      <c r="AC326" s="35"/>
      <c r="AD326" s="36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139"/>
        <v/>
      </c>
      <c r="J327" s="35"/>
      <c r="K327" s="35" t="str">
        <f t="shared" si="140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6"/>
      <c r="AA327" s="36"/>
      <c r="AB327" s="35"/>
      <c r="AC327" s="35"/>
      <c r="AD327" s="36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139"/>
        <v/>
      </c>
      <c r="J328" s="35"/>
      <c r="K328" s="35" t="str">
        <f t="shared" si="140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6"/>
      <c r="AA328" s="36"/>
      <c r="AB328" s="35"/>
      <c r="AC328" s="35"/>
      <c r="AD328" s="36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139"/>
        <v/>
      </c>
      <c r="J329" s="35"/>
      <c r="K329" s="35" t="str">
        <f t="shared" si="140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6"/>
      <c r="AA329" s="36"/>
      <c r="AB329" s="35"/>
      <c r="AC329" s="35"/>
      <c r="AD329" s="36"/>
    </row>
    <row r="330" spans="2:30" ht="12.75" customHeight="1" thickBot="1" x14ac:dyDescent="0.25">
      <c r="D330" s="116" t="s">
        <v>4</v>
      </c>
      <c r="E330" s="117"/>
      <c r="F330" s="117"/>
      <c r="G330" s="117"/>
      <c r="H330" s="117"/>
      <c r="I330" s="117"/>
      <c r="J330" s="117"/>
      <c r="K330" s="117"/>
      <c r="L330" s="118"/>
      <c r="M330" s="39" t="str">
        <f>IF(M253="","",IF(M270="","",IF(SUM(M271:M329)&lt;&gt;0,SUM(M271:M329),"")))</f>
        <v/>
      </c>
      <c r="N330" s="39" t="str">
        <f t="shared" ref="N330" si="141">IF(N253="","",IF(N270="","",IF(SUM(N271:N329)&lt;&gt;0,SUM(N271:N329),"")))</f>
        <v/>
      </c>
      <c r="O330" s="39" t="str">
        <f t="shared" ref="O330" si="142">IF(O253="","",IF(O270="","",IF(SUM(O271:O329)&lt;&gt;0,SUM(O271:O329),"")))</f>
        <v/>
      </c>
      <c r="P330" s="39" t="str">
        <f t="shared" ref="P330" si="143">IF(P253="","",IF(P270="","",IF(SUM(P271:P329)&lt;&gt;0,SUM(P271:P329),"")))</f>
        <v/>
      </c>
      <c r="Q330" s="39" t="str">
        <f t="shared" ref="Q330" si="144">IF(Q253="","",IF(Q270="","",IF(SUM(Q271:Q329)&lt;&gt;0,SUM(Q271:Q329),"")))</f>
        <v/>
      </c>
      <c r="R330" s="39" t="str">
        <f t="shared" ref="R330" si="145">IF(R253="","",IF(R270="","",IF(SUM(R271:R329)&lt;&gt;0,SUM(R271:R329),"")))</f>
        <v/>
      </c>
      <c r="S330" s="39" t="str">
        <f t="shared" ref="S330" si="146">IF(S253="","",IF(S270="","",IF(SUM(S271:S329)&lt;&gt;0,SUM(S271:S329),"")))</f>
        <v/>
      </c>
      <c r="T330" s="39" t="str">
        <f t="shared" ref="T330" si="147">IF(T253="","",IF(T270="","",IF(SUM(T271:T329)&lt;&gt;0,SUM(T271:T329),"")))</f>
        <v/>
      </c>
      <c r="U330" s="39"/>
      <c r="V330" s="39" t="str">
        <f t="shared" ref="V330" si="148">IF(V253="","",IF(V270="","",IF(SUM(V271:V329)&lt;&gt;0,SUM(V271:V329),"")))</f>
        <v/>
      </c>
      <c r="W330" s="39"/>
      <c r="X330" s="39"/>
      <c r="Y330" s="39" t="str">
        <f t="shared" ref="Y330" si="149">IF(Y253="","",IF(Y270="","",IF(SUM(Y271:Y329)&lt;&gt;0,SUM(Y271:Y329),"")))</f>
        <v/>
      </c>
      <c r="Z330" s="39" t="str">
        <f t="shared" ref="Z330" si="150">IF(Z253="","",IF(Z270="","",IF(SUM(Z271:Z329)&lt;&gt;0,SUM(Z271:Z329),"")))</f>
        <v/>
      </c>
      <c r="AA330" s="39" t="str">
        <f t="shared" ref="AA330" si="151">IF(AA253="","",IF(AA270="","",IF(SUM(AA271:AA329)&lt;&gt;0,SUM(AA271:AA329),"")))</f>
        <v/>
      </c>
      <c r="AB330" s="39" t="str">
        <f t="shared" ref="AB330" si="152">IF(AB253="","",IF(AB270="","",IF(SUM(AB271:AB329)&lt;&gt;0,SUM(AB271:AB329),"")))</f>
        <v/>
      </c>
      <c r="AC330" s="39" t="str">
        <f t="shared" ref="AC330" si="153">IF(AC253="","",IF(AC270="","",IF(SUM(AC271:AC329)&lt;&gt;0,SUM(AC271:AC329),"")))</f>
        <v/>
      </c>
      <c r="AD330" s="39" t="str">
        <f t="shared" ref="AD330" si="154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109" t="s">
        <v>5</v>
      </c>
      <c r="E331" s="110"/>
      <c r="F331" s="110"/>
      <c r="G331" s="110"/>
      <c r="H331" s="110"/>
      <c r="I331" s="110"/>
      <c r="J331" s="110"/>
      <c r="K331" s="110"/>
      <c r="L331" s="111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55">IF(N253="","",IF(N270="",IF(SUM(COUNTIF(N271:N329,"LS")+COUNTIF(N271:N329,"LUMP"))&gt;0,"LS",""),IF(N330&lt;&gt;"",ROUNDUP(N330,0),"")))</f>
        <v/>
      </c>
      <c r="O331" s="40" t="str">
        <f t="shared" ref="O331" si="156">IF(O253="","",IF(O270="",IF(SUM(COUNTIF(O271:O329,"LS")+COUNTIF(O271:O329,"LUMP"))&gt;0,"LS",""),IF(O330&lt;&gt;"",ROUNDUP(O330,0),"")))</f>
        <v/>
      </c>
      <c r="P331" s="40" t="str">
        <f t="shared" ref="P331" si="157">IF(P253="","",IF(P270="",IF(SUM(COUNTIF(P271:P329,"LS")+COUNTIF(P271:P329,"LUMP"))&gt;0,"LS",""),IF(P330&lt;&gt;"",ROUNDUP(P330,0),"")))</f>
        <v/>
      </c>
      <c r="Q331" s="40" t="str">
        <f t="shared" ref="Q331" si="158">IF(Q253="","",IF(Q270="",IF(SUM(COUNTIF(Q271:Q329,"LS")+COUNTIF(Q271:Q329,"LUMP"))&gt;0,"LS",""),IF(Q330&lt;&gt;"",ROUNDUP(Q330,0),"")))</f>
        <v/>
      </c>
      <c r="R331" s="40" t="str">
        <f t="shared" ref="R331" si="159">IF(R253="","",IF(R270="",IF(SUM(COUNTIF(R271:R329,"LS")+COUNTIF(R271:R329,"LUMP"))&gt;0,"LS",""),IF(R330&lt;&gt;"",ROUNDUP(R330,0),"")))</f>
        <v/>
      </c>
      <c r="S331" s="40" t="str">
        <f t="shared" ref="S331" si="160">IF(S253="","",IF(S270="",IF(SUM(COUNTIF(S271:S329,"LS")+COUNTIF(S271:S329,"LUMP"))&gt;0,"LS",""),IF(S330&lt;&gt;"",ROUNDUP(S330,0),"")))</f>
        <v/>
      </c>
      <c r="T331" s="40" t="str">
        <f t="shared" ref="T331" si="161">IF(T253="","",IF(T270="",IF(SUM(COUNTIF(T271:T329,"LS")+COUNTIF(T271:T329,"LUMP"))&gt;0,"LS",""),IF(T330&lt;&gt;"",ROUNDUP(T330,0),"")))</f>
        <v/>
      </c>
      <c r="U331" s="40"/>
      <c r="V331" s="40" t="str">
        <f t="shared" ref="V331" si="162">IF(V253="","",IF(V270="",IF(SUM(COUNTIF(V271:V329,"LS")+COUNTIF(V271:V329,"LUMP"))&gt;0,"LS",""),IF(V330&lt;&gt;"",ROUNDUP(V330,0),"")))</f>
        <v/>
      </c>
      <c r="W331" s="40"/>
      <c r="X331" s="40"/>
      <c r="Y331" s="40" t="str">
        <f t="shared" ref="Y331" si="163">IF(Y253="","",IF(Y270="",IF(SUM(COUNTIF(Y271:Y329,"LS")+COUNTIF(Y271:Y329,"LUMP"))&gt;0,"LS",""),IF(Y330&lt;&gt;"",ROUNDUP(Y330,0),"")))</f>
        <v/>
      </c>
      <c r="Z331" s="40" t="str">
        <f t="shared" ref="Z331" si="164">IF(Z253="","",IF(Z270="",IF(SUM(COUNTIF(Z271:Z329,"LS")+COUNTIF(Z271:Z329,"LUMP"))&gt;0,"LS",""),IF(Z330&lt;&gt;"",ROUNDUP(Z330,0),"")))</f>
        <v/>
      </c>
      <c r="AA331" s="40" t="str">
        <f t="shared" ref="AA331" si="165">IF(AA253="","",IF(AA270="",IF(SUM(COUNTIF(AA271:AA329,"LS")+COUNTIF(AA271:AA329,"LUMP"))&gt;0,"LS",""),IF(AA330&lt;&gt;"",ROUNDUP(AA330,0),"")))</f>
        <v/>
      </c>
      <c r="AB331" s="40" t="str">
        <f t="shared" ref="AB331" si="166">IF(AB253="","",IF(AB270="",IF(SUM(COUNTIF(AB271:AB329,"LS")+COUNTIF(AB271:AB329,"LUMP"))&gt;0,"LS",""),IF(AB330&lt;&gt;"",ROUNDUP(AB330,0),"")))</f>
        <v/>
      </c>
      <c r="AC331" s="40" t="str">
        <f t="shared" ref="AC331" si="167">IF(AC253="","",IF(AC270="",IF(SUM(COUNTIF(AC271:AC329,"LS")+COUNTIF(AC271:AC329,"LUMP"))&gt;0,"LS",""),IF(AC330&lt;&gt;"",ROUNDUP(AC330,0),"")))</f>
        <v/>
      </c>
      <c r="AD331" s="40" t="str">
        <f t="shared" ref="AD331" si="168">IF(AD253="","",IF(AD270="",IF(SUM(COUNTIF(AD271:AD329,"LS")+COUNTIF(AD271:AD329,"LUMP"))&gt;0,"LS",""),IF(AD330&lt;&gt;"",ROUNDUP(AD330,0),"")))</f>
        <v/>
      </c>
    </row>
  </sheetData>
  <mergeCells count="118">
    <mergeCell ref="D63:F63"/>
    <mergeCell ref="D73:F73"/>
    <mergeCell ref="D74:F74"/>
    <mergeCell ref="D75:F75"/>
    <mergeCell ref="D76:F76"/>
    <mergeCell ref="D77:F77"/>
    <mergeCell ref="D78:F78"/>
    <mergeCell ref="Z258:Z269"/>
    <mergeCell ref="I176:I188"/>
    <mergeCell ref="T258:T269"/>
    <mergeCell ref="V258:V269"/>
    <mergeCell ref="Y258:Y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L176:L188"/>
    <mergeCell ref="P177:P188"/>
    <mergeCell ref="L95:L107"/>
    <mergeCell ref="AA258:AA269"/>
    <mergeCell ref="AB258:AB269"/>
    <mergeCell ref="AC258:AC269"/>
    <mergeCell ref="AD258:AD269"/>
    <mergeCell ref="Z96:Z107"/>
    <mergeCell ref="AA96:AA107"/>
    <mergeCell ref="AB96:AB107"/>
    <mergeCell ref="AC96:AC107"/>
    <mergeCell ref="AD96:AD107"/>
    <mergeCell ref="D252:AD252"/>
    <mergeCell ref="D189:F189"/>
    <mergeCell ref="D249:L249"/>
    <mergeCell ref="D250:L250"/>
    <mergeCell ref="J176:J188"/>
    <mergeCell ref="H95:H107"/>
    <mergeCell ref="I95:I107"/>
    <mergeCell ref="J95:J107"/>
    <mergeCell ref="V177:V188"/>
    <mergeCell ref="Y177:Y188"/>
    <mergeCell ref="M177:M188"/>
    <mergeCell ref="N177:N188"/>
    <mergeCell ref="O177:O188"/>
    <mergeCell ref="P96:P107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D90:AD90"/>
    <mergeCell ref="D95:F107"/>
    <mergeCell ref="G95:G107"/>
    <mergeCell ref="Q177:Q188"/>
    <mergeCell ref="S96:S107"/>
    <mergeCell ref="T96:T107"/>
    <mergeCell ref="V96:V107"/>
    <mergeCell ref="Y96:Y107"/>
    <mergeCell ref="D171:AD171"/>
    <mergeCell ref="D176:F188"/>
    <mergeCell ref="G176:G188"/>
    <mergeCell ref="H176:H188"/>
    <mergeCell ref="Z177:Z188"/>
    <mergeCell ref="AA177:AA188"/>
    <mergeCell ref="AB177:AB188"/>
    <mergeCell ref="AC177:AC188"/>
    <mergeCell ref="AD177:AD188"/>
    <mergeCell ref="R177:R188"/>
    <mergeCell ref="S177:S188"/>
    <mergeCell ref="T177:T188"/>
    <mergeCell ref="K95:K107"/>
    <mergeCell ref="N96:N107"/>
    <mergeCell ref="O96:O107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M15:M26"/>
    <mergeCell ref="N15:N26"/>
    <mergeCell ref="O15:O26"/>
    <mergeCell ref="P15:P26"/>
    <mergeCell ref="V15:V26"/>
    <mergeCell ref="U15:U26"/>
    <mergeCell ref="B95:B108"/>
    <mergeCell ref="B176:B189"/>
    <mergeCell ref="B257:B270"/>
    <mergeCell ref="Y15:Y26"/>
    <mergeCell ref="Z15:Z26"/>
    <mergeCell ref="AA15:AA26"/>
    <mergeCell ref="AB15:AB26"/>
    <mergeCell ref="AC15:AC26"/>
    <mergeCell ref="AD15:AD26"/>
    <mergeCell ref="B14:B27"/>
    <mergeCell ref="I14:I26"/>
    <mergeCell ref="D27:F27"/>
    <mergeCell ref="D169:L169"/>
    <mergeCell ref="D108:F108"/>
    <mergeCell ref="D88:L88"/>
    <mergeCell ref="T15:T26"/>
    <mergeCell ref="D168:L168"/>
    <mergeCell ref="D87:L87"/>
    <mergeCell ref="M96:M107"/>
    <mergeCell ref="Q96:Q107"/>
    <mergeCell ref="R96:R107"/>
    <mergeCell ref="D28:F28"/>
    <mergeCell ref="D50:F50"/>
  </mergeCells>
  <phoneticPr fontId="1" type="noConversion"/>
  <printOptions verticalCentered="1"/>
  <pageMargins left="0.25" right="0.25" top="0.75" bottom="0.75" header="0.3" footer="0.3"/>
  <pageSetup scale="39" fitToHeight="0" orientation="landscape" r:id="rId1"/>
  <headerFooter alignWithMargins="0"/>
  <ignoredErrors>
    <ignoredError sqref="I77:I78 I7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Ketner, Matthew</cp:lastModifiedBy>
  <cp:lastPrinted>2015-05-18T15:19:41Z</cp:lastPrinted>
  <dcterms:created xsi:type="dcterms:W3CDTF">2004-11-29T18:07:26Z</dcterms:created>
  <dcterms:modified xsi:type="dcterms:W3CDTF">2025-01-29T19:26:38Z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