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0946794\"/>
    </mc:Choice>
  </mc:AlternateContent>
  <xr:revisionPtr revIDLastSave="0" documentId="13_ncr:1_{3A98DEA3-AF1C-48D1-9F6B-141EC02DD160}" xr6:coauthVersionLast="47" xr6:coauthVersionMax="47" xr10:uidLastSave="{00000000-0000-0000-0000-000000000000}"/>
  <bookViews>
    <workbookView xWindow="3375" yWindow="3375" windowWidth="21600" windowHeight="1129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3" i="1" l="1"/>
  <c r="S53" i="1"/>
  <c r="T30" i="1"/>
  <c r="U29" i="1"/>
  <c r="R25" i="1"/>
  <c r="S25" i="1"/>
  <c r="R65" i="1"/>
  <c r="S65" i="1"/>
  <c r="T66" i="1" l="1"/>
  <c r="F66" i="1"/>
  <c r="R63" i="1"/>
  <c r="AA10" i="1"/>
  <c r="AA11" i="1"/>
  <c r="AA23" i="1"/>
  <c r="R66" i="1" l="1"/>
  <c r="S63" i="1" l="1"/>
  <c r="S54" i="1"/>
  <c r="R54" i="1" s="1"/>
  <c r="F53" i="1"/>
  <c r="F52" i="1"/>
  <c r="T52" i="1" s="1"/>
  <c r="R52" i="1" s="1"/>
  <c r="F51" i="1"/>
  <c r="U51" i="1" s="1"/>
  <c r="R51" i="1" s="1"/>
  <c r="T50" i="1"/>
  <c r="R50" i="1" s="1"/>
  <c r="F27" i="1"/>
  <c r="S27" i="1" s="1"/>
  <c r="R27" i="1" s="1"/>
  <c r="F26" i="1"/>
  <c r="S26" i="1" s="1"/>
  <c r="R26" i="1" s="1"/>
  <c r="F28" i="1"/>
  <c r="H40" i="1"/>
  <c r="F40" i="1"/>
  <c r="T41" i="1"/>
  <c r="R41" i="1" s="1"/>
  <c r="F42" i="1"/>
  <c r="N10" i="1"/>
  <c r="O10" i="1"/>
  <c r="P10" i="1"/>
  <c r="Q10" i="1"/>
  <c r="N11" i="1"/>
  <c r="O11" i="1"/>
  <c r="P11" i="1"/>
  <c r="Q11" i="1"/>
  <c r="N23" i="1"/>
  <c r="N77" i="1" s="1"/>
  <c r="O23" i="1"/>
  <c r="O77" i="1" s="1"/>
  <c r="P23" i="1"/>
  <c r="P77" i="1" s="1"/>
  <c r="Q23" i="1"/>
  <c r="Q77" i="1" s="1"/>
  <c r="W46" i="1"/>
  <c r="S47" i="1" l="1"/>
  <c r="R47" i="1" s="1"/>
  <c r="F45" i="1"/>
  <c r="T45" i="1" s="1"/>
  <c r="R45" i="1" s="1"/>
  <c r="U44" i="1"/>
  <c r="R44" i="1" s="1"/>
  <c r="F43" i="1"/>
  <c r="U43" i="1" s="1"/>
  <c r="R43" i="1" s="1"/>
  <c r="T42" i="1"/>
  <c r="S36" i="1" l="1"/>
  <c r="R36" i="1" s="1"/>
  <c r="F29" i="1"/>
  <c r="R29" i="1" s="1"/>
  <c r="F30" i="1"/>
  <c r="R30" i="1" s="1"/>
  <c r="F31" i="1"/>
  <c r="S31" i="1" s="1"/>
  <c r="R31" i="1" s="1"/>
  <c r="F32" i="1"/>
  <c r="T32" i="1" s="1"/>
  <c r="R32" i="1" s="1"/>
  <c r="F33" i="1"/>
  <c r="U33" i="1" s="1"/>
  <c r="R33" i="1" s="1"/>
  <c r="F34" i="1"/>
  <c r="T34" i="1" s="1"/>
  <c r="R34" i="1" s="1"/>
  <c r="F35" i="1"/>
  <c r="S35" i="1" s="1"/>
  <c r="R35" i="1" s="1"/>
  <c r="F37" i="1"/>
  <c r="T37" i="1" s="1"/>
  <c r="R37" i="1" s="1"/>
  <c r="F38" i="1"/>
  <c r="U38" i="1" s="1"/>
  <c r="R38" i="1" s="1"/>
  <c r="F39" i="1"/>
  <c r="T39" i="1" s="1"/>
  <c r="R39" i="1" s="1"/>
  <c r="R42" i="1"/>
  <c r="T28" i="1"/>
  <c r="R28" i="1" s="1"/>
  <c r="AB241" i="1"/>
  <c r="Z241" i="1"/>
  <c r="Y241" i="1"/>
  <c r="X241" i="1"/>
  <c r="W241" i="1"/>
  <c r="V241" i="1"/>
  <c r="U241" i="1"/>
  <c r="T241" i="1"/>
  <c r="S241" i="1"/>
  <c r="R241" i="1"/>
  <c r="M241" i="1"/>
  <c r="L241" i="1"/>
  <c r="K241" i="1"/>
  <c r="AB162" i="1"/>
  <c r="Z162" i="1"/>
  <c r="Y162" i="1"/>
  <c r="X162" i="1"/>
  <c r="W162" i="1"/>
  <c r="V162" i="1"/>
  <c r="U162" i="1"/>
  <c r="T162" i="1"/>
  <c r="S162" i="1"/>
  <c r="R162" i="1"/>
  <c r="M162" i="1"/>
  <c r="L162" i="1"/>
  <c r="K162" i="1"/>
  <c r="AB83" i="1"/>
  <c r="Z83" i="1"/>
  <c r="Y83" i="1"/>
  <c r="X83" i="1"/>
  <c r="W83" i="1"/>
  <c r="V83" i="1"/>
  <c r="U83" i="1"/>
  <c r="T83" i="1"/>
  <c r="S83" i="1"/>
  <c r="R83" i="1"/>
  <c r="M83" i="1"/>
  <c r="L83" i="1"/>
  <c r="K83" i="1"/>
  <c r="AB11" i="1"/>
  <c r="Z11" i="1"/>
  <c r="Y11" i="1"/>
  <c r="X11" i="1"/>
  <c r="W11" i="1"/>
  <c r="V11" i="1"/>
  <c r="U11" i="1"/>
  <c r="T11" i="1"/>
  <c r="S11" i="1"/>
  <c r="R11" i="1"/>
  <c r="M11" i="1"/>
  <c r="L11" i="1"/>
  <c r="K11" i="1"/>
  <c r="AB314" i="1" l="1"/>
  <c r="Z314" i="1"/>
  <c r="Y314" i="1"/>
  <c r="X314" i="1"/>
  <c r="W314" i="1"/>
  <c r="V314" i="1"/>
  <c r="U314" i="1"/>
  <c r="T314" i="1"/>
  <c r="S314" i="1"/>
  <c r="R314" i="1"/>
  <c r="M314" i="1"/>
  <c r="L314" i="1"/>
  <c r="K314" i="1"/>
  <c r="AB235" i="1"/>
  <c r="Z235" i="1"/>
  <c r="Y235" i="1"/>
  <c r="X235" i="1"/>
  <c r="W235" i="1"/>
  <c r="V235" i="1"/>
  <c r="U235" i="1"/>
  <c r="T235" i="1"/>
  <c r="S235" i="1"/>
  <c r="R235" i="1"/>
  <c r="M235" i="1"/>
  <c r="L235" i="1"/>
  <c r="K235" i="1"/>
  <c r="AB156" i="1"/>
  <c r="Z156" i="1"/>
  <c r="Y156" i="1"/>
  <c r="X156" i="1"/>
  <c r="W156" i="1"/>
  <c r="V156" i="1"/>
  <c r="U156" i="1"/>
  <c r="T156" i="1"/>
  <c r="S156" i="1"/>
  <c r="R156" i="1"/>
  <c r="M156" i="1"/>
  <c r="L156" i="1"/>
  <c r="K156" i="1"/>
  <c r="AB253" i="1" l="1"/>
  <c r="Z253" i="1"/>
  <c r="Y253" i="1"/>
  <c r="X253" i="1"/>
  <c r="W253" i="1"/>
  <c r="V253" i="1"/>
  <c r="U253" i="1"/>
  <c r="T253" i="1"/>
  <c r="S253" i="1"/>
  <c r="R253" i="1"/>
  <c r="M253" i="1"/>
  <c r="L253" i="1"/>
  <c r="K253" i="1"/>
  <c r="AB240" i="1"/>
  <c r="Z240" i="1"/>
  <c r="Y240" i="1"/>
  <c r="X240" i="1"/>
  <c r="W240" i="1"/>
  <c r="V240" i="1"/>
  <c r="U240" i="1"/>
  <c r="T240" i="1"/>
  <c r="S240" i="1"/>
  <c r="R240" i="1"/>
  <c r="M240" i="1"/>
  <c r="L240" i="1"/>
  <c r="K240" i="1"/>
  <c r="AB174" i="1"/>
  <c r="Z174" i="1"/>
  <c r="Y174" i="1"/>
  <c r="X174" i="1"/>
  <c r="W174" i="1"/>
  <c r="V174" i="1"/>
  <c r="U174" i="1"/>
  <c r="T174" i="1"/>
  <c r="S174" i="1"/>
  <c r="R174" i="1"/>
  <c r="M174" i="1"/>
  <c r="L174" i="1"/>
  <c r="K174" i="1"/>
  <c r="AB161" i="1"/>
  <c r="Z161" i="1"/>
  <c r="Y161" i="1"/>
  <c r="X161" i="1"/>
  <c r="W161" i="1"/>
  <c r="V161" i="1"/>
  <c r="U161" i="1"/>
  <c r="T161" i="1"/>
  <c r="S161" i="1"/>
  <c r="R161" i="1"/>
  <c r="M161" i="1"/>
  <c r="L161" i="1"/>
  <c r="K161" i="1"/>
  <c r="AB95" i="1"/>
  <c r="Z95" i="1"/>
  <c r="Y95" i="1"/>
  <c r="X95" i="1"/>
  <c r="W95" i="1"/>
  <c r="V95" i="1"/>
  <c r="U95" i="1"/>
  <c r="T95" i="1"/>
  <c r="S95" i="1"/>
  <c r="R95" i="1"/>
  <c r="M95" i="1"/>
  <c r="L95" i="1"/>
  <c r="K95" i="1"/>
  <c r="AB82" i="1"/>
  <c r="Z82" i="1"/>
  <c r="Y82" i="1"/>
  <c r="X82" i="1"/>
  <c r="W82" i="1"/>
  <c r="V82" i="1"/>
  <c r="U82" i="1"/>
  <c r="T82" i="1"/>
  <c r="S82" i="1"/>
  <c r="R82" i="1"/>
  <c r="M82" i="1"/>
  <c r="L82" i="1"/>
  <c r="K82" i="1"/>
  <c r="L23" i="1" l="1"/>
  <c r="L77" i="1" s="1"/>
  <c r="M23" i="1"/>
  <c r="M77" i="1" s="1"/>
  <c r="R23" i="1"/>
  <c r="R77" i="1" s="1"/>
  <c r="S23" i="1"/>
  <c r="S77" i="1" s="1"/>
  <c r="T23" i="1"/>
  <c r="T77" i="1" s="1"/>
  <c r="U23" i="1"/>
  <c r="U77" i="1" s="1"/>
  <c r="V23" i="1"/>
  <c r="V77" i="1" s="1"/>
  <c r="W23" i="1"/>
  <c r="W77" i="1" s="1"/>
  <c r="X23" i="1"/>
  <c r="X77" i="1" s="1"/>
  <c r="Y23" i="1"/>
  <c r="Y77" i="1" s="1"/>
  <c r="Z23" i="1"/>
  <c r="Z77" i="1" s="1"/>
  <c r="AB23" i="1"/>
  <c r="AB77" i="1" s="1"/>
  <c r="L10" i="1"/>
  <c r="M10" i="1"/>
  <c r="R10" i="1"/>
  <c r="S10" i="1"/>
  <c r="T10" i="1"/>
  <c r="U10" i="1"/>
  <c r="V10" i="1"/>
  <c r="W10" i="1"/>
  <c r="X10" i="1"/>
  <c r="Y10" i="1"/>
  <c r="Z10" i="1"/>
  <c r="AB10" i="1"/>
  <c r="K23" i="1"/>
  <c r="K77" i="1" s="1"/>
  <c r="K10" i="1" l="1"/>
  <c r="D7" i="1" l="1"/>
  <c r="D79" i="1" s="1"/>
  <c r="D158" i="1" s="1"/>
  <c r="D237" i="1" s="1"/>
</calcChain>
</file>

<file path=xl/sharedStrings.xml><?xml version="1.0" encoding="utf-8"?>
<sst xmlns="http://schemas.openxmlformats.org/spreadsheetml/2006/main" count="237" uniqueCount="62">
  <si>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</si>
  <si>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</si>
  <si>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</si>
  <si>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</si>
  <si>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</si>
  <si>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</si>
  <si>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</si>
  <si>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</si>
  <si>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</si>
  <si>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</si>
  <si>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</si>
  <si>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</si>
  <si>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</si>
  <si>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</si>
  <si>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</si>
  <si>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</si>
  <si>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</si>
  <si>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</si>
  <si>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</si>
  <si>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</si>
  <si>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</si>
  <si>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OFFSET</t>
  </si>
  <si>
    <t>SIDE</t>
  </si>
  <si>
    <t>SR-19</t>
  </si>
  <si>
    <t>621E54000</t>
  </si>
  <si>
    <t>621E00100</t>
  </si>
  <si>
    <t xml:space="preserve"> (YELLOW/YELLOW)</t>
  </si>
  <si>
    <t xml:space="preserve"> (WHITE)</t>
  </si>
  <si>
    <t>SR-228</t>
  </si>
  <si>
    <t>SR-590</t>
  </si>
  <si>
    <t>644E00630</t>
  </si>
  <si>
    <t>642E00104</t>
  </si>
  <si>
    <t>642E00300</t>
  </si>
  <si>
    <t xml:space="preserve">          (DASHED/SOLID)</t>
  </si>
  <si>
    <t>LT/RT</t>
  </si>
  <si>
    <t>630E84900</t>
  </si>
  <si>
    <t>630E86002</t>
  </si>
  <si>
    <t>630E80100</t>
  </si>
  <si>
    <t>630E03100</t>
  </si>
  <si>
    <t>RT</t>
  </si>
  <si>
    <t>12/13</t>
  </si>
  <si>
    <t>13/14</t>
  </si>
  <si>
    <t>15</t>
  </si>
  <si>
    <t>15/16</t>
  </si>
  <si>
    <t>14/15</t>
  </si>
  <si>
    <t xml:space="preserve">                    (DOUBLE-SOLID)</t>
  </si>
  <si>
    <t xml:space="preserve">                               (DASHED)</t>
  </si>
  <si>
    <t>20</t>
  </si>
  <si>
    <t>LT</t>
  </si>
  <si>
    <t>12</t>
  </si>
  <si>
    <t>16</t>
  </si>
  <si>
    <t>16/17</t>
  </si>
  <si>
    <t>18</t>
  </si>
  <si>
    <t>18/19</t>
  </si>
  <si>
    <t>20/21</t>
  </si>
  <si>
    <t>21/22/23</t>
  </si>
  <si>
    <t>23/24</t>
  </si>
  <si>
    <t>21</t>
  </si>
  <si>
    <t>25</t>
  </si>
  <si>
    <t>25/26</t>
  </si>
  <si>
    <t>26/27</t>
  </si>
  <si>
    <t>644E00500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</si>
</sst>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  <font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" fontId="10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2" fontId="10" fillId="0" borderId="2" xfId="0" applyNumberFormat="1" applyFont="1" applyBorder="1" applyAlignment="1" applyProtection="1">
      <alignment horizontal="center" vertical="center"/>
      <protection locked="0"/>
    </xf>
    <xf numFmtId="165" fontId="10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5" fontId="10" fillId="0" borderId="8" xfId="0" applyNumberFormat="1" applyFont="1" applyBorder="1" applyAlignment="1" applyProtection="1">
      <alignment vertical="center"/>
      <protection locked="0"/>
    </xf>
    <xf numFmtId="165" fontId="10" fillId="0" borderId="5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4" fillId="3" borderId="12" xfId="0" quotePrefix="1" applyNumberFormat="1" applyFont="1" applyFill="1" applyBorder="1" applyAlignment="1" applyProtection="1">
      <alignment horizontal="center" vertical="center" shrinkToFit="1"/>
      <protection locked="0"/>
    </xf>
    <xf numFmtId="165" fontId="10" fillId="0" borderId="11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8" fontId="10" fillId="0" borderId="5" xfId="0" applyNumberFormat="1" applyFont="1" applyBorder="1" applyAlignment="1">
      <alignment horizontal="center" vertical="center"/>
    </xf>
    <xf numFmtId="0" fontId="8" fillId="0" borderId="14" xfId="0" applyFont="1" applyBorder="1" applyAlignment="1" applyProtection="1">
      <alignment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38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165" fontId="12" fillId="0" borderId="9" xfId="0" applyNumberFormat="1" applyFont="1" applyBorder="1" applyAlignment="1" applyProtection="1">
      <alignment horizontal="center" vertical="center"/>
      <protection locked="0"/>
    </xf>
    <xf numFmtId="165" fontId="12" fillId="0" borderId="38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165" fontId="11" fillId="0" borderId="6" xfId="0" applyNumberFormat="1" applyFont="1" applyBorder="1" applyAlignment="1" applyProtection="1">
      <alignment horizontal="center" vertical="center"/>
      <protection locked="0"/>
    </xf>
    <xf numFmtId="165" fontId="11" fillId="0" borderId="13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76</xdr:row>
      <xdr:rowOff>0</xdr:rowOff>
    </xdr:from>
    <xdr:to>
      <xdr:col>28</xdr:col>
      <xdr:colOff>0</xdr:colOff>
      <xdr:row>76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77</xdr:row>
      <xdr:rowOff>0</xdr:rowOff>
    </xdr:from>
    <xdr:to>
      <xdr:col>41</xdr:col>
      <xdr:colOff>161925</xdr:colOff>
      <xdr:row>77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77</xdr:row>
      <xdr:rowOff>0</xdr:rowOff>
    </xdr:from>
    <xdr:to>
      <xdr:col>40</xdr:col>
      <xdr:colOff>66675</xdr:colOff>
      <xdr:row>77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46794\SEN-95772-GENSUM.xlsm" TargetMode="External"/><Relationship Id="rId1" Type="http://schemas.openxmlformats.org/officeDocument/2006/relationships/externalLinkPath" Target="SEN-957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14"/>
  <sheetViews>
    <sheetView showGridLines="0" tabSelected="1" topLeftCell="A7" zoomScaleNormal="100" workbookViewId="0">
      <selection activeCell="T72" sqref="T7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4.7109375" style="5" customWidth="1"/>
    <col min="7" max="7" width="4.28515625" style="5" customWidth="1"/>
    <col min="8" max="8" width="14.28515625" style="5" customWidth="1"/>
    <col min="9" max="9" width="10.7109375" style="5" customWidth="1"/>
    <col min="10" max="10" width="7.140625" style="5" customWidth="1"/>
    <col min="11" max="11" width="9.7109375" style="6" customWidth="1"/>
    <col min="12" max="28" width="9.7109375" style="5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24"/>
      <c r="Q1" s="24"/>
      <c r="R1" s="1"/>
      <c r="S1" s="1"/>
      <c r="T1" s="1"/>
      <c r="U1" s="24"/>
      <c r="V1" s="24"/>
      <c r="W1" s="24"/>
      <c r="X1" s="24"/>
      <c r="Y1" s="24"/>
      <c r="Z1" s="1"/>
      <c r="AA1" s="1"/>
      <c r="AB1" s="1"/>
    </row>
    <row r="2" spans="1:3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24"/>
      <c r="Q2" s="24"/>
      <c r="R2" s="1"/>
      <c r="S2" s="1"/>
      <c r="T2" s="1"/>
      <c r="U2" s="24"/>
      <c r="V2" s="24"/>
      <c r="W2" s="24"/>
      <c r="X2" s="24"/>
      <c r="Y2" s="24"/>
      <c r="Z2" s="1"/>
      <c r="AA2" s="1"/>
      <c r="AB2" s="1"/>
    </row>
    <row r="3" spans="1:35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2"/>
      <c r="R3" s="1"/>
      <c r="S3" s="1"/>
      <c r="T3" s="1"/>
      <c r="U3" s="2"/>
      <c r="V3" s="2"/>
      <c r="W3" s="2"/>
      <c r="X3" s="2"/>
      <c r="Y3" s="2"/>
      <c r="Z3" s="1"/>
      <c r="AA3" s="1"/>
      <c r="AB3" s="1"/>
    </row>
    <row r="4" spans="1:35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2"/>
      <c r="R4" s="1"/>
      <c r="S4" s="1"/>
      <c r="T4" s="1"/>
      <c r="U4" s="2"/>
      <c r="V4" s="2"/>
      <c r="W4" s="2"/>
      <c r="X4" s="2"/>
      <c r="Y4" s="2"/>
      <c r="Z4" s="1"/>
      <c r="AA4" s="1"/>
      <c r="AB4" s="1"/>
    </row>
    <row r="5" spans="1:35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"/>
      <c r="AA5" s="1"/>
      <c r="AB5" s="25"/>
    </row>
    <row r="6" spans="1:35" ht="12.75" customHeight="1" thickBot="1" x14ac:dyDescent="0.25"/>
    <row r="7" spans="1:35" ht="12.75" customHeight="1" thickBot="1" x14ac:dyDescent="0.25">
      <c r="B7" s="27" t="s">
        <v>10</v>
      </c>
      <c r="D7" s="78">
        <f>AD7</f>
        <v>1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D7" s="21">
        <v>1</v>
      </c>
      <c r="AE7" s="22" t="s">
        <v>4</v>
      </c>
      <c r="AF7" s="23"/>
      <c r="AG7" s="23"/>
      <c r="AH7" s="23"/>
      <c r="AI7" s="23"/>
    </row>
    <row r="8" spans="1:35" ht="12.75" customHeight="1" thickBot="1" x14ac:dyDescent="0.25">
      <c r="B8" s="31">
        <v>11</v>
      </c>
      <c r="D8" s="79" t="s">
        <v>8</v>
      </c>
      <c r="E8" s="79"/>
      <c r="F8" s="79"/>
      <c r="G8" s="79"/>
      <c r="H8" s="79"/>
      <c r="I8" s="79"/>
      <c r="J8" s="79"/>
      <c r="K8" s="26" t="s">
        <v>24</v>
      </c>
      <c r="L8" s="26" t="s">
        <v>25</v>
      </c>
      <c r="M8" s="26" t="s">
        <v>25</v>
      </c>
      <c r="N8" s="26" t="s">
        <v>38</v>
      </c>
      <c r="O8" s="26" t="s">
        <v>37</v>
      </c>
      <c r="P8" s="26" t="s">
        <v>35</v>
      </c>
      <c r="Q8" s="26" t="s">
        <v>36</v>
      </c>
      <c r="R8" s="26" t="s">
        <v>31</v>
      </c>
      <c r="S8" s="26" t="s">
        <v>32</v>
      </c>
      <c r="T8" s="26" t="s">
        <v>32</v>
      </c>
      <c r="U8" s="26" t="s">
        <v>32</v>
      </c>
      <c r="V8" s="26" t="s">
        <v>61</v>
      </c>
      <c r="W8" s="26" t="s">
        <v>30</v>
      </c>
      <c r="X8" s="26"/>
      <c r="Y8" s="26"/>
      <c r="Z8" s="26"/>
      <c r="AA8" s="26"/>
      <c r="AB8" s="26"/>
    </row>
    <row r="9" spans="1:35" ht="12.75" customHeight="1" thickBot="1" x14ac:dyDescent="0.25">
      <c r="D9" s="80" t="s">
        <v>9</v>
      </c>
      <c r="E9" s="80"/>
      <c r="F9" s="80"/>
      <c r="G9" s="80"/>
      <c r="H9" s="80"/>
      <c r="I9" s="80"/>
      <c r="J9" s="80"/>
      <c r="K9" s="20"/>
      <c r="L9" s="20" t="s">
        <v>26</v>
      </c>
      <c r="M9" s="20" t="s">
        <v>27</v>
      </c>
      <c r="N9" s="20"/>
      <c r="O9" s="20"/>
      <c r="P9" s="20"/>
      <c r="Q9" s="20"/>
      <c r="R9" s="20"/>
      <c r="S9" s="58" t="s">
        <v>45</v>
      </c>
      <c r="T9" s="58" t="s">
        <v>33</v>
      </c>
      <c r="U9" s="58" t="s">
        <v>46</v>
      </c>
      <c r="V9" s="20"/>
      <c r="W9" s="20"/>
      <c r="X9" s="20"/>
      <c r="Y9" s="20"/>
      <c r="Z9" s="20"/>
      <c r="AA9" s="20"/>
      <c r="AB9" s="20"/>
    </row>
    <row r="10" spans="1:35" ht="12.75" customHeight="1" x14ac:dyDescent="0.2">
      <c r="B10" s="137" t="s">
        <v>11</v>
      </c>
      <c r="D10" s="133" t="s">
        <v>20</v>
      </c>
      <c r="E10" s="133" t="s">
        <v>0</v>
      </c>
      <c r="F10" s="124" t="s">
        <v>1</v>
      </c>
      <c r="G10" s="125"/>
      <c r="H10" s="126"/>
      <c r="I10" s="72" t="s">
        <v>21</v>
      </c>
      <c r="J10" s="75" t="s">
        <v>22</v>
      </c>
      <c r="K10" s="33" t="str">
        <f t="shared" ref="K10:AB10" si="0">IF(OR(TRIM(K8)=0,TRIM(K8)=""),"",IF(IFERROR(TRIM(INDEX(QryItemNamed,MATCH(TRIM(K8),ITEM,0),2)),"")="Y","SPECIAL",LEFT(IFERROR(TRIM(INDEX(ITEM,MATCH(TRIM(K8),ITEM,0))),""),3)))</f>
        <v>621</v>
      </c>
      <c r="L10" s="34" t="str">
        <f t="shared" si="0"/>
        <v>621</v>
      </c>
      <c r="M10" s="34" t="str">
        <f t="shared" si="0"/>
        <v>621</v>
      </c>
      <c r="N10" s="34" t="str">
        <f t="shared" ref="N10:Q10" si="1">IF(OR(TRIM(N8)=0,TRIM(N8)=""),"",IF(IFERROR(TRIM(INDEX(QryItemNamed,MATCH(TRIM(N8),ITEM,0),2)),"")="Y","SPECIAL",LEFT(IFERROR(TRIM(INDEX(ITEM,MATCH(TRIM(N8),ITEM,0))),""),3)))</f>
        <v>630</v>
      </c>
      <c r="O10" s="34" t="str">
        <f t="shared" si="1"/>
        <v>630</v>
      </c>
      <c r="P10" s="34" t="str">
        <f t="shared" si="1"/>
        <v>630</v>
      </c>
      <c r="Q10" s="34" t="str">
        <f t="shared" si="1"/>
        <v>630</v>
      </c>
      <c r="R10" s="34" t="str">
        <f t="shared" si="0"/>
        <v>642</v>
      </c>
      <c r="S10" s="34" t="str">
        <f t="shared" si="0"/>
        <v>642</v>
      </c>
      <c r="T10" s="34" t="str">
        <f t="shared" si="0"/>
        <v>642</v>
      </c>
      <c r="U10" s="34" t="str">
        <f t="shared" si="0"/>
        <v>642</v>
      </c>
      <c r="V10" s="34" t="str">
        <f t="shared" si="0"/>
        <v>644</v>
      </c>
      <c r="W10" s="34" t="str">
        <f t="shared" si="0"/>
        <v>644</v>
      </c>
      <c r="X10" s="34" t="str">
        <f t="shared" si="0"/>
        <v/>
      </c>
      <c r="Y10" s="34" t="str">
        <f t="shared" si="0"/>
        <v/>
      </c>
      <c r="Z10" s="34" t="str">
        <f t="shared" si="0"/>
        <v/>
      </c>
      <c r="AA10" s="34" t="str">
        <f t="shared" ref="AA10" si="2">IF(OR(TRIM(AA8)=0,TRIM(AA8)=""),"",IF(IFERROR(TRIM(INDEX(QryItemNamed,MATCH(TRIM(AA8),ITEM,0),2)),"")="Y","SPECIAL",LEFT(IFERROR(TRIM(INDEX(ITEM,MATCH(TRIM(AA8),ITEM,0))),""),3)))</f>
        <v/>
      </c>
      <c r="AB10" s="34" t="str">
        <f t="shared" si="0"/>
        <v/>
      </c>
    </row>
    <row r="11" spans="1:35" ht="12.75" customHeight="1" x14ac:dyDescent="0.2">
      <c r="B11" s="138"/>
      <c r="D11" s="134"/>
      <c r="E11" s="134"/>
      <c r="F11" s="127"/>
      <c r="G11" s="128"/>
      <c r="H11" s="129"/>
      <c r="I11" s="73"/>
      <c r="J11" s="76"/>
      <c r="K11" s="136" t="str">
        <f t="shared" ref="K11:AB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RAISED PAVEMENT MARKER REMOVED</v>
      </c>
      <c r="L11" s="120" t="str">
        <f t="shared" si="3"/>
        <v>RPM (YELLOW/YELLOW)</v>
      </c>
      <c r="M11" s="120" t="str">
        <f t="shared" si="3"/>
        <v>RPM (WHITE)</v>
      </c>
      <c r="N11" s="120" t="str">
        <f t="shared" ref="N11:Q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120" t="str">
        <f t="shared" si="4"/>
        <v>SIGN, FLAT SHEET</v>
      </c>
      <c r="P11" s="120" t="str">
        <f t="shared" si="4"/>
        <v>REMOVAL OF GROUND MOUNTED SIGN AND DISPOSAL</v>
      </c>
      <c r="Q11" s="120" t="str">
        <f t="shared" si="4"/>
        <v>REMOVAL OF GROUND MOUNTED POST SUPPORT AND DISPOSAL</v>
      </c>
      <c r="R11" s="120" t="str">
        <f t="shared" si="3"/>
        <v>EDGE LINE, 6", TYPE 1</v>
      </c>
      <c r="S11" s="120" t="str">
        <f t="shared" si="3"/>
        <v>CENTER LINE, TYPE 1                    (DOUBLE-SOLID)</v>
      </c>
      <c r="T11" s="120" t="str">
        <f t="shared" si="3"/>
        <v>CENTER LINE, TYPE 1          (DASHED/SOLID)</v>
      </c>
      <c r="U11" s="120" t="str">
        <f t="shared" si="3"/>
        <v>CENTER LINE, TYPE 1                               (DASHED)</v>
      </c>
      <c r="V11" s="120" t="str">
        <f t="shared" si="3"/>
        <v>STOP LINE</v>
      </c>
      <c r="W11" s="120" t="str">
        <f t="shared" si="3"/>
        <v>CROSSWALK LINE, 24"</v>
      </c>
      <c r="X11" s="120" t="str">
        <f t="shared" si="3"/>
        <v/>
      </c>
      <c r="Y11" s="120" t="str">
        <f t="shared" si="3"/>
        <v/>
      </c>
      <c r="Z11" s="120" t="str">
        <f t="shared" si="3"/>
        <v/>
      </c>
      <c r="AA11" s="120" t="str">
        <f t="shared" ref="AA11" si="5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20" t="str">
        <f t="shared" si="3"/>
        <v/>
      </c>
    </row>
    <row r="12" spans="1:35" ht="12.75" customHeight="1" x14ac:dyDescent="0.2">
      <c r="B12" s="138"/>
      <c r="D12" s="134"/>
      <c r="E12" s="134"/>
      <c r="F12" s="127"/>
      <c r="G12" s="128"/>
      <c r="H12" s="129"/>
      <c r="I12" s="73"/>
      <c r="J12" s="76"/>
      <c r="K12" s="136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</row>
    <row r="13" spans="1:35" ht="12.75" customHeight="1" x14ac:dyDescent="0.2">
      <c r="B13" s="138"/>
      <c r="D13" s="134"/>
      <c r="E13" s="134"/>
      <c r="F13" s="127"/>
      <c r="G13" s="128"/>
      <c r="H13" s="129"/>
      <c r="I13" s="73"/>
      <c r="J13" s="76"/>
      <c r="K13" s="136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</row>
    <row r="14" spans="1:35" ht="12.75" customHeight="1" x14ac:dyDescent="0.2">
      <c r="B14" s="138"/>
      <c r="D14" s="134"/>
      <c r="E14" s="134"/>
      <c r="F14" s="127"/>
      <c r="G14" s="128"/>
      <c r="H14" s="129"/>
      <c r="I14" s="73"/>
      <c r="J14" s="76"/>
      <c r="K14" s="136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</row>
    <row r="15" spans="1:35" ht="12.75" customHeight="1" x14ac:dyDescent="0.2">
      <c r="B15" s="138"/>
      <c r="D15" s="134"/>
      <c r="E15" s="134"/>
      <c r="F15" s="127"/>
      <c r="G15" s="128"/>
      <c r="H15" s="129"/>
      <c r="I15" s="73"/>
      <c r="J15" s="76"/>
      <c r="K15" s="136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</row>
    <row r="16" spans="1:35" ht="12.75" customHeight="1" x14ac:dyDescent="0.2">
      <c r="B16" s="138"/>
      <c r="D16" s="134"/>
      <c r="E16" s="134"/>
      <c r="F16" s="127"/>
      <c r="G16" s="128"/>
      <c r="H16" s="129"/>
      <c r="I16" s="73"/>
      <c r="J16" s="76"/>
      <c r="K16" s="136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</row>
    <row r="17" spans="2:28" ht="12.75" customHeight="1" x14ac:dyDescent="0.2">
      <c r="B17" s="138"/>
      <c r="D17" s="134"/>
      <c r="E17" s="134"/>
      <c r="F17" s="127"/>
      <c r="G17" s="128"/>
      <c r="H17" s="129"/>
      <c r="I17" s="73"/>
      <c r="J17" s="76"/>
      <c r="K17" s="136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</row>
    <row r="18" spans="2:28" ht="12.75" customHeight="1" x14ac:dyDescent="0.2">
      <c r="B18" s="138"/>
      <c r="D18" s="134"/>
      <c r="E18" s="134"/>
      <c r="F18" s="127"/>
      <c r="G18" s="128"/>
      <c r="H18" s="129"/>
      <c r="I18" s="73"/>
      <c r="J18" s="76"/>
      <c r="K18" s="136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</row>
    <row r="19" spans="2:28" ht="12.75" customHeight="1" x14ac:dyDescent="0.2">
      <c r="B19" s="138"/>
      <c r="D19" s="134"/>
      <c r="E19" s="134"/>
      <c r="F19" s="127"/>
      <c r="G19" s="128"/>
      <c r="H19" s="129"/>
      <c r="I19" s="73"/>
      <c r="J19" s="76"/>
      <c r="K19" s="136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</row>
    <row r="20" spans="2:28" ht="12.75" customHeight="1" x14ac:dyDescent="0.2">
      <c r="B20" s="138"/>
      <c r="D20" s="134"/>
      <c r="E20" s="134"/>
      <c r="F20" s="127"/>
      <c r="G20" s="128"/>
      <c r="H20" s="129"/>
      <c r="I20" s="73"/>
      <c r="J20" s="76"/>
      <c r="K20" s="136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</row>
    <row r="21" spans="2:28" ht="12.75" customHeight="1" x14ac:dyDescent="0.2">
      <c r="B21" s="138"/>
      <c r="D21" s="134"/>
      <c r="E21" s="134"/>
      <c r="F21" s="127"/>
      <c r="G21" s="128"/>
      <c r="H21" s="129"/>
      <c r="I21" s="73"/>
      <c r="J21" s="76"/>
      <c r="K21" s="136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</row>
    <row r="22" spans="2:28" ht="12.75" customHeight="1" x14ac:dyDescent="0.2">
      <c r="B22" s="138"/>
      <c r="D22" s="134"/>
      <c r="E22" s="134"/>
      <c r="F22" s="127"/>
      <c r="G22" s="128"/>
      <c r="H22" s="129"/>
      <c r="I22" s="73"/>
      <c r="J22" s="76"/>
      <c r="K22" s="136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</row>
    <row r="23" spans="2:28" ht="12.75" customHeight="1" thickBot="1" x14ac:dyDescent="0.25">
      <c r="B23" s="139"/>
      <c r="D23" s="135"/>
      <c r="E23" s="135"/>
      <c r="F23" s="130"/>
      <c r="G23" s="131"/>
      <c r="H23" s="132"/>
      <c r="I23" s="74"/>
      <c r="J23" s="77"/>
      <c r="K23" s="35" t="str">
        <f t="shared" ref="K23:AB23" si="6">IF(OR(TRIM(K8)=0,TRIM(K8)=""),"",IF(IFERROR(TRIM(INDEX(QryItemNamed,MATCH(TRIM(K8),ITEM,0),3)),"")="LS","",IFERROR(TRIM(INDEX(QryItemNamed,MATCH(TRIM(K8),ITEM,0),3)),"")))</f>
        <v>EACH</v>
      </c>
      <c r="L23" s="36" t="str">
        <f t="shared" si="6"/>
        <v>EACH</v>
      </c>
      <c r="M23" s="36" t="str">
        <f t="shared" si="6"/>
        <v>EACH</v>
      </c>
      <c r="N23" s="36" t="str">
        <f t="shared" ref="N23:Q23" si="7">IF(OR(TRIM(N8)=0,TRIM(N8)=""),"",IF(IFERROR(TRIM(INDEX(QryItemNamed,MATCH(TRIM(N8),ITEM,0),3)),"")="LS","",IFERROR(TRIM(INDEX(QryItemNamed,MATCH(TRIM(N8),ITEM,0),3)),"")))</f>
        <v>FT</v>
      </c>
      <c r="O23" s="36" t="str">
        <f t="shared" si="7"/>
        <v>SF</v>
      </c>
      <c r="P23" s="36" t="str">
        <f t="shared" si="7"/>
        <v>EACH</v>
      </c>
      <c r="Q23" s="36" t="str">
        <f t="shared" si="7"/>
        <v>EACH</v>
      </c>
      <c r="R23" s="36" t="str">
        <f t="shared" si="6"/>
        <v>MILE</v>
      </c>
      <c r="S23" s="36" t="str">
        <f t="shared" si="6"/>
        <v>MILE</v>
      </c>
      <c r="T23" s="36" t="str">
        <f t="shared" si="6"/>
        <v>MILE</v>
      </c>
      <c r="U23" s="36" t="str">
        <f t="shared" si="6"/>
        <v>MILE</v>
      </c>
      <c r="V23" s="36" t="str">
        <f t="shared" si="6"/>
        <v>FT</v>
      </c>
      <c r="W23" s="36" t="str">
        <f t="shared" si="6"/>
        <v>FT</v>
      </c>
      <c r="X23" s="36" t="str">
        <f t="shared" si="6"/>
        <v/>
      </c>
      <c r="Y23" s="36" t="str">
        <f t="shared" si="6"/>
        <v/>
      </c>
      <c r="Z23" s="36" t="str">
        <f t="shared" si="6"/>
        <v/>
      </c>
      <c r="AA23" s="36" t="str">
        <f t="shared" ref="AA23" si="8">IF(OR(TRIM(AA8)=0,TRIM(AA8)=""),"",IF(IFERROR(TRIM(INDEX(QryItemNamed,MATCH(TRIM(AA8),ITEM,0),3)),"")="LS","",IFERROR(TRIM(INDEX(QryItemNamed,MATCH(TRIM(AA8),ITEM,0),3)),"")))</f>
        <v/>
      </c>
      <c r="AB23" s="36" t="str">
        <f t="shared" si="6"/>
        <v/>
      </c>
    </row>
    <row r="24" spans="2:28" ht="12.75" customHeight="1" x14ac:dyDescent="0.2">
      <c r="B24" s="28"/>
      <c r="D24" s="37"/>
      <c r="E24" s="37"/>
      <c r="F24" s="121" t="s">
        <v>23</v>
      </c>
      <c r="G24" s="122"/>
      <c r="H24" s="123"/>
      <c r="I24" s="56"/>
      <c r="J24" s="55"/>
      <c r="K24" s="47"/>
      <c r="L24" s="47"/>
      <c r="M24" s="48"/>
      <c r="N24" s="48"/>
      <c r="O24" s="48"/>
      <c r="P24" s="48"/>
      <c r="Q24" s="48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</row>
    <row r="25" spans="2:28" ht="12.75" customHeight="1" x14ac:dyDescent="0.2">
      <c r="B25" s="29">
        <v>1</v>
      </c>
      <c r="D25" s="38"/>
      <c r="E25" s="61" t="s">
        <v>49</v>
      </c>
      <c r="F25" s="45">
        <v>32056.400000000001</v>
      </c>
      <c r="G25" s="45" t="s">
        <v>2</v>
      </c>
      <c r="H25" s="45">
        <v>32496.400000000001</v>
      </c>
      <c r="I25" s="43"/>
      <c r="J25" s="59" t="s">
        <v>34</v>
      </c>
      <c r="K25" s="87">
        <v>86</v>
      </c>
      <c r="L25" s="90">
        <v>163</v>
      </c>
      <c r="M25" s="53">
        <v>11</v>
      </c>
      <c r="N25" s="49"/>
      <c r="O25" s="49"/>
      <c r="P25" s="49"/>
      <c r="Q25" s="49"/>
      <c r="R25" s="60">
        <f>(S25+T25+U25)*2</f>
        <v>0.16666666666666666</v>
      </c>
      <c r="S25" s="60">
        <f>($H25-$F25)/5280</f>
        <v>8.3333333333333329E-2</v>
      </c>
      <c r="T25" s="32"/>
      <c r="U25" s="32"/>
      <c r="V25" s="32">
        <v>13.4</v>
      </c>
      <c r="W25" s="32"/>
      <c r="X25" s="32"/>
      <c r="Y25" s="32"/>
      <c r="Z25" s="32"/>
      <c r="AA25" s="32"/>
      <c r="AB25" s="32"/>
    </row>
    <row r="26" spans="2:28" ht="12.75" customHeight="1" x14ac:dyDescent="0.2">
      <c r="B26" s="29">
        <v>1</v>
      </c>
      <c r="D26" s="38"/>
      <c r="E26" s="61" t="s">
        <v>49</v>
      </c>
      <c r="F26" s="45">
        <f>H25</f>
        <v>32496.400000000001</v>
      </c>
      <c r="G26" s="45" t="s">
        <v>2</v>
      </c>
      <c r="H26" s="45">
        <v>32896.400000000001</v>
      </c>
      <c r="I26" s="43"/>
      <c r="J26" s="59" t="s">
        <v>34</v>
      </c>
      <c r="K26" s="88"/>
      <c r="L26" s="91"/>
      <c r="M26" s="53">
        <v>5</v>
      </c>
      <c r="N26" s="49"/>
      <c r="O26" s="49"/>
      <c r="P26" s="49"/>
      <c r="Q26" s="49"/>
      <c r="R26" s="60">
        <f t="shared" ref="R26:R27" si="9">(S26+T26+U26)*2</f>
        <v>0.15151515151515152</v>
      </c>
      <c r="S26" s="60">
        <f t="shared" ref="S26:S27" si="10">($H26-$F26)/5280</f>
        <v>7.575757575757576E-2</v>
      </c>
      <c r="T26" s="32"/>
      <c r="U26" s="32"/>
      <c r="V26" s="32"/>
      <c r="W26" s="32"/>
      <c r="X26" s="32"/>
      <c r="Y26" s="32"/>
      <c r="Z26" s="32"/>
      <c r="AA26" s="32"/>
      <c r="AB26" s="32"/>
    </row>
    <row r="27" spans="2:28" ht="12.75" customHeight="1" x14ac:dyDescent="0.2">
      <c r="B27" s="29">
        <v>1</v>
      </c>
      <c r="D27" s="38"/>
      <c r="E27" s="61" t="s">
        <v>40</v>
      </c>
      <c r="F27" s="45">
        <f>H26</f>
        <v>32896.400000000001</v>
      </c>
      <c r="G27" s="45" t="s">
        <v>2</v>
      </c>
      <c r="H27" s="45">
        <v>33113.660000000003</v>
      </c>
      <c r="I27" s="43"/>
      <c r="J27" s="59" t="s">
        <v>34</v>
      </c>
      <c r="K27" s="88"/>
      <c r="L27" s="91"/>
      <c r="M27" s="68"/>
      <c r="N27" s="49"/>
      <c r="O27" s="49"/>
      <c r="P27" s="49"/>
      <c r="Q27" s="49"/>
      <c r="R27" s="60">
        <f t="shared" si="9"/>
        <v>8.2295454545455324E-2</v>
      </c>
      <c r="S27" s="60">
        <f t="shared" si="10"/>
        <v>4.1147727272727662E-2</v>
      </c>
      <c r="T27" s="32"/>
      <c r="U27" s="32"/>
      <c r="V27" s="32"/>
      <c r="W27" s="32"/>
      <c r="X27" s="32"/>
      <c r="Y27" s="32"/>
      <c r="Z27" s="32"/>
      <c r="AA27" s="32"/>
      <c r="AB27" s="32"/>
    </row>
    <row r="28" spans="2:28" ht="12.75" customHeight="1" x14ac:dyDescent="0.2">
      <c r="B28" s="29">
        <v>1</v>
      </c>
      <c r="D28" s="38"/>
      <c r="E28" s="61" t="s">
        <v>40</v>
      </c>
      <c r="F28" s="45">
        <f>H27</f>
        <v>33113.660000000003</v>
      </c>
      <c r="G28" s="45" t="s">
        <v>2</v>
      </c>
      <c r="H28" s="45">
        <v>33655.25</v>
      </c>
      <c r="I28" s="43"/>
      <c r="J28" s="59" t="s">
        <v>34</v>
      </c>
      <c r="K28" s="88"/>
      <c r="L28" s="91"/>
      <c r="M28" s="51"/>
      <c r="N28" s="49"/>
      <c r="O28" s="49"/>
      <c r="P28" s="49"/>
      <c r="Q28" s="49"/>
      <c r="R28" s="60">
        <f t="shared" ref="R28:R47" si="11">(S28+T28+U28)*2</f>
        <v>0.20514772727272595</v>
      </c>
      <c r="S28" s="60"/>
      <c r="T28" s="60">
        <f>($H28-$F28)/5280</f>
        <v>0.10257386363636298</v>
      </c>
      <c r="U28" s="32"/>
      <c r="V28" s="32"/>
      <c r="W28" s="32"/>
      <c r="X28" s="32"/>
      <c r="Y28" s="32"/>
      <c r="Z28" s="32"/>
      <c r="AA28" s="32"/>
      <c r="AB28" s="32"/>
    </row>
    <row r="29" spans="2:28" ht="12.75" customHeight="1" x14ac:dyDescent="0.2">
      <c r="B29" s="29">
        <v>1</v>
      </c>
      <c r="D29" s="38"/>
      <c r="E29" s="61" t="s">
        <v>40</v>
      </c>
      <c r="F29" s="45">
        <f t="shared" ref="F29:F39" si="12">H28</f>
        <v>33655.25</v>
      </c>
      <c r="G29" s="45" t="s">
        <v>2</v>
      </c>
      <c r="H29" s="45">
        <v>34953.14</v>
      </c>
      <c r="I29" s="43"/>
      <c r="J29" s="59" t="s">
        <v>34</v>
      </c>
      <c r="K29" s="88"/>
      <c r="L29" s="91"/>
      <c r="M29" s="51"/>
      <c r="N29" s="49"/>
      <c r="O29" s="49"/>
      <c r="P29" s="49"/>
      <c r="Q29" s="49"/>
      <c r="R29" s="60">
        <f t="shared" si="11"/>
        <v>0.49162499999999976</v>
      </c>
      <c r="S29" s="32"/>
      <c r="T29" s="32"/>
      <c r="U29" s="60">
        <f>($H29-$F29)/5280</f>
        <v>0.24581249999999988</v>
      </c>
      <c r="V29" s="32"/>
      <c r="W29" s="32"/>
      <c r="X29" s="32"/>
      <c r="Y29" s="32"/>
      <c r="Z29" s="32"/>
      <c r="AA29" s="32"/>
      <c r="AB29" s="32"/>
    </row>
    <row r="30" spans="2:28" ht="12.75" customHeight="1" x14ac:dyDescent="0.2">
      <c r="B30" s="29">
        <v>1</v>
      </c>
      <c r="D30" s="38"/>
      <c r="E30" s="61" t="s">
        <v>40</v>
      </c>
      <c r="F30" s="45">
        <f t="shared" si="12"/>
        <v>34953.14</v>
      </c>
      <c r="G30" s="45" t="s">
        <v>2</v>
      </c>
      <c r="H30" s="45">
        <v>35675.51</v>
      </c>
      <c r="I30" s="43"/>
      <c r="J30" s="59" t="s">
        <v>34</v>
      </c>
      <c r="K30" s="88"/>
      <c r="L30" s="91"/>
      <c r="M30" s="51"/>
      <c r="N30" s="49"/>
      <c r="O30" s="49"/>
      <c r="P30" s="49"/>
      <c r="Q30" s="49"/>
      <c r="R30" s="60">
        <f t="shared" si="11"/>
        <v>0.27362500000000101</v>
      </c>
      <c r="S30" s="32"/>
      <c r="T30" s="60">
        <f>($H30-$F30)/5280</f>
        <v>0.1368125000000005</v>
      </c>
      <c r="U30" s="32"/>
      <c r="V30" s="32"/>
      <c r="W30" s="32"/>
      <c r="X30" s="32"/>
      <c r="Y30" s="32"/>
      <c r="Z30" s="32"/>
      <c r="AA30" s="32"/>
      <c r="AB30" s="32"/>
    </row>
    <row r="31" spans="2:28" ht="12.75" customHeight="1" x14ac:dyDescent="0.2">
      <c r="B31" s="29">
        <v>1</v>
      </c>
      <c r="D31" s="38"/>
      <c r="E31" s="61" t="s">
        <v>40</v>
      </c>
      <c r="F31" s="45">
        <f t="shared" si="12"/>
        <v>35675.51</v>
      </c>
      <c r="G31" s="45" t="s">
        <v>2</v>
      </c>
      <c r="H31" s="45">
        <v>35815.160000000003</v>
      </c>
      <c r="I31" s="43"/>
      <c r="J31" s="59" t="s">
        <v>34</v>
      </c>
      <c r="K31" s="88"/>
      <c r="L31" s="91"/>
      <c r="M31" s="51"/>
      <c r="N31" s="49"/>
      <c r="O31" s="49"/>
      <c r="P31" s="49"/>
      <c r="Q31" s="49"/>
      <c r="R31" s="60">
        <f t="shared" si="11"/>
        <v>5.2897727272727825E-2</v>
      </c>
      <c r="S31" s="60">
        <f>($H31-$F31)/5280</f>
        <v>2.6448863636363912E-2</v>
      </c>
      <c r="T31" s="32"/>
      <c r="U31" s="32"/>
      <c r="V31" s="32"/>
      <c r="W31" s="32"/>
      <c r="X31" s="32"/>
      <c r="Y31" s="32"/>
      <c r="Z31" s="32"/>
      <c r="AA31" s="32"/>
      <c r="AB31" s="32"/>
    </row>
    <row r="32" spans="2:28" ht="12.75" customHeight="1" x14ac:dyDescent="0.2">
      <c r="B32" s="29">
        <v>1</v>
      </c>
      <c r="D32" s="38"/>
      <c r="E32" s="61" t="s">
        <v>40</v>
      </c>
      <c r="F32" s="45">
        <f t="shared" si="12"/>
        <v>35815.160000000003</v>
      </c>
      <c r="G32" s="45" t="s">
        <v>2</v>
      </c>
      <c r="H32" s="45">
        <v>36494.239999999998</v>
      </c>
      <c r="I32" s="43"/>
      <c r="J32" s="59" t="s">
        <v>34</v>
      </c>
      <c r="K32" s="88"/>
      <c r="L32" s="91"/>
      <c r="M32" s="51"/>
      <c r="N32" s="49"/>
      <c r="O32" s="49"/>
      <c r="P32" s="49"/>
      <c r="Q32" s="49"/>
      <c r="R32" s="60">
        <f t="shared" si="11"/>
        <v>0.25722727272727064</v>
      </c>
      <c r="S32" s="32"/>
      <c r="T32" s="60">
        <f>($H32-$F32)/5280</f>
        <v>0.12861363636363532</v>
      </c>
      <c r="U32" s="32"/>
      <c r="V32" s="32"/>
      <c r="W32" s="32"/>
      <c r="X32" s="32"/>
      <c r="Y32" s="32"/>
      <c r="Z32" s="32"/>
      <c r="AA32" s="32"/>
      <c r="AB32" s="32"/>
    </row>
    <row r="33" spans="2:28" ht="12.75" customHeight="1" x14ac:dyDescent="0.2">
      <c r="B33" s="29">
        <v>1</v>
      </c>
      <c r="D33" s="38"/>
      <c r="E33" s="61" t="s">
        <v>41</v>
      </c>
      <c r="F33" s="45">
        <f t="shared" si="12"/>
        <v>36494.239999999998</v>
      </c>
      <c r="G33" s="45" t="s">
        <v>2</v>
      </c>
      <c r="H33" s="45">
        <v>38824.370000000003</v>
      </c>
      <c r="I33" s="43"/>
      <c r="J33" s="59" t="s">
        <v>34</v>
      </c>
      <c r="K33" s="88"/>
      <c r="L33" s="91"/>
      <c r="M33" s="51"/>
      <c r="N33" s="49"/>
      <c r="O33" s="49"/>
      <c r="P33" s="49"/>
      <c r="Q33" s="49"/>
      <c r="R33" s="60">
        <f t="shared" si="11"/>
        <v>0.88262500000000177</v>
      </c>
      <c r="S33" s="46"/>
      <c r="T33" s="46"/>
      <c r="U33" s="60">
        <f>($H33-$F33)/5280</f>
        <v>0.44131250000000088</v>
      </c>
      <c r="V33" s="46"/>
      <c r="W33" s="32"/>
      <c r="X33" s="50"/>
      <c r="Y33" s="46"/>
      <c r="Z33" s="46"/>
      <c r="AA33" s="46"/>
      <c r="AB33" s="46"/>
    </row>
    <row r="34" spans="2:28" ht="12.75" customHeight="1" x14ac:dyDescent="0.2">
      <c r="B34" s="29">
        <v>1</v>
      </c>
      <c r="D34" s="38"/>
      <c r="E34" s="61" t="s">
        <v>41</v>
      </c>
      <c r="F34" s="45">
        <f t="shared" si="12"/>
        <v>38824.370000000003</v>
      </c>
      <c r="G34" s="45" t="s">
        <v>2</v>
      </c>
      <c r="H34" s="45">
        <v>39575.910000000003</v>
      </c>
      <c r="I34" s="43"/>
      <c r="J34" s="59" t="s">
        <v>34</v>
      </c>
      <c r="K34" s="88"/>
      <c r="L34" s="91"/>
      <c r="M34" s="51"/>
      <c r="N34" s="49"/>
      <c r="O34" s="49"/>
      <c r="P34" s="49"/>
      <c r="Q34" s="49"/>
      <c r="R34" s="60">
        <f t="shared" si="11"/>
        <v>0.28467424242424277</v>
      </c>
      <c r="S34" s="32"/>
      <c r="T34" s="60">
        <f>($H34-$F34)/5280</f>
        <v>0.14233712121212139</v>
      </c>
      <c r="U34" s="32"/>
      <c r="V34" s="32"/>
      <c r="W34" s="32"/>
      <c r="X34" s="51"/>
      <c r="Y34" s="32"/>
      <c r="Z34" s="32"/>
      <c r="AA34" s="32"/>
      <c r="AB34" s="32"/>
    </row>
    <row r="35" spans="2:28" ht="12.75" customHeight="1" x14ac:dyDescent="0.2">
      <c r="B35" s="29">
        <v>1</v>
      </c>
      <c r="D35" s="38"/>
      <c r="E35" s="61" t="s">
        <v>41</v>
      </c>
      <c r="F35" s="45">
        <f t="shared" si="12"/>
        <v>39575.910000000003</v>
      </c>
      <c r="G35" s="45" t="s">
        <v>2</v>
      </c>
      <c r="H35" s="45">
        <v>42570.64</v>
      </c>
      <c r="I35" s="43"/>
      <c r="J35" s="59" t="s">
        <v>34</v>
      </c>
      <c r="K35" s="88"/>
      <c r="L35" s="91"/>
      <c r="M35" s="51"/>
      <c r="N35" s="49"/>
      <c r="O35" s="49"/>
      <c r="P35" s="49"/>
      <c r="Q35" s="49"/>
      <c r="R35" s="60">
        <f t="shared" si="11"/>
        <v>1.1343674242424227</v>
      </c>
      <c r="S35" s="60">
        <f>($H35-$F35)/5280</f>
        <v>0.56718371212121133</v>
      </c>
      <c r="T35" s="32"/>
      <c r="U35" s="32"/>
      <c r="V35" s="32"/>
      <c r="W35" s="32"/>
      <c r="X35" s="51"/>
      <c r="Y35" s="32"/>
      <c r="Z35" s="32"/>
      <c r="AA35" s="32"/>
      <c r="AB35" s="32"/>
    </row>
    <row r="36" spans="2:28" ht="12.75" customHeight="1" x14ac:dyDescent="0.2">
      <c r="B36" s="29">
        <v>1</v>
      </c>
      <c r="D36" s="38"/>
      <c r="E36" s="61" t="s">
        <v>44</v>
      </c>
      <c r="F36" s="45">
        <v>42615.86</v>
      </c>
      <c r="G36" s="45" t="s">
        <v>2</v>
      </c>
      <c r="H36" s="45">
        <v>43286.37</v>
      </c>
      <c r="I36" s="43"/>
      <c r="J36" s="59" t="s">
        <v>34</v>
      </c>
      <c r="K36" s="88"/>
      <c r="L36" s="91"/>
      <c r="M36" s="51"/>
      <c r="N36" s="49"/>
      <c r="O36" s="49"/>
      <c r="P36" s="49"/>
      <c r="Q36" s="49"/>
      <c r="R36" s="60">
        <f t="shared" si="11"/>
        <v>0.2539810606060614</v>
      </c>
      <c r="S36" s="60">
        <f>($H36-$F36)/5280</f>
        <v>0.1269905303030307</v>
      </c>
      <c r="T36" s="32"/>
      <c r="U36" s="32"/>
      <c r="V36" s="32"/>
      <c r="W36" s="32"/>
      <c r="X36" s="51"/>
      <c r="Y36" s="32"/>
      <c r="Z36" s="32"/>
      <c r="AA36" s="32"/>
      <c r="AB36" s="32"/>
    </row>
    <row r="37" spans="2:28" ht="12.75" customHeight="1" x14ac:dyDescent="0.2">
      <c r="B37" s="29">
        <v>1</v>
      </c>
      <c r="D37" s="38"/>
      <c r="E37" s="61" t="s">
        <v>44</v>
      </c>
      <c r="F37" s="45">
        <f t="shared" si="12"/>
        <v>43286.37</v>
      </c>
      <c r="G37" s="45" t="s">
        <v>2</v>
      </c>
      <c r="H37" s="45">
        <v>44008.63</v>
      </c>
      <c r="I37" s="43"/>
      <c r="J37" s="59" t="s">
        <v>34</v>
      </c>
      <c r="K37" s="88"/>
      <c r="L37" s="91"/>
      <c r="M37" s="51"/>
      <c r="N37" s="49"/>
      <c r="O37" s="49"/>
      <c r="P37" s="49"/>
      <c r="Q37" s="49"/>
      <c r="R37" s="60">
        <f t="shared" si="11"/>
        <v>0.27358333333333135</v>
      </c>
      <c r="S37" s="32"/>
      <c r="T37" s="60">
        <f>($H37-$F37)/5280</f>
        <v>0.13679166666666567</v>
      </c>
      <c r="U37" s="32"/>
      <c r="V37" s="32"/>
      <c r="W37" s="32"/>
      <c r="X37" s="32"/>
      <c r="Y37" s="32"/>
      <c r="Z37" s="32"/>
      <c r="AA37" s="32"/>
      <c r="AB37" s="32"/>
    </row>
    <row r="38" spans="2:28" ht="12.75" customHeight="1" x14ac:dyDescent="0.2">
      <c r="B38" s="29">
        <v>1</v>
      </c>
      <c r="D38" s="38"/>
      <c r="E38" s="61" t="s">
        <v>42</v>
      </c>
      <c r="F38" s="45">
        <f t="shared" si="12"/>
        <v>44008.63</v>
      </c>
      <c r="G38" s="45" t="s">
        <v>2</v>
      </c>
      <c r="H38" s="45">
        <v>44522.82</v>
      </c>
      <c r="I38" s="43"/>
      <c r="J38" s="59" t="s">
        <v>34</v>
      </c>
      <c r="K38" s="88"/>
      <c r="L38" s="91"/>
      <c r="M38" s="51"/>
      <c r="N38" s="49"/>
      <c r="O38" s="49"/>
      <c r="P38" s="49"/>
      <c r="Q38" s="49"/>
      <c r="R38" s="60">
        <f t="shared" si="11"/>
        <v>0.19476893939394027</v>
      </c>
      <c r="S38" s="32"/>
      <c r="T38" s="32"/>
      <c r="U38" s="60">
        <f>($H38-$F38)/5280</f>
        <v>9.7384469696970136E-2</v>
      </c>
      <c r="V38" s="32"/>
      <c r="W38" s="32"/>
      <c r="X38" s="32"/>
      <c r="Y38" s="32"/>
      <c r="Z38" s="32"/>
      <c r="AA38" s="32"/>
      <c r="AB38" s="32"/>
    </row>
    <row r="39" spans="2:28" ht="12.75" customHeight="1" x14ac:dyDescent="0.2">
      <c r="B39" s="29">
        <v>1</v>
      </c>
      <c r="D39" s="38"/>
      <c r="E39" s="61" t="s">
        <v>42</v>
      </c>
      <c r="F39" s="45">
        <f t="shared" si="12"/>
        <v>44522.82</v>
      </c>
      <c r="G39" s="45" t="s">
        <v>2</v>
      </c>
      <c r="H39" s="45">
        <v>44839.11</v>
      </c>
      <c r="I39" s="43"/>
      <c r="J39" s="59" t="s">
        <v>34</v>
      </c>
      <c r="K39" s="88"/>
      <c r="L39" s="91"/>
      <c r="M39" s="51"/>
      <c r="N39" s="49"/>
      <c r="O39" s="49"/>
      <c r="P39" s="49"/>
      <c r="Q39" s="49"/>
      <c r="R39" s="60">
        <f t="shared" si="11"/>
        <v>0.11980681818181851</v>
      </c>
      <c r="S39" s="32"/>
      <c r="T39" s="60">
        <f>($H39-$F39)/5280</f>
        <v>5.9903409090909257E-2</v>
      </c>
      <c r="U39" s="32"/>
      <c r="V39" s="32"/>
      <c r="W39" s="32"/>
      <c r="X39" s="32"/>
      <c r="Y39" s="32"/>
      <c r="Z39" s="32"/>
      <c r="AA39" s="32"/>
      <c r="AB39" s="32"/>
    </row>
    <row r="40" spans="2:28" ht="12.75" customHeight="1" x14ac:dyDescent="0.2">
      <c r="B40" s="29">
        <v>1</v>
      </c>
      <c r="D40" s="38"/>
      <c r="E40" s="61" t="s">
        <v>43</v>
      </c>
      <c r="F40" s="45">
        <f>H39</f>
        <v>44839.11</v>
      </c>
      <c r="G40" s="45" t="s">
        <v>2</v>
      </c>
      <c r="H40" s="45">
        <f>F41</f>
        <v>45115.34</v>
      </c>
      <c r="I40" s="43"/>
      <c r="J40" s="59" t="s">
        <v>34</v>
      </c>
      <c r="K40" s="88"/>
      <c r="L40" s="91"/>
      <c r="M40" s="51"/>
      <c r="N40" s="49"/>
      <c r="O40" s="49"/>
      <c r="P40" s="49"/>
      <c r="Q40" s="49"/>
      <c r="R40" s="60"/>
      <c r="S40" s="32"/>
      <c r="T40" s="60"/>
      <c r="U40" s="32"/>
      <c r="V40" s="32"/>
      <c r="W40" s="32"/>
      <c r="X40" s="32"/>
      <c r="Y40" s="32"/>
      <c r="Z40" s="32"/>
      <c r="AA40" s="32"/>
      <c r="AB40" s="32"/>
    </row>
    <row r="41" spans="2:28" ht="12.75" customHeight="1" x14ac:dyDescent="0.2">
      <c r="B41" s="29">
        <v>1</v>
      </c>
      <c r="D41" s="38"/>
      <c r="E41" s="61" t="s">
        <v>50</v>
      </c>
      <c r="F41" s="45">
        <v>45115.34</v>
      </c>
      <c r="G41" s="45" t="s">
        <v>2</v>
      </c>
      <c r="H41" s="45">
        <v>45234.23</v>
      </c>
      <c r="I41" s="43"/>
      <c r="J41" s="59" t="s">
        <v>34</v>
      </c>
      <c r="K41" s="89"/>
      <c r="L41" s="92"/>
      <c r="M41" s="51"/>
      <c r="N41" s="49"/>
      <c r="O41" s="49"/>
      <c r="P41" s="49"/>
      <c r="Q41" s="49"/>
      <c r="R41" s="60">
        <f t="shared" si="11"/>
        <v>4.5034090909093445E-2</v>
      </c>
      <c r="S41" s="32"/>
      <c r="T41" s="60">
        <f>($H41-$F41)/5280</f>
        <v>2.2517045454546723E-2</v>
      </c>
      <c r="U41" s="32"/>
      <c r="V41" s="32"/>
      <c r="W41" s="32"/>
      <c r="X41" s="32"/>
      <c r="Y41" s="32"/>
      <c r="Z41" s="32"/>
      <c r="AA41" s="32"/>
      <c r="AB41" s="32"/>
    </row>
    <row r="42" spans="2:28" ht="12.75" customHeight="1" x14ac:dyDescent="0.2">
      <c r="B42" s="29">
        <v>1</v>
      </c>
      <c r="D42" s="32"/>
      <c r="E42" s="61" t="s">
        <v>50</v>
      </c>
      <c r="F42" s="45">
        <f>H41</f>
        <v>45234.23</v>
      </c>
      <c r="G42" s="45" t="s">
        <v>2</v>
      </c>
      <c r="H42" s="45">
        <v>45365.49</v>
      </c>
      <c r="I42" s="42"/>
      <c r="J42" s="59" t="s">
        <v>34</v>
      </c>
      <c r="K42" s="54"/>
      <c r="L42" s="47"/>
      <c r="M42" s="32"/>
      <c r="N42" s="49"/>
      <c r="O42" s="49"/>
      <c r="P42" s="49"/>
      <c r="Q42" s="49"/>
      <c r="R42" s="60">
        <f t="shared" si="11"/>
        <v>4.9719696969694985E-2</v>
      </c>
      <c r="S42" s="32"/>
      <c r="T42" s="60">
        <f>($H42-$F42)/5280</f>
        <v>2.4859848484847492E-2</v>
      </c>
      <c r="U42" s="32"/>
      <c r="V42" s="32"/>
      <c r="W42" s="32"/>
      <c r="X42" s="32"/>
      <c r="Y42" s="32"/>
      <c r="Z42" s="32"/>
      <c r="AA42" s="32"/>
      <c r="AB42" s="32"/>
    </row>
    <row r="43" spans="2:28" ht="12.75" customHeight="1" x14ac:dyDescent="0.2">
      <c r="B43" s="29">
        <v>1</v>
      </c>
      <c r="D43" s="32"/>
      <c r="E43" s="61" t="s">
        <v>51</v>
      </c>
      <c r="F43" s="45">
        <f>H42</f>
        <v>45365.49</v>
      </c>
      <c r="G43" s="45" t="s">
        <v>2</v>
      </c>
      <c r="H43" s="45">
        <v>46977.01</v>
      </c>
      <c r="I43" s="42"/>
      <c r="J43" s="59" t="s">
        <v>34</v>
      </c>
      <c r="K43" s="54"/>
      <c r="L43" s="47"/>
      <c r="M43" s="32"/>
      <c r="N43" s="49"/>
      <c r="O43" s="49"/>
      <c r="P43" s="49"/>
      <c r="Q43" s="49"/>
      <c r="R43" s="60">
        <f t="shared" si="11"/>
        <v>0.61042424242424398</v>
      </c>
      <c r="S43" s="32"/>
      <c r="T43" s="32"/>
      <c r="U43" s="60">
        <f>($H43-$F43)/5280</f>
        <v>0.30521212121212199</v>
      </c>
      <c r="V43" s="32"/>
      <c r="W43" s="32"/>
      <c r="X43" s="32"/>
      <c r="Y43" s="32"/>
      <c r="Z43" s="32"/>
      <c r="AA43" s="32"/>
      <c r="AB43" s="32"/>
    </row>
    <row r="44" spans="2:28" ht="12.75" customHeight="1" x14ac:dyDescent="0.2">
      <c r="B44" s="29">
        <v>1</v>
      </c>
      <c r="D44" s="32"/>
      <c r="E44" s="61" t="s">
        <v>52</v>
      </c>
      <c r="F44" s="45">
        <v>47018.28</v>
      </c>
      <c r="G44" s="45" t="s">
        <v>2</v>
      </c>
      <c r="H44" s="45">
        <v>47473.18</v>
      </c>
      <c r="I44" s="42"/>
      <c r="J44" s="59" t="s">
        <v>34</v>
      </c>
      <c r="K44" s="54"/>
      <c r="L44" s="47"/>
      <c r="M44" s="32"/>
      <c r="N44" s="49"/>
      <c r="O44" s="49"/>
      <c r="P44" s="49"/>
      <c r="Q44" s="49"/>
      <c r="R44" s="60">
        <f t="shared" si="11"/>
        <v>0.17231060606060661</v>
      </c>
      <c r="S44" s="32"/>
      <c r="T44" s="32"/>
      <c r="U44" s="60">
        <f>($H44-$F44)/5280</f>
        <v>8.6155303030303304E-2</v>
      </c>
      <c r="V44" s="32"/>
      <c r="W44" s="32"/>
      <c r="X44" s="32"/>
      <c r="Y44" s="32"/>
      <c r="Z44" s="32"/>
      <c r="AA44" s="32"/>
      <c r="AB44" s="32"/>
    </row>
    <row r="45" spans="2:28" ht="12.75" customHeight="1" x14ac:dyDescent="0.2">
      <c r="B45" s="29">
        <v>1</v>
      </c>
      <c r="D45" s="32"/>
      <c r="E45" s="61" t="s">
        <v>52</v>
      </c>
      <c r="F45" s="45">
        <f>H44</f>
        <v>47473.18</v>
      </c>
      <c r="G45" s="45" t="s">
        <v>2</v>
      </c>
      <c r="H45" s="45">
        <v>47861.05</v>
      </c>
      <c r="I45" s="42"/>
      <c r="J45" s="59" t="s">
        <v>34</v>
      </c>
      <c r="K45" s="54"/>
      <c r="L45" s="47"/>
      <c r="M45" s="32"/>
      <c r="N45" s="49"/>
      <c r="O45" s="49"/>
      <c r="P45" s="49"/>
      <c r="Q45" s="49"/>
      <c r="R45" s="60">
        <f t="shared" si="11"/>
        <v>0.14692045454545555</v>
      </c>
      <c r="S45" s="32"/>
      <c r="T45" s="60">
        <f>($H45-$F45)/5280</f>
        <v>7.3460227272727774E-2</v>
      </c>
      <c r="U45" s="32"/>
      <c r="V45" s="32"/>
      <c r="W45" s="32"/>
      <c r="X45" s="32"/>
      <c r="Y45" s="32"/>
      <c r="Z45" s="32"/>
      <c r="AA45" s="32"/>
      <c r="AB45" s="32"/>
    </row>
    <row r="46" spans="2:28" ht="12.75" customHeight="1" x14ac:dyDescent="0.2">
      <c r="B46" s="29">
        <v>1</v>
      </c>
      <c r="D46" s="32"/>
      <c r="E46" s="61" t="s">
        <v>52</v>
      </c>
      <c r="F46" s="45">
        <v>47867.93</v>
      </c>
      <c r="G46" s="45" t="s">
        <v>2</v>
      </c>
      <c r="H46" s="45">
        <v>47895.02</v>
      </c>
      <c r="I46" s="42"/>
      <c r="J46" s="59" t="s">
        <v>39</v>
      </c>
      <c r="K46" s="54"/>
      <c r="L46" s="47"/>
      <c r="M46" s="32"/>
      <c r="N46" s="49"/>
      <c r="O46" s="49"/>
      <c r="P46" s="49"/>
      <c r="Q46" s="49"/>
      <c r="R46" s="60"/>
      <c r="S46" s="60"/>
      <c r="T46" s="32"/>
      <c r="U46" s="32"/>
      <c r="V46" s="32"/>
      <c r="W46" s="32">
        <f>6*7</f>
        <v>42</v>
      </c>
      <c r="X46" s="32"/>
      <c r="Y46" s="32"/>
      <c r="Z46" s="32"/>
      <c r="AA46" s="32"/>
      <c r="AB46" s="32"/>
    </row>
    <row r="47" spans="2:28" ht="12.75" customHeight="1" x14ac:dyDescent="0.2">
      <c r="B47" s="29">
        <v>1</v>
      </c>
      <c r="D47" s="32"/>
      <c r="E47" s="61" t="s">
        <v>53</v>
      </c>
      <c r="F47" s="45">
        <v>47903.28</v>
      </c>
      <c r="G47" s="45" t="s">
        <v>2</v>
      </c>
      <c r="H47" s="45">
        <v>48400</v>
      </c>
      <c r="I47" s="42"/>
      <c r="J47" s="59" t="s">
        <v>34</v>
      </c>
      <c r="K47" s="54"/>
      <c r="L47" s="47"/>
      <c r="M47" s="32"/>
      <c r="N47" s="49"/>
      <c r="O47" s="49"/>
      <c r="P47" s="49"/>
      <c r="Q47" s="49"/>
      <c r="R47" s="60">
        <f t="shared" si="11"/>
        <v>0.1881515151515156</v>
      </c>
      <c r="S47" s="60">
        <f>($H47-$F47)/5280</f>
        <v>9.4075757575757799E-2</v>
      </c>
      <c r="T47" s="32"/>
      <c r="U47" s="32"/>
      <c r="V47" s="32">
        <v>10.7</v>
      </c>
      <c r="W47" s="32"/>
      <c r="X47" s="32"/>
      <c r="Y47" s="32"/>
      <c r="Z47" s="32"/>
      <c r="AA47" s="32"/>
      <c r="AB47" s="32"/>
    </row>
    <row r="48" spans="2:28" ht="12.75" customHeight="1" x14ac:dyDescent="0.2">
      <c r="B48" s="29"/>
      <c r="D48" s="32"/>
      <c r="E48" s="61"/>
      <c r="F48" s="45"/>
      <c r="G48" s="45"/>
      <c r="H48" s="45"/>
      <c r="I48" s="42"/>
      <c r="J48" s="59"/>
      <c r="K48" s="54"/>
      <c r="L48" s="47"/>
      <c r="M48" s="32"/>
      <c r="N48" s="49"/>
      <c r="O48" s="49"/>
      <c r="P48" s="49"/>
      <c r="Q48" s="49"/>
      <c r="R48" s="60"/>
      <c r="S48" s="32"/>
      <c r="T48" s="32"/>
      <c r="U48" s="32"/>
      <c r="V48" s="32"/>
      <c r="W48" s="32"/>
      <c r="X48" s="32"/>
      <c r="Y48" s="32"/>
      <c r="Z48" s="32"/>
      <c r="AA48" s="32"/>
      <c r="AB48" s="32"/>
    </row>
    <row r="49" spans="2:28" ht="12.75" customHeight="1" x14ac:dyDescent="0.2">
      <c r="B49" s="29"/>
      <c r="D49" s="32"/>
      <c r="E49" s="61"/>
      <c r="F49" s="96" t="s">
        <v>28</v>
      </c>
      <c r="G49" s="97"/>
      <c r="H49" s="98"/>
      <c r="I49" s="42"/>
      <c r="J49" s="59"/>
      <c r="K49" s="62"/>
      <c r="L49" s="62"/>
      <c r="M49" s="49"/>
      <c r="N49" s="49"/>
      <c r="O49" s="49"/>
      <c r="P49" s="49"/>
      <c r="Q49" s="49"/>
      <c r="R49" s="60"/>
      <c r="S49" s="32"/>
      <c r="T49" s="32"/>
      <c r="U49" s="32"/>
      <c r="V49" s="32"/>
      <c r="W49" s="32"/>
      <c r="X49" s="32"/>
      <c r="Y49" s="32"/>
      <c r="Z49" s="32"/>
      <c r="AA49" s="32"/>
      <c r="AB49" s="32"/>
    </row>
    <row r="50" spans="2:28" ht="12.75" customHeight="1" x14ac:dyDescent="0.2">
      <c r="B50" s="29">
        <v>1</v>
      </c>
      <c r="D50" s="32"/>
      <c r="E50" s="61" t="s">
        <v>47</v>
      </c>
      <c r="F50" s="45">
        <v>23.68</v>
      </c>
      <c r="G50" s="45" t="s">
        <v>2</v>
      </c>
      <c r="H50" s="45">
        <v>383.93</v>
      </c>
      <c r="I50" s="42"/>
      <c r="J50" s="59" t="s">
        <v>34</v>
      </c>
      <c r="K50" s="87">
        <v>61</v>
      </c>
      <c r="L50" s="90">
        <v>99</v>
      </c>
      <c r="M50" s="90">
        <v>39</v>
      </c>
      <c r="N50" s="49"/>
      <c r="O50" s="49"/>
      <c r="P50" s="49"/>
      <c r="Q50" s="49"/>
      <c r="R50" s="60">
        <f t="shared" ref="R50:R52" si="13">(S50+T50+U50)*2</f>
        <v>0.13645833333333332</v>
      </c>
      <c r="S50" s="60"/>
      <c r="T50" s="60">
        <f>($H50-$F50)/5280</f>
        <v>6.822916666666666E-2</v>
      </c>
      <c r="U50" s="32"/>
      <c r="V50" s="32"/>
      <c r="W50" s="32"/>
      <c r="X50" s="32"/>
      <c r="Y50" s="32"/>
      <c r="Z50" s="32"/>
      <c r="AA50" s="32"/>
      <c r="AB50" s="32"/>
    </row>
    <row r="51" spans="2:28" ht="12.75" customHeight="1" x14ac:dyDescent="0.2">
      <c r="B51" s="29">
        <v>1</v>
      </c>
      <c r="D51" s="32"/>
      <c r="E51" s="61" t="s">
        <v>54</v>
      </c>
      <c r="F51" s="45">
        <f>H50</f>
        <v>383.93</v>
      </c>
      <c r="G51" s="45" t="s">
        <v>2</v>
      </c>
      <c r="H51" s="45">
        <v>1054.7</v>
      </c>
      <c r="I51" s="42"/>
      <c r="J51" s="59" t="s">
        <v>34</v>
      </c>
      <c r="K51" s="88"/>
      <c r="L51" s="91"/>
      <c r="M51" s="91"/>
      <c r="N51" s="49"/>
      <c r="O51" s="49"/>
      <c r="P51" s="49"/>
      <c r="Q51" s="49"/>
      <c r="R51" s="60">
        <f t="shared" si="13"/>
        <v>0.25407954545454547</v>
      </c>
      <c r="S51" s="32"/>
      <c r="T51" s="60"/>
      <c r="U51" s="60">
        <f>($H51-$F51)/5280</f>
        <v>0.12703977272727274</v>
      </c>
      <c r="V51" s="32"/>
      <c r="W51" s="32"/>
      <c r="X51" s="32"/>
      <c r="Y51" s="32"/>
      <c r="Z51" s="32"/>
      <c r="AA51" s="32"/>
      <c r="AB51" s="32"/>
    </row>
    <row r="52" spans="2:28" ht="12.75" customHeight="1" x14ac:dyDescent="0.2">
      <c r="B52" s="29">
        <v>1</v>
      </c>
      <c r="D52" s="32"/>
      <c r="E52" s="61" t="s">
        <v>54</v>
      </c>
      <c r="F52" s="45">
        <f>H51</f>
        <v>1054.7</v>
      </c>
      <c r="G52" s="45" t="s">
        <v>2</v>
      </c>
      <c r="H52" s="45">
        <v>1954.35</v>
      </c>
      <c r="I52" s="42"/>
      <c r="J52" s="59" t="s">
        <v>34</v>
      </c>
      <c r="K52" s="88"/>
      <c r="L52" s="91"/>
      <c r="M52" s="91"/>
      <c r="N52" s="49"/>
      <c r="O52" s="49"/>
      <c r="P52" s="49"/>
      <c r="Q52" s="49"/>
      <c r="R52" s="60">
        <f t="shared" si="13"/>
        <v>0.34077651515151508</v>
      </c>
      <c r="S52" s="32"/>
      <c r="T52" s="60">
        <f>($H52-$F52)/5280</f>
        <v>0.17038825757575754</v>
      </c>
      <c r="U52" s="32"/>
      <c r="V52" s="32"/>
      <c r="W52" s="32"/>
      <c r="X52" s="32"/>
      <c r="Y52" s="32"/>
      <c r="Z52" s="32"/>
      <c r="AA52" s="32"/>
      <c r="AB52" s="32"/>
    </row>
    <row r="53" spans="2:28" ht="12.75" customHeight="1" x14ac:dyDescent="0.2">
      <c r="B53" s="29">
        <v>1</v>
      </c>
      <c r="D53" s="32"/>
      <c r="E53" s="61" t="s">
        <v>55</v>
      </c>
      <c r="F53" s="45">
        <f>H52</f>
        <v>1954.35</v>
      </c>
      <c r="G53" s="45" t="s">
        <v>2</v>
      </c>
      <c r="H53" s="45">
        <v>5237.41</v>
      </c>
      <c r="I53" s="42"/>
      <c r="J53" s="59" t="s">
        <v>34</v>
      </c>
      <c r="K53" s="88"/>
      <c r="L53" s="91"/>
      <c r="M53" s="91"/>
      <c r="N53" s="49"/>
      <c r="O53" s="49"/>
      <c r="P53" s="49"/>
      <c r="Q53" s="49"/>
      <c r="R53" s="60">
        <f>(S53+T53+U53)*2</f>
        <v>1.2435833333333333</v>
      </c>
      <c r="S53" s="60">
        <f>($H53-$F53)/5280</f>
        <v>0.62179166666666663</v>
      </c>
      <c r="T53" s="32"/>
      <c r="U53" s="32"/>
      <c r="V53" s="32"/>
      <c r="W53" s="32"/>
      <c r="X53" s="32"/>
      <c r="Y53" s="32"/>
      <c r="Z53" s="32"/>
      <c r="AA53" s="32"/>
      <c r="AB53" s="32"/>
    </row>
    <row r="54" spans="2:28" ht="12.75" customHeight="1" x14ac:dyDescent="0.2">
      <c r="B54" s="29">
        <v>1</v>
      </c>
      <c r="D54" s="32"/>
      <c r="E54" s="61" t="s">
        <v>56</v>
      </c>
      <c r="F54" s="45">
        <v>5300</v>
      </c>
      <c r="G54" s="45" t="s">
        <v>2</v>
      </c>
      <c r="H54" s="45">
        <v>6821.18</v>
      </c>
      <c r="I54" s="42"/>
      <c r="J54" s="59" t="s">
        <v>34</v>
      </c>
      <c r="K54" s="88"/>
      <c r="L54" s="91"/>
      <c r="M54" s="91"/>
      <c r="N54" s="49"/>
      <c r="O54" s="49"/>
      <c r="P54" s="49"/>
      <c r="Q54" s="49"/>
      <c r="R54" s="60">
        <f t="shared" ref="R54" si="14">(S54+T54+U54)*2</f>
        <v>0.57620454545454558</v>
      </c>
      <c r="S54" s="60">
        <f>($H54-$F54)/5280</f>
        <v>0.28810227272727279</v>
      </c>
      <c r="T54" s="32"/>
      <c r="U54" s="32"/>
      <c r="V54" s="32">
        <v>50</v>
      </c>
      <c r="W54" s="32"/>
      <c r="X54" s="32"/>
      <c r="Y54" s="32"/>
      <c r="Z54" s="32"/>
      <c r="AA54" s="32"/>
      <c r="AB54" s="32"/>
    </row>
    <row r="55" spans="2:28" ht="12.75" customHeight="1" x14ac:dyDescent="0.2">
      <c r="B55" s="29"/>
      <c r="D55" s="32"/>
      <c r="E55" s="61"/>
      <c r="F55" s="45"/>
      <c r="G55" s="45"/>
      <c r="H55" s="45"/>
      <c r="I55" s="42"/>
      <c r="J55" s="59"/>
      <c r="K55" s="54"/>
      <c r="L55" s="47"/>
      <c r="M55" s="32"/>
      <c r="N55" s="49"/>
      <c r="O55" s="49"/>
      <c r="P55" s="49"/>
      <c r="Q55" s="49"/>
      <c r="R55" s="60"/>
      <c r="S55" s="60"/>
      <c r="T55" s="32"/>
      <c r="U55" s="32"/>
      <c r="V55" s="32"/>
      <c r="W55" s="32"/>
      <c r="X55" s="32"/>
      <c r="Y55" s="32"/>
      <c r="Z55" s="32"/>
      <c r="AA55" s="32"/>
      <c r="AB55" s="32"/>
    </row>
    <row r="56" spans="2:28" ht="12.75" customHeight="1" x14ac:dyDescent="0.2">
      <c r="B56" s="29">
        <v>1</v>
      </c>
      <c r="D56" s="32"/>
      <c r="E56" s="61" t="s">
        <v>57</v>
      </c>
      <c r="F56" s="93">
        <v>2504.1</v>
      </c>
      <c r="G56" s="94"/>
      <c r="H56" s="95"/>
      <c r="I56" s="60">
        <v>18.2</v>
      </c>
      <c r="J56" s="59" t="s">
        <v>39</v>
      </c>
      <c r="K56" s="62"/>
      <c r="L56" s="62"/>
      <c r="M56" s="49"/>
      <c r="N56" s="49">
        <v>14</v>
      </c>
      <c r="O56" s="49">
        <v>3</v>
      </c>
      <c r="P56" s="49">
        <v>1</v>
      </c>
      <c r="Q56" s="49">
        <v>1</v>
      </c>
      <c r="R56" s="60"/>
      <c r="S56" s="32"/>
      <c r="T56" s="32"/>
      <c r="U56" s="32"/>
      <c r="V56" s="32"/>
      <c r="W56" s="32"/>
      <c r="X56" s="32"/>
      <c r="Y56" s="32"/>
      <c r="Z56" s="32"/>
      <c r="AA56" s="32"/>
      <c r="AB56" s="32"/>
    </row>
    <row r="57" spans="2:28" ht="12.75" customHeight="1" x14ac:dyDescent="0.2">
      <c r="B57" s="29">
        <v>1</v>
      </c>
      <c r="D57" s="32"/>
      <c r="E57" s="61" t="s">
        <v>57</v>
      </c>
      <c r="F57" s="93">
        <v>2514.0300000000002</v>
      </c>
      <c r="G57" s="94"/>
      <c r="H57" s="95"/>
      <c r="I57" s="60">
        <v>13.18</v>
      </c>
      <c r="J57" s="59" t="s">
        <v>48</v>
      </c>
      <c r="K57" s="62"/>
      <c r="L57" s="62"/>
      <c r="M57" s="49"/>
      <c r="N57" s="49">
        <v>14</v>
      </c>
      <c r="O57" s="49">
        <v>3</v>
      </c>
      <c r="P57" s="49">
        <v>1</v>
      </c>
      <c r="Q57" s="49">
        <v>1</v>
      </c>
      <c r="R57" s="60"/>
      <c r="S57" s="32"/>
      <c r="T57" s="32"/>
      <c r="U57" s="32"/>
      <c r="V57" s="32"/>
      <c r="W57" s="32"/>
      <c r="X57" s="32"/>
      <c r="Y57" s="32"/>
      <c r="Z57" s="32"/>
      <c r="AA57" s="32"/>
      <c r="AB57" s="32"/>
    </row>
    <row r="58" spans="2:28" ht="12.75" customHeight="1" x14ac:dyDescent="0.2">
      <c r="B58" s="29">
        <v>1</v>
      </c>
      <c r="D58" s="32"/>
      <c r="E58" s="61" t="s">
        <v>57</v>
      </c>
      <c r="F58" s="93">
        <v>2607.79</v>
      </c>
      <c r="G58" s="94"/>
      <c r="H58" s="95"/>
      <c r="I58" s="60">
        <v>18.13</v>
      </c>
      <c r="J58" s="59" t="s">
        <v>39</v>
      </c>
      <c r="K58" s="62"/>
      <c r="L58" s="62"/>
      <c r="M58" s="49"/>
      <c r="N58" s="49">
        <v>12</v>
      </c>
      <c r="O58" s="49">
        <v>1</v>
      </c>
      <c r="P58" s="49">
        <v>1</v>
      </c>
      <c r="Q58" s="49">
        <v>1</v>
      </c>
      <c r="R58" s="60"/>
      <c r="S58" s="32"/>
      <c r="T58" s="32"/>
      <c r="U58" s="32"/>
      <c r="V58" s="32"/>
      <c r="W58" s="32"/>
      <c r="X58" s="32"/>
      <c r="Y58" s="32"/>
      <c r="Z58" s="32"/>
      <c r="AA58" s="32"/>
      <c r="AB58" s="32"/>
    </row>
    <row r="59" spans="2:28" ht="12.75" customHeight="1" x14ac:dyDescent="0.2">
      <c r="B59" s="29">
        <v>1</v>
      </c>
      <c r="D59" s="32"/>
      <c r="E59" s="61" t="s">
        <v>57</v>
      </c>
      <c r="F59" s="93">
        <v>2745.02</v>
      </c>
      <c r="G59" s="94"/>
      <c r="H59" s="95"/>
      <c r="I59" s="60">
        <v>12.87</v>
      </c>
      <c r="J59" s="59" t="s">
        <v>48</v>
      </c>
      <c r="K59" s="62"/>
      <c r="L59" s="62"/>
      <c r="M59" s="49"/>
      <c r="N59" s="49">
        <v>14</v>
      </c>
      <c r="O59" s="49">
        <v>3</v>
      </c>
      <c r="P59" s="49">
        <v>1</v>
      </c>
      <c r="Q59" s="49">
        <v>1</v>
      </c>
      <c r="R59" s="60"/>
      <c r="S59" s="32"/>
      <c r="T59" s="32"/>
      <c r="U59" s="32"/>
      <c r="V59" s="32"/>
      <c r="W59" s="32"/>
      <c r="X59" s="32"/>
      <c r="Y59" s="32"/>
      <c r="Z59" s="32"/>
      <c r="AA59" s="32"/>
      <c r="AB59" s="32"/>
    </row>
    <row r="60" spans="2:28" ht="12.75" customHeight="1" x14ac:dyDescent="0.2">
      <c r="B60" s="29">
        <v>1</v>
      </c>
      <c r="D60" s="32"/>
      <c r="E60" s="61" t="s">
        <v>57</v>
      </c>
      <c r="F60" s="93">
        <v>2747.28</v>
      </c>
      <c r="G60" s="94"/>
      <c r="H60" s="95"/>
      <c r="I60" s="60">
        <v>20.67</v>
      </c>
      <c r="J60" s="59" t="s">
        <v>39</v>
      </c>
      <c r="K60" s="62"/>
      <c r="L60" s="62"/>
      <c r="M60" s="49"/>
      <c r="N60" s="49">
        <v>14</v>
      </c>
      <c r="O60" s="49">
        <v>3</v>
      </c>
      <c r="P60" s="49">
        <v>1</v>
      </c>
      <c r="Q60" s="49">
        <v>1</v>
      </c>
      <c r="R60" s="60"/>
      <c r="S60" s="32"/>
      <c r="T60" s="32"/>
      <c r="U60" s="32"/>
      <c r="V60" s="32"/>
      <c r="W60" s="32"/>
      <c r="X60" s="32"/>
      <c r="Y60" s="32"/>
      <c r="Z60" s="32"/>
      <c r="AA60" s="32"/>
      <c r="AB60" s="32"/>
    </row>
    <row r="61" spans="2:28" ht="12.75" customHeight="1" x14ac:dyDescent="0.2">
      <c r="B61" s="29"/>
      <c r="D61" s="32"/>
      <c r="E61" s="61"/>
      <c r="F61" s="45"/>
      <c r="G61" s="45"/>
      <c r="H61" s="45"/>
      <c r="I61" s="42"/>
      <c r="J61" s="59"/>
      <c r="K61" s="62"/>
      <c r="L61" s="62"/>
      <c r="M61" s="49"/>
      <c r="N61" s="49"/>
      <c r="O61" s="49"/>
      <c r="P61" s="49"/>
      <c r="Q61" s="49"/>
      <c r="R61" s="60"/>
      <c r="S61" s="32"/>
      <c r="T61" s="32"/>
      <c r="U61" s="32"/>
      <c r="V61" s="32"/>
      <c r="W61" s="32"/>
      <c r="X61" s="32"/>
      <c r="Y61" s="32"/>
      <c r="Z61" s="32"/>
      <c r="AA61" s="32"/>
      <c r="AB61" s="32"/>
    </row>
    <row r="62" spans="2:28" ht="12.75" customHeight="1" x14ac:dyDescent="0.2">
      <c r="B62" s="29"/>
      <c r="D62" s="32"/>
      <c r="E62" s="61"/>
      <c r="F62" s="96" t="s">
        <v>29</v>
      </c>
      <c r="G62" s="97"/>
      <c r="H62" s="98"/>
      <c r="I62" s="42"/>
      <c r="J62" s="59"/>
      <c r="K62" s="62"/>
      <c r="L62" s="62"/>
      <c r="M62" s="49"/>
      <c r="N62" s="49"/>
      <c r="O62" s="49"/>
      <c r="P62" s="49"/>
      <c r="Q62" s="49"/>
      <c r="R62" s="60"/>
      <c r="S62" s="32"/>
      <c r="T62" s="51"/>
      <c r="U62" s="51"/>
      <c r="V62" s="51"/>
      <c r="W62" s="51"/>
      <c r="X62" s="51"/>
      <c r="Y62" s="32"/>
      <c r="Z62" s="32"/>
      <c r="AA62" s="32"/>
      <c r="AB62" s="32"/>
    </row>
    <row r="63" spans="2:28" ht="12.75" customHeight="1" x14ac:dyDescent="0.2">
      <c r="B63" s="29">
        <v>1</v>
      </c>
      <c r="D63" s="32"/>
      <c r="E63" s="61" t="s">
        <v>58</v>
      </c>
      <c r="F63" s="45">
        <v>44.65</v>
      </c>
      <c r="G63" s="45" t="s">
        <v>2</v>
      </c>
      <c r="H63" s="45">
        <v>183.49</v>
      </c>
      <c r="I63" s="42"/>
      <c r="J63" s="59" t="s">
        <v>34</v>
      </c>
      <c r="K63" s="62"/>
      <c r="L63" s="62"/>
      <c r="M63" s="49"/>
      <c r="N63" s="49"/>
      <c r="O63" s="49"/>
      <c r="P63" s="49"/>
      <c r="Q63" s="49"/>
      <c r="R63" s="60">
        <f>173/5280</f>
        <v>3.2765151515151518E-2</v>
      </c>
      <c r="S63" s="60">
        <f>($H63-$F63)/5280</f>
        <v>2.6295454545454545E-2</v>
      </c>
      <c r="T63" s="51"/>
      <c r="U63" s="51"/>
      <c r="V63" s="51"/>
      <c r="W63" s="51"/>
      <c r="X63" s="51"/>
      <c r="Y63" s="32"/>
      <c r="Z63" s="32"/>
      <c r="AA63" s="32"/>
      <c r="AB63" s="32"/>
    </row>
    <row r="64" spans="2:28" ht="12.75" customHeight="1" x14ac:dyDescent="0.2">
      <c r="B64" s="29">
        <v>1</v>
      </c>
      <c r="D64" s="32"/>
      <c r="E64" s="61" t="s">
        <v>58</v>
      </c>
      <c r="F64" s="93">
        <v>245.1</v>
      </c>
      <c r="G64" s="94"/>
      <c r="H64" s="95"/>
      <c r="I64" s="42"/>
      <c r="J64" s="59" t="s">
        <v>48</v>
      </c>
      <c r="K64" s="62"/>
      <c r="L64" s="62"/>
      <c r="M64" s="49"/>
      <c r="N64" s="49"/>
      <c r="O64" s="49"/>
      <c r="P64" s="49"/>
      <c r="Q64" s="49"/>
      <c r="R64" s="60"/>
      <c r="S64" s="60"/>
      <c r="T64" s="51"/>
      <c r="U64" s="51"/>
      <c r="V64" s="32">
        <v>13</v>
      </c>
      <c r="W64" s="32"/>
      <c r="X64" s="51"/>
      <c r="Y64" s="32"/>
      <c r="Z64" s="32"/>
      <c r="AA64" s="32"/>
      <c r="AB64" s="32"/>
    </row>
    <row r="65" spans="2:28" ht="12.75" customHeight="1" x14ac:dyDescent="0.2">
      <c r="B65" s="29">
        <v>1</v>
      </c>
      <c r="D65" s="32"/>
      <c r="E65" s="61" t="s">
        <v>59</v>
      </c>
      <c r="F65" s="45">
        <v>246.25</v>
      </c>
      <c r="G65" s="45" t="s">
        <v>2</v>
      </c>
      <c r="H65" s="45">
        <v>1669.16</v>
      </c>
      <c r="I65" s="42"/>
      <c r="J65" s="59" t="s">
        <v>34</v>
      </c>
      <c r="K65" s="62"/>
      <c r="L65" s="62"/>
      <c r="M65" s="49"/>
      <c r="N65" s="49"/>
      <c r="O65" s="49"/>
      <c r="P65" s="49"/>
      <c r="Q65" s="49"/>
      <c r="R65" s="60">
        <f>(S65+T65+U65)*2</f>
        <v>0.53898106060606066</v>
      </c>
      <c r="S65" s="60">
        <f>($H65-$F65)/5280</f>
        <v>0.26949053030303033</v>
      </c>
      <c r="T65" s="51"/>
      <c r="U65" s="51"/>
      <c r="V65" s="51"/>
      <c r="W65" s="51"/>
      <c r="X65" s="51"/>
      <c r="Y65" s="32"/>
      <c r="Z65" s="32"/>
      <c r="AA65" s="32"/>
      <c r="AB65" s="32"/>
    </row>
    <row r="66" spans="2:28" ht="12.75" customHeight="1" x14ac:dyDescent="0.2">
      <c r="B66" s="29">
        <v>1</v>
      </c>
      <c r="D66" s="32"/>
      <c r="E66" s="61" t="s">
        <v>60</v>
      </c>
      <c r="F66" s="45">
        <f>H65</f>
        <v>1669.16</v>
      </c>
      <c r="G66" s="45" t="s">
        <v>2</v>
      </c>
      <c r="H66" s="45">
        <v>2493.2399999999998</v>
      </c>
      <c r="I66" s="42"/>
      <c r="J66" s="59" t="s">
        <v>34</v>
      </c>
      <c r="K66" s="62"/>
      <c r="L66" s="62">
        <v>10</v>
      </c>
      <c r="M66" s="49"/>
      <c r="N66" s="49"/>
      <c r="O66" s="49"/>
      <c r="P66" s="49"/>
      <c r="Q66" s="49"/>
      <c r="R66" s="60">
        <f t="shared" ref="R66" si="15">(S66+T66+U66)*2</f>
        <v>0.31215151515151501</v>
      </c>
      <c r="S66" s="60"/>
      <c r="T66" s="60">
        <f>($H66-$F66)/5280</f>
        <v>0.15607575757575751</v>
      </c>
      <c r="U66" s="51"/>
      <c r="V66" s="51"/>
      <c r="W66" s="51"/>
      <c r="X66" s="51"/>
      <c r="Y66" s="32"/>
      <c r="Z66" s="32"/>
      <c r="AA66" s="32"/>
      <c r="AB66" s="32"/>
    </row>
    <row r="67" spans="2:28" ht="12.75" customHeight="1" x14ac:dyDescent="0.2">
      <c r="B67" s="29"/>
      <c r="D67" s="32"/>
      <c r="E67" s="61"/>
      <c r="F67" s="45"/>
      <c r="G67" s="45"/>
      <c r="H67" s="45"/>
      <c r="I67" s="42"/>
      <c r="J67" s="41"/>
      <c r="K67" s="62"/>
      <c r="L67" s="62"/>
      <c r="M67" s="49"/>
      <c r="N67" s="49"/>
      <c r="O67" s="49"/>
      <c r="P67" s="49"/>
      <c r="Q67" s="49"/>
      <c r="R67" s="32"/>
      <c r="S67" s="32"/>
      <c r="T67" s="51"/>
      <c r="U67" s="51"/>
      <c r="V67" s="51"/>
      <c r="W67" s="51"/>
      <c r="X67" s="51"/>
      <c r="Y67" s="32"/>
      <c r="Z67" s="32"/>
      <c r="AA67" s="32"/>
      <c r="AB67" s="32"/>
    </row>
    <row r="68" spans="2:28" ht="12.75" customHeight="1" x14ac:dyDescent="0.2">
      <c r="B68" s="29"/>
      <c r="D68" s="32"/>
      <c r="E68" s="61"/>
      <c r="F68" s="45"/>
      <c r="G68" s="45"/>
      <c r="H68" s="45"/>
      <c r="I68" s="42"/>
      <c r="J68" s="41"/>
      <c r="K68" s="62"/>
      <c r="L68" s="62"/>
      <c r="M68" s="49"/>
      <c r="N68" s="49"/>
      <c r="O68" s="49"/>
      <c r="P68" s="49"/>
      <c r="Q68" s="49"/>
      <c r="R68" s="32"/>
      <c r="S68" s="32"/>
      <c r="T68" s="32"/>
      <c r="U68" s="32"/>
      <c r="V68" s="32"/>
      <c r="W68" s="32"/>
      <c r="X68" s="52"/>
      <c r="Y68" s="32"/>
      <c r="Z68" s="32"/>
      <c r="AA68" s="32"/>
      <c r="AB68" s="32"/>
    </row>
    <row r="69" spans="2:28" ht="12.75" customHeight="1" x14ac:dyDescent="0.2">
      <c r="B69" s="29"/>
      <c r="D69" s="46"/>
      <c r="E69" s="61"/>
      <c r="F69" s="45"/>
      <c r="G69" s="45"/>
      <c r="H69" s="45"/>
      <c r="I69" s="42"/>
      <c r="J69" s="41"/>
      <c r="K69" s="62"/>
      <c r="L69" s="62"/>
      <c r="M69" s="49"/>
      <c r="N69" s="49"/>
      <c r="O69" s="49"/>
      <c r="P69" s="49"/>
      <c r="Q69" s="49"/>
      <c r="R69" s="32"/>
      <c r="S69" s="32"/>
      <c r="T69" s="32"/>
      <c r="U69" s="32"/>
      <c r="V69" s="32"/>
      <c r="W69" s="53"/>
      <c r="X69" s="53"/>
      <c r="Y69" s="32"/>
      <c r="Z69" s="32"/>
      <c r="AA69" s="32"/>
      <c r="AB69" s="32"/>
    </row>
    <row r="70" spans="2:28" ht="12.75" customHeight="1" x14ac:dyDescent="0.2">
      <c r="B70" s="29"/>
      <c r="D70" s="32"/>
      <c r="E70" s="61"/>
      <c r="F70" s="45"/>
      <c r="G70" s="45"/>
      <c r="H70" s="45"/>
      <c r="I70" s="42"/>
      <c r="J70" s="41"/>
      <c r="K70" s="62"/>
      <c r="L70" s="62"/>
      <c r="M70" s="49"/>
      <c r="N70" s="49"/>
      <c r="O70" s="49"/>
      <c r="P70" s="49"/>
      <c r="Q70" s="49"/>
      <c r="R70" s="32"/>
      <c r="S70" s="32"/>
      <c r="T70" s="32"/>
      <c r="U70" s="32"/>
      <c r="V70" s="32"/>
      <c r="W70" s="53"/>
      <c r="X70" s="53"/>
      <c r="Y70" s="32"/>
      <c r="Z70" s="32"/>
      <c r="AA70" s="32"/>
      <c r="AB70" s="32"/>
    </row>
    <row r="71" spans="2:28" ht="12.75" customHeight="1" x14ac:dyDescent="0.2">
      <c r="B71" s="29"/>
      <c r="D71" s="32"/>
      <c r="E71" s="61"/>
      <c r="F71" s="45"/>
      <c r="G71" s="45"/>
      <c r="H71" s="45"/>
      <c r="I71" s="42"/>
      <c r="J71" s="41"/>
      <c r="K71" s="62"/>
      <c r="L71" s="62"/>
      <c r="M71" s="49"/>
      <c r="N71" s="49"/>
      <c r="O71" s="49"/>
      <c r="P71" s="49"/>
      <c r="Q71" s="49"/>
      <c r="R71" s="32"/>
      <c r="S71" s="32"/>
      <c r="T71" s="32"/>
      <c r="U71" s="32"/>
      <c r="V71" s="32"/>
      <c r="W71" s="32"/>
      <c r="X71" s="53"/>
      <c r="Y71" s="32"/>
      <c r="Z71" s="32"/>
      <c r="AA71" s="32"/>
      <c r="AB71" s="32"/>
    </row>
    <row r="72" spans="2:28" ht="12.75" customHeight="1" x14ac:dyDescent="0.2">
      <c r="B72" s="29"/>
      <c r="D72" s="32"/>
      <c r="E72" s="61"/>
      <c r="F72" s="45"/>
      <c r="G72" s="45"/>
      <c r="H72" s="45"/>
      <c r="I72" s="42"/>
      <c r="J72" s="41"/>
      <c r="K72" s="62"/>
      <c r="L72" s="62"/>
      <c r="M72" s="49"/>
      <c r="N72" s="49"/>
      <c r="O72" s="49"/>
      <c r="P72" s="49"/>
      <c r="Q72" s="49"/>
      <c r="R72" s="32"/>
      <c r="S72" s="32"/>
      <c r="T72" s="32"/>
      <c r="U72" s="32"/>
      <c r="V72" s="32"/>
      <c r="W72" s="53"/>
      <c r="X72" s="53"/>
      <c r="Y72" s="32"/>
      <c r="Z72" s="32"/>
      <c r="AA72" s="32"/>
      <c r="AB72" s="32"/>
    </row>
    <row r="73" spans="2:28" ht="12.75" customHeight="1" x14ac:dyDescent="0.2">
      <c r="B73" s="29"/>
      <c r="D73" s="32"/>
      <c r="E73" s="61"/>
      <c r="F73" s="45"/>
      <c r="G73" s="45"/>
      <c r="H73" s="45"/>
      <c r="I73" s="42"/>
      <c r="J73" s="41"/>
      <c r="K73" s="62"/>
      <c r="L73" s="62"/>
      <c r="M73" s="49"/>
      <c r="N73" s="49"/>
      <c r="O73" s="49"/>
      <c r="P73" s="49"/>
      <c r="Q73" s="49"/>
      <c r="R73" s="32"/>
      <c r="S73" s="32"/>
      <c r="T73" s="32"/>
      <c r="U73" s="32"/>
      <c r="V73" s="32"/>
      <c r="W73" s="32"/>
      <c r="X73" s="53"/>
      <c r="Y73" s="32"/>
      <c r="Z73" s="32"/>
      <c r="AA73" s="32"/>
      <c r="AB73" s="32"/>
    </row>
    <row r="74" spans="2:28" ht="12.75" customHeight="1" x14ac:dyDescent="0.2">
      <c r="B74" s="29"/>
      <c r="D74" s="32"/>
      <c r="E74" s="61"/>
      <c r="F74" s="45"/>
      <c r="G74" s="45"/>
      <c r="H74" s="45"/>
      <c r="I74" s="42"/>
      <c r="J74" s="41"/>
      <c r="K74" s="62"/>
      <c r="L74" s="62"/>
      <c r="M74" s="49"/>
      <c r="N74" s="49"/>
      <c r="O74" s="49"/>
      <c r="P74" s="48"/>
      <c r="Q74" s="48"/>
      <c r="R74" s="32"/>
      <c r="S74" s="32"/>
      <c r="T74" s="32"/>
      <c r="U74" s="32"/>
      <c r="V74" s="32"/>
      <c r="W74" s="32"/>
      <c r="X74" s="53"/>
      <c r="Y74" s="32"/>
      <c r="Z74" s="32"/>
      <c r="AA74" s="32"/>
      <c r="AB74" s="32"/>
    </row>
    <row r="75" spans="2:28" ht="12.75" customHeight="1" x14ac:dyDescent="0.2">
      <c r="B75" s="29"/>
      <c r="D75" s="32"/>
      <c r="E75" s="61"/>
      <c r="F75" s="45"/>
      <c r="G75" s="45"/>
      <c r="H75" s="45"/>
      <c r="I75" s="42"/>
      <c r="J75" s="41"/>
      <c r="K75" s="62"/>
      <c r="L75" s="62"/>
      <c r="M75" s="49"/>
      <c r="N75" s="49"/>
      <c r="O75" s="49"/>
      <c r="P75" s="48"/>
      <c r="Q75" s="48"/>
      <c r="R75" s="32"/>
      <c r="S75" s="32"/>
      <c r="T75" s="32"/>
      <c r="U75" s="32"/>
      <c r="V75" s="32"/>
      <c r="W75" s="32"/>
      <c r="X75" s="53"/>
      <c r="Y75" s="32"/>
      <c r="Z75" s="32"/>
      <c r="AA75" s="32"/>
      <c r="AB75" s="32"/>
    </row>
    <row r="76" spans="2:28" ht="12.75" customHeight="1" thickBot="1" x14ac:dyDescent="0.25">
      <c r="B76" s="29"/>
      <c r="D76" s="38"/>
      <c r="E76" s="61"/>
      <c r="F76" s="44"/>
      <c r="G76" s="39"/>
      <c r="H76" s="38"/>
      <c r="I76" s="44"/>
      <c r="J76" s="41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</row>
    <row r="77" spans="2:28" ht="12.75" customHeight="1" x14ac:dyDescent="0.2">
      <c r="B77" s="5" t="s">
        <v>12</v>
      </c>
      <c r="D77" s="81" t="s">
        <v>3</v>
      </c>
      <c r="E77" s="82"/>
      <c r="F77" s="82"/>
      <c r="G77" s="82"/>
      <c r="H77" s="82"/>
      <c r="I77" s="82"/>
      <c r="J77" s="83"/>
      <c r="K77" s="40">
        <f t="shared" ref="K77:Q77" si="16">IF(K8="","",IF(K23="",IF(SUM(COUNTIF(K24:K76,"LS")+COUNTIF(K24:K76,"LUMP"))&gt;0,"LS",""),IF(SUM(K24:K76)&gt;0,ROUNDUP(SUM(K24:K76),0),"")))</f>
        <v>147</v>
      </c>
      <c r="L77" s="40">
        <f t="shared" si="16"/>
        <v>272</v>
      </c>
      <c r="M77" s="40">
        <f t="shared" si="16"/>
        <v>55</v>
      </c>
      <c r="N77" s="40">
        <f t="shared" si="16"/>
        <v>68</v>
      </c>
      <c r="O77" s="40">
        <f t="shared" si="16"/>
        <v>13</v>
      </c>
      <c r="P77" s="40">
        <f t="shared" si="16"/>
        <v>5</v>
      </c>
      <c r="Q77" s="40">
        <f t="shared" si="16"/>
        <v>5</v>
      </c>
      <c r="R77" s="67">
        <f>IF(R8="","",IF(R23="",IF(SUM(COUNTIF(R24:R76,"LS")+COUNTIF(R24:R76,"LUMP"))&gt;0,"LS",""),IF(SUM(R24:R76)&gt;0,ROUNDUP(SUM(R24:R76),1),"")))</f>
        <v>9.5</v>
      </c>
      <c r="S77" s="67">
        <f>IF(S8="","",IF(S23="",IF(SUM(COUNTIF(S24:S76,"LS")+COUNTIF(S24:S76,"LUMP"))&gt;0,"LS",""),IF(SUM(S24:S76)&gt;0,ROUNDUP(SUM(S24:S76),1),"")))</f>
        <v>2.3000000000000003</v>
      </c>
      <c r="T77" s="67">
        <f>IF(T8="","",IF(T23="",IF(SUM(COUNTIF(T24:T76,"LS")+COUNTIF(T24:T76,"LUMP"))&gt;0,"LS",""),IF(SUM(T24:T76)&gt;0,ROUNDUP(SUM(T24:T76),1),"")))</f>
        <v>1.3</v>
      </c>
      <c r="U77" s="67">
        <f>IF(U8="","",IF(U23="",IF(SUM(COUNTIF(U24:U76,"LS")+COUNTIF(U24:U76,"LUMP"))&gt;0,"LS",""),IF(SUM(U24:U76)&gt;0,ROUNDUP(SUM(U24:U76),1),"")))</f>
        <v>1.4000000000000001</v>
      </c>
      <c r="V77" s="40">
        <f>IF(V8="","",IF(V23="",IF(SUM(COUNTIF(V24:V76,"LS")+COUNTIF(V24:V76,"LUMP"))&gt;0,"LS",""),IF(SUM(V24:V76)&gt;0,ROUNDUP(SUM(V24:V76),0),"")))</f>
        <v>88</v>
      </c>
      <c r="W77" s="40">
        <f>IF(W8="","",IF(W23="",IF(SUM(COUNTIF(W24:W76,"LS")+COUNTIF(W24:W76,"LUMP"))&gt;0,"LS",""),IF(SUM(W24:W76)&gt;0,ROUNDUP(SUM(W24:W76),0),"")))</f>
        <v>42</v>
      </c>
      <c r="X77" s="40" t="str">
        <f>IF(X8="","",IF(X23="",IF(SUM(COUNTIF(X24:X76,"LS")+COUNTIF(X24:X76,"LUMP"))&gt;0,"LS",""),IF(SUM(X24:X76)&gt;0,ROUNDUP(SUM(X24:X76),0),"")))</f>
        <v/>
      </c>
      <c r="Y77" s="40" t="str">
        <f>IF(Y8="","",IF(Y23="",IF(SUM(COUNTIF(Y24:Y76,"LS")+COUNTIF(Y24:Y76,"LUMP"))&gt;0,"LS",""),IF(SUM(Y24:Y76)&gt;0,ROUNDUP(SUM(Y24:Y76),0),"")))</f>
        <v/>
      </c>
      <c r="Z77" s="40" t="str">
        <f>IF(Z8="","",IF(Z23="",IF(SUM(COUNTIF(Z24:Z76,"LS")+COUNTIF(Z24:Z76,"LUMP"))&gt;0,"LS",""),IF(SUM(Z24:Z76)&gt;0,ROUNDUP(SUM(Z24:Z76),0),"")))</f>
        <v/>
      </c>
      <c r="AA77" s="40"/>
      <c r="AB77" s="40" t="str">
        <f>IF(AB8="","",IF(AB23="",IF(SUM(COUNTIF(AB24:AB76,"LS")+COUNTIF(AB24:AB76,"LUMP"))&gt;0,"LS",""),IF(SUM(AB24:AB76)&gt;0,ROUNDUP(SUM(AB24:AB76),0),"")))</f>
        <v/>
      </c>
    </row>
    <row r="78" spans="2:28" ht="12.75" customHeight="1" thickBot="1" x14ac:dyDescent="0.25"/>
    <row r="79" spans="2:28" ht="12.75" customHeight="1" thickBot="1" x14ac:dyDescent="0.25">
      <c r="B79" s="27" t="s">
        <v>10</v>
      </c>
      <c r="D79" s="78">
        <f>D7+1</f>
        <v>2</v>
      </c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</row>
    <row r="80" spans="2:28" ht="12.75" customHeight="1" thickBot="1" x14ac:dyDescent="0.25">
      <c r="B80" s="31"/>
      <c r="D80" s="79" t="s">
        <v>8</v>
      </c>
      <c r="E80" s="79"/>
      <c r="F80" s="79"/>
      <c r="G80" s="79"/>
      <c r="H80" s="79"/>
      <c r="I80" s="79"/>
      <c r="J80" s="79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</row>
    <row r="81" spans="2:28" ht="12.75" customHeight="1" thickBot="1" x14ac:dyDescent="0.25">
      <c r="D81" s="80" t="s">
        <v>9</v>
      </c>
      <c r="E81" s="80"/>
      <c r="F81" s="80"/>
      <c r="G81" s="80"/>
      <c r="H81" s="80"/>
      <c r="I81" s="80"/>
      <c r="J81" s="8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2:28" ht="12.75" customHeight="1" x14ac:dyDescent="0.2">
      <c r="B82" s="137" t="s">
        <v>11</v>
      </c>
      <c r="D82" s="99" t="s">
        <v>20</v>
      </c>
      <c r="E82" s="99" t="s">
        <v>0</v>
      </c>
      <c r="F82" s="124" t="s">
        <v>1</v>
      </c>
      <c r="G82" s="125"/>
      <c r="H82" s="126"/>
      <c r="I82" s="72" t="s">
        <v>21</v>
      </c>
      <c r="J82" s="75" t="s">
        <v>22</v>
      </c>
      <c r="K82" s="7" t="str">
        <f t="shared" ref="K82:AB82" si="17">IF(OR(TRIM(K80)=0,TRIM(K80)=""),"",IF(IFERROR(TRIM(INDEX(QryItemNamed,MATCH(TRIM(K80),ITEM,0),2)),"")="Y","SPECIAL",LEFT(IFERROR(TRIM(INDEX(ITEM,MATCH(TRIM(K80),ITEM,0))),""),3)))</f>
        <v/>
      </c>
      <c r="L82" s="8" t="str">
        <f t="shared" si="17"/>
        <v/>
      </c>
      <c r="M82" s="8" t="str">
        <f t="shared" si="17"/>
        <v/>
      </c>
      <c r="N82" s="8"/>
      <c r="O82" s="8"/>
      <c r="P82" s="8"/>
      <c r="Q82" s="8"/>
      <c r="R82" s="8" t="str">
        <f t="shared" si="17"/>
        <v/>
      </c>
      <c r="S82" s="8" t="str">
        <f t="shared" si="17"/>
        <v/>
      </c>
      <c r="T82" s="8" t="str">
        <f t="shared" si="17"/>
        <v/>
      </c>
      <c r="U82" s="8" t="str">
        <f t="shared" si="17"/>
        <v/>
      </c>
      <c r="V82" s="8" t="str">
        <f t="shared" si="17"/>
        <v/>
      </c>
      <c r="W82" s="8" t="str">
        <f t="shared" si="17"/>
        <v/>
      </c>
      <c r="X82" s="8" t="str">
        <f t="shared" si="17"/>
        <v/>
      </c>
      <c r="Y82" s="8" t="str">
        <f t="shared" si="17"/>
        <v/>
      </c>
      <c r="Z82" s="8" t="str">
        <f t="shared" si="17"/>
        <v/>
      </c>
      <c r="AA82" s="8"/>
      <c r="AB82" s="8" t="str">
        <f t="shared" si="17"/>
        <v/>
      </c>
    </row>
    <row r="83" spans="2:28" ht="12.75" customHeight="1" x14ac:dyDescent="0.2">
      <c r="B83" s="138"/>
      <c r="D83" s="100"/>
      <c r="E83" s="100"/>
      <c r="F83" s="127"/>
      <c r="G83" s="128"/>
      <c r="H83" s="129"/>
      <c r="I83" s="73"/>
      <c r="J83" s="76"/>
      <c r="K83" s="111" t="str">
        <f t="shared" ref="K83:AB83" si="18">IF(OR(TRIM(K80)=0,TRIM(K80)=""),IF(K81="","",K81),IF(IFERROR(TRIM(INDEX(QryItemNamed,MATCH(TRIM(K80),ITEM,0),2)),"")="Y",TRIM(RIGHT(IFERROR(TRIM(INDEX(QryItemNamed,MATCH(TRIM(K80),ITEM,0),4)),"123456789012"),LEN(IFERROR(TRIM(INDEX(QryItemNamed,MATCH(TRIM(K80),ITEM,0),4)),"123456789012"))-9))&amp;K81,IFERROR(TRIM(INDEX(QryItemNamed,MATCH(TRIM(K80),ITEM,0),4))&amp;K81,"ITEM CODE DOES NOT EXIST IN ITEM MASTER")))</f>
        <v/>
      </c>
      <c r="L83" s="112" t="str">
        <f t="shared" si="18"/>
        <v/>
      </c>
      <c r="M83" s="112" t="str">
        <f t="shared" si="18"/>
        <v/>
      </c>
      <c r="N83" s="57"/>
      <c r="O83" s="57"/>
      <c r="P83" s="57"/>
      <c r="Q83" s="57"/>
      <c r="R83" s="112" t="str">
        <f t="shared" si="18"/>
        <v/>
      </c>
      <c r="S83" s="113" t="str">
        <f t="shared" si="18"/>
        <v/>
      </c>
      <c r="T83" s="113" t="str">
        <f t="shared" si="18"/>
        <v/>
      </c>
      <c r="U83" s="113" t="str">
        <f t="shared" si="18"/>
        <v/>
      </c>
      <c r="V83" s="113" t="str">
        <f t="shared" si="18"/>
        <v/>
      </c>
      <c r="W83" s="113" t="str">
        <f t="shared" si="18"/>
        <v/>
      </c>
      <c r="X83" s="113" t="str">
        <f t="shared" si="18"/>
        <v/>
      </c>
      <c r="Y83" s="113" t="str">
        <f t="shared" si="18"/>
        <v/>
      </c>
      <c r="Z83" s="113" t="str">
        <f t="shared" si="18"/>
        <v/>
      </c>
      <c r="AA83" s="69"/>
      <c r="AB83" s="117" t="str">
        <f t="shared" si="18"/>
        <v/>
      </c>
    </row>
    <row r="84" spans="2:28" ht="12.75" customHeight="1" x14ac:dyDescent="0.2">
      <c r="B84" s="138"/>
      <c r="D84" s="100"/>
      <c r="E84" s="100"/>
      <c r="F84" s="127"/>
      <c r="G84" s="128"/>
      <c r="H84" s="129"/>
      <c r="I84" s="73"/>
      <c r="J84" s="76"/>
      <c r="K84" s="111"/>
      <c r="L84" s="112"/>
      <c r="M84" s="112"/>
      <c r="N84" s="57"/>
      <c r="O84" s="57"/>
      <c r="P84" s="57"/>
      <c r="Q84" s="57"/>
      <c r="R84" s="112"/>
      <c r="S84" s="113"/>
      <c r="T84" s="113"/>
      <c r="U84" s="113"/>
      <c r="V84" s="113"/>
      <c r="W84" s="113"/>
      <c r="X84" s="113"/>
      <c r="Y84" s="113"/>
      <c r="Z84" s="113"/>
      <c r="AA84" s="70"/>
      <c r="AB84" s="118"/>
    </row>
    <row r="85" spans="2:28" ht="12.75" customHeight="1" x14ac:dyDescent="0.2">
      <c r="B85" s="138"/>
      <c r="D85" s="100"/>
      <c r="E85" s="100"/>
      <c r="F85" s="127"/>
      <c r="G85" s="128"/>
      <c r="H85" s="129"/>
      <c r="I85" s="73"/>
      <c r="J85" s="76"/>
      <c r="K85" s="111"/>
      <c r="L85" s="112"/>
      <c r="M85" s="112"/>
      <c r="N85" s="57"/>
      <c r="O85" s="57"/>
      <c r="P85" s="57"/>
      <c r="Q85" s="57"/>
      <c r="R85" s="112"/>
      <c r="S85" s="113"/>
      <c r="T85" s="113"/>
      <c r="U85" s="113"/>
      <c r="V85" s="113"/>
      <c r="W85" s="113"/>
      <c r="X85" s="113"/>
      <c r="Y85" s="113"/>
      <c r="Z85" s="113"/>
      <c r="AA85" s="70"/>
      <c r="AB85" s="118"/>
    </row>
    <row r="86" spans="2:28" ht="12.75" customHeight="1" x14ac:dyDescent="0.2">
      <c r="B86" s="138"/>
      <c r="D86" s="100"/>
      <c r="E86" s="100"/>
      <c r="F86" s="127"/>
      <c r="G86" s="128"/>
      <c r="H86" s="129"/>
      <c r="I86" s="73"/>
      <c r="J86" s="76"/>
      <c r="K86" s="111"/>
      <c r="L86" s="112"/>
      <c r="M86" s="112"/>
      <c r="N86" s="57"/>
      <c r="O86" s="57"/>
      <c r="P86" s="57"/>
      <c r="Q86" s="57"/>
      <c r="R86" s="112"/>
      <c r="S86" s="113"/>
      <c r="T86" s="113"/>
      <c r="U86" s="113"/>
      <c r="V86" s="113"/>
      <c r="W86" s="113"/>
      <c r="X86" s="113"/>
      <c r="Y86" s="113"/>
      <c r="Z86" s="113"/>
      <c r="AA86" s="70"/>
      <c r="AB86" s="118"/>
    </row>
    <row r="87" spans="2:28" ht="12.75" customHeight="1" x14ac:dyDescent="0.2">
      <c r="B87" s="138"/>
      <c r="D87" s="100"/>
      <c r="E87" s="100"/>
      <c r="F87" s="127"/>
      <c r="G87" s="128"/>
      <c r="H87" s="129"/>
      <c r="I87" s="73"/>
      <c r="J87" s="76"/>
      <c r="K87" s="111"/>
      <c r="L87" s="112"/>
      <c r="M87" s="112"/>
      <c r="N87" s="57"/>
      <c r="O87" s="57"/>
      <c r="P87" s="57"/>
      <c r="Q87" s="57"/>
      <c r="R87" s="112"/>
      <c r="S87" s="113"/>
      <c r="T87" s="113"/>
      <c r="U87" s="113"/>
      <c r="V87" s="113"/>
      <c r="W87" s="113"/>
      <c r="X87" s="113"/>
      <c r="Y87" s="113"/>
      <c r="Z87" s="113"/>
      <c r="AA87" s="70"/>
      <c r="AB87" s="118"/>
    </row>
    <row r="88" spans="2:28" ht="12.75" customHeight="1" x14ac:dyDescent="0.2">
      <c r="B88" s="138"/>
      <c r="D88" s="100"/>
      <c r="E88" s="100"/>
      <c r="F88" s="127"/>
      <c r="G88" s="128"/>
      <c r="H88" s="129"/>
      <c r="I88" s="73"/>
      <c r="J88" s="76"/>
      <c r="K88" s="111"/>
      <c r="L88" s="112"/>
      <c r="M88" s="112"/>
      <c r="N88" s="57"/>
      <c r="O88" s="57"/>
      <c r="P88" s="57"/>
      <c r="Q88" s="57"/>
      <c r="R88" s="112"/>
      <c r="S88" s="113"/>
      <c r="T88" s="113"/>
      <c r="U88" s="113"/>
      <c r="V88" s="113"/>
      <c r="W88" s="113"/>
      <c r="X88" s="113"/>
      <c r="Y88" s="113"/>
      <c r="Z88" s="113"/>
      <c r="AA88" s="70"/>
      <c r="AB88" s="118"/>
    </row>
    <row r="89" spans="2:28" ht="12.75" customHeight="1" x14ac:dyDescent="0.2">
      <c r="B89" s="138"/>
      <c r="D89" s="100"/>
      <c r="E89" s="100"/>
      <c r="F89" s="127"/>
      <c r="G89" s="128"/>
      <c r="H89" s="129"/>
      <c r="I89" s="73"/>
      <c r="J89" s="76"/>
      <c r="K89" s="111"/>
      <c r="L89" s="112"/>
      <c r="M89" s="112"/>
      <c r="N89" s="57"/>
      <c r="O89" s="57"/>
      <c r="P89" s="57"/>
      <c r="Q89" s="57"/>
      <c r="R89" s="112"/>
      <c r="S89" s="113"/>
      <c r="T89" s="113"/>
      <c r="U89" s="113"/>
      <c r="V89" s="113"/>
      <c r="W89" s="113"/>
      <c r="X89" s="113"/>
      <c r="Y89" s="113"/>
      <c r="Z89" s="113"/>
      <c r="AA89" s="70"/>
      <c r="AB89" s="118"/>
    </row>
    <row r="90" spans="2:28" ht="12.75" customHeight="1" x14ac:dyDescent="0.2">
      <c r="B90" s="138"/>
      <c r="D90" s="100"/>
      <c r="E90" s="100"/>
      <c r="F90" s="127"/>
      <c r="G90" s="128"/>
      <c r="H90" s="129"/>
      <c r="I90" s="73"/>
      <c r="J90" s="76"/>
      <c r="K90" s="111"/>
      <c r="L90" s="112"/>
      <c r="M90" s="112"/>
      <c r="N90" s="57"/>
      <c r="O90" s="57"/>
      <c r="P90" s="57"/>
      <c r="Q90" s="57"/>
      <c r="R90" s="112"/>
      <c r="S90" s="113"/>
      <c r="T90" s="113"/>
      <c r="U90" s="113"/>
      <c r="V90" s="113"/>
      <c r="W90" s="113"/>
      <c r="X90" s="113"/>
      <c r="Y90" s="113"/>
      <c r="Z90" s="113"/>
      <c r="AA90" s="70"/>
      <c r="AB90" s="118"/>
    </row>
    <row r="91" spans="2:28" ht="12.75" customHeight="1" x14ac:dyDescent="0.2">
      <c r="B91" s="138"/>
      <c r="D91" s="100"/>
      <c r="E91" s="100"/>
      <c r="F91" s="127"/>
      <c r="G91" s="128"/>
      <c r="H91" s="129"/>
      <c r="I91" s="73"/>
      <c r="J91" s="76"/>
      <c r="K91" s="111"/>
      <c r="L91" s="112"/>
      <c r="M91" s="112"/>
      <c r="N91" s="57"/>
      <c r="O91" s="57"/>
      <c r="P91" s="57"/>
      <c r="Q91" s="57"/>
      <c r="R91" s="112"/>
      <c r="S91" s="113"/>
      <c r="T91" s="113"/>
      <c r="U91" s="113"/>
      <c r="V91" s="113"/>
      <c r="W91" s="113"/>
      <c r="X91" s="113"/>
      <c r="Y91" s="113"/>
      <c r="Z91" s="113"/>
      <c r="AA91" s="70"/>
      <c r="AB91" s="118"/>
    </row>
    <row r="92" spans="2:28" ht="12.75" customHeight="1" x14ac:dyDescent="0.2">
      <c r="B92" s="138"/>
      <c r="D92" s="100"/>
      <c r="E92" s="100"/>
      <c r="F92" s="127"/>
      <c r="G92" s="128"/>
      <c r="H92" s="129"/>
      <c r="I92" s="73"/>
      <c r="J92" s="76"/>
      <c r="K92" s="111"/>
      <c r="L92" s="112"/>
      <c r="M92" s="112"/>
      <c r="N92" s="57"/>
      <c r="O92" s="57"/>
      <c r="P92" s="57"/>
      <c r="Q92" s="57"/>
      <c r="R92" s="112"/>
      <c r="S92" s="113"/>
      <c r="T92" s="113"/>
      <c r="U92" s="113"/>
      <c r="V92" s="113"/>
      <c r="W92" s="113"/>
      <c r="X92" s="113"/>
      <c r="Y92" s="113"/>
      <c r="Z92" s="113"/>
      <c r="AA92" s="70"/>
      <c r="AB92" s="118"/>
    </row>
    <row r="93" spans="2:28" ht="12.75" customHeight="1" x14ac:dyDescent="0.2">
      <c r="B93" s="138"/>
      <c r="D93" s="100"/>
      <c r="E93" s="100"/>
      <c r="F93" s="127"/>
      <c r="G93" s="128"/>
      <c r="H93" s="129"/>
      <c r="I93" s="73"/>
      <c r="J93" s="76"/>
      <c r="K93" s="111"/>
      <c r="L93" s="112"/>
      <c r="M93" s="112"/>
      <c r="N93" s="57"/>
      <c r="O93" s="57"/>
      <c r="P93" s="57"/>
      <c r="Q93" s="57"/>
      <c r="R93" s="112"/>
      <c r="S93" s="113"/>
      <c r="T93" s="113"/>
      <c r="U93" s="113"/>
      <c r="V93" s="113"/>
      <c r="W93" s="113"/>
      <c r="X93" s="113"/>
      <c r="Y93" s="113"/>
      <c r="Z93" s="113"/>
      <c r="AA93" s="70"/>
      <c r="AB93" s="118"/>
    </row>
    <row r="94" spans="2:28" ht="12.75" customHeight="1" x14ac:dyDescent="0.2">
      <c r="B94" s="138"/>
      <c r="D94" s="100"/>
      <c r="E94" s="100"/>
      <c r="F94" s="127"/>
      <c r="G94" s="128"/>
      <c r="H94" s="129"/>
      <c r="I94" s="73"/>
      <c r="J94" s="76"/>
      <c r="K94" s="111"/>
      <c r="L94" s="112"/>
      <c r="M94" s="112"/>
      <c r="N94" s="57"/>
      <c r="O94" s="57"/>
      <c r="P94" s="57"/>
      <c r="Q94" s="57"/>
      <c r="R94" s="112"/>
      <c r="S94" s="113"/>
      <c r="T94" s="113"/>
      <c r="U94" s="113"/>
      <c r="V94" s="113"/>
      <c r="W94" s="113"/>
      <c r="X94" s="113"/>
      <c r="Y94" s="113"/>
      <c r="Z94" s="113"/>
      <c r="AA94" s="71"/>
      <c r="AB94" s="119"/>
    </row>
    <row r="95" spans="2:28" ht="12.75" customHeight="1" thickBot="1" x14ac:dyDescent="0.25">
      <c r="B95" s="139"/>
      <c r="D95" s="101"/>
      <c r="E95" s="101"/>
      <c r="F95" s="130"/>
      <c r="G95" s="131"/>
      <c r="H95" s="132"/>
      <c r="I95" s="74"/>
      <c r="J95" s="77"/>
      <c r="K95" s="9" t="str">
        <f t="shared" ref="K95:AB95" si="19">IF(OR(TRIM(K80)=0,TRIM(K80)=""),"",IF(IFERROR(TRIM(INDEX(QryItemNamed,MATCH(TRIM(K80),ITEM,0),3)),"")="LS","",IFERROR(TRIM(INDEX(QryItemNamed,MATCH(TRIM(K80),ITEM,0),3)),"")))</f>
        <v/>
      </c>
      <c r="L95" s="10" t="str">
        <f t="shared" si="19"/>
        <v/>
      </c>
      <c r="M95" s="10" t="str">
        <f t="shared" si="19"/>
        <v/>
      </c>
      <c r="N95" s="10"/>
      <c r="O95" s="10"/>
      <c r="P95" s="10"/>
      <c r="Q95" s="10"/>
      <c r="R95" s="10" t="str">
        <f t="shared" si="19"/>
        <v/>
      </c>
      <c r="S95" s="10" t="str">
        <f t="shared" si="19"/>
        <v/>
      </c>
      <c r="T95" s="10" t="str">
        <f t="shared" si="19"/>
        <v/>
      </c>
      <c r="U95" s="10" t="str">
        <f t="shared" si="19"/>
        <v/>
      </c>
      <c r="V95" s="10" t="str">
        <f t="shared" si="19"/>
        <v/>
      </c>
      <c r="W95" s="10" t="str">
        <f t="shared" si="19"/>
        <v/>
      </c>
      <c r="X95" s="10" t="str">
        <f t="shared" si="19"/>
        <v/>
      </c>
      <c r="Y95" s="10" t="str">
        <f t="shared" si="19"/>
        <v/>
      </c>
      <c r="Z95" s="10" t="str">
        <f t="shared" si="19"/>
        <v/>
      </c>
      <c r="AA95" s="10"/>
      <c r="AB95" s="10" t="str">
        <f t="shared" si="19"/>
        <v/>
      </c>
    </row>
    <row r="96" spans="2:28" ht="12.75" customHeight="1" x14ac:dyDescent="0.2">
      <c r="B96" s="28"/>
      <c r="D96" s="11"/>
      <c r="E96" s="11"/>
      <c r="F96" s="84"/>
      <c r="G96" s="85"/>
      <c r="H96" s="86"/>
      <c r="I96" s="66"/>
      <c r="J96" s="14"/>
      <c r="K96" s="13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2:28" ht="12.75" customHeight="1" x14ac:dyDescent="0.2">
      <c r="B97" s="29"/>
      <c r="D97" s="15"/>
      <c r="E97" s="15"/>
      <c r="F97" s="16"/>
      <c r="G97" s="63" t="s">
        <v>2</v>
      </c>
      <c r="H97" s="15"/>
      <c r="I97" s="64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2:28" ht="12.75" customHeight="1" x14ac:dyDescent="0.2">
      <c r="B98" s="29"/>
      <c r="D98" s="15"/>
      <c r="E98" s="15"/>
      <c r="F98" s="16"/>
      <c r="G98" s="63" t="s">
        <v>2</v>
      </c>
      <c r="H98" s="15"/>
      <c r="I98" s="64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</row>
    <row r="99" spans="2:28" ht="12.75" customHeight="1" x14ac:dyDescent="0.2">
      <c r="B99" s="29"/>
      <c r="D99" s="15"/>
      <c r="E99" s="15"/>
      <c r="F99" s="16"/>
      <c r="G99" s="63" t="s">
        <v>2</v>
      </c>
      <c r="H99" s="15"/>
      <c r="I99" s="64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</row>
    <row r="100" spans="2:28" ht="12.75" customHeight="1" x14ac:dyDescent="0.2">
      <c r="B100" s="29"/>
      <c r="D100" s="15"/>
      <c r="E100" s="15"/>
      <c r="F100" s="16"/>
      <c r="G100" s="63" t="s">
        <v>2</v>
      </c>
      <c r="H100" s="15"/>
      <c r="I100" s="64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2:28" ht="12.75" customHeight="1" x14ac:dyDescent="0.2">
      <c r="B101" s="29"/>
      <c r="D101" s="15"/>
      <c r="E101" s="15"/>
      <c r="F101" s="16"/>
      <c r="G101" s="63" t="s">
        <v>2</v>
      </c>
      <c r="H101" s="15"/>
      <c r="I101" s="64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</row>
    <row r="102" spans="2:28" ht="12.75" customHeight="1" x14ac:dyDescent="0.2">
      <c r="B102" s="29"/>
      <c r="D102" s="15"/>
      <c r="E102" s="15"/>
      <c r="F102" s="16"/>
      <c r="G102" s="63" t="s">
        <v>2</v>
      </c>
      <c r="H102" s="15"/>
      <c r="I102" s="64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</row>
    <row r="103" spans="2:28" ht="12.75" customHeight="1" x14ac:dyDescent="0.2">
      <c r="B103" s="29"/>
      <c r="D103" s="15"/>
      <c r="E103" s="15"/>
      <c r="F103" s="16"/>
      <c r="G103" s="63" t="s">
        <v>2</v>
      </c>
      <c r="H103" s="15"/>
      <c r="I103" s="64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</row>
    <row r="104" spans="2:28" ht="12.75" customHeight="1" x14ac:dyDescent="0.2">
      <c r="B104" s="29"/>
      <c r="D104" s="15"/>
      <c r="E104" s="15"/>
      <c r="F104" s="16"/>
      <c r="G104" s="63" t="s">
        <v>2</v>
      </c>
      <c r="H104" s="15"/>
      <c r="I104" s="64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2:28" ht="12.75" customHeight="1" x14ac:dyDescent="0.2">
      <c r="B105" s="29"/>
      <c r="D105" s="15"/>
      <c r="E105" s="15"/>
      <c r="F105" s="16"/>
      <c r="G105" s="63" t="s">
        <v>2</v>
      </c>
      <c r="H105" s="15"/>
      <c r="I105" s="64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2:28" ht="12.75" customHeight="1" x14ac:dyDescent="0.2">
      <c r="B106" s="29"/>
      <c r="D106" s="15"/>
      <c r="E106" s="15"/>
      <c r="F106" s="16"/>
      <c r="G106" s="63" t="s">
        <v>2</v>
      </c>
      <c r="H106" s="15"/>
      <c r="I106" s="64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</row>
    <row r="107" spans="2:28" ht="12.75" customHeight="1" x14ac:dyDescent="0.2">
      <c r="B107" s="29"/>
      <c r="D107" s="15"/>
      <c r="E107" s="15"/>
      <c r="F107" s="16"/>
      <c r="G107" s="63" t="s">
        <v>2</v>
      </c>
      <c r="H107" s="15"/>
      <c r="I107" s="64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</row>
    <row r="108" spans="2:28" ht="12.75" customHeight="1" x14ac:dyDescent="0.2">
      <c r="B108" s="29"/>
      <c r="D108" s="15"/>
      <c r="E108" s="15"/>
      <c r="F108" s="16"/>
      <c r="G108" s="63" t="s">
        <v>2</v>
      </c>
      <c r="H108" s="15"/>
      <c r="I108" s="64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2:28" ht="12.75" customHeight="1" x14ac:dyDescent="0.2">
      <c r="B109" s="29"/>
      <c r="D109" s="15"/>
      <c r="E109" s="15"/>
      <c r="F109" s="16"/>
      <c r="G109" s="63" t="s">
        <v>2</v>
      </c>
      <c r="H109" s="15"/>
      <c r="I109" s="64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</row>
    <row r="110" spans="2:28" ht="12.75" customHeight="1" x14ac:dyDescent="0.2">
      <c r="B110" s="29"/>
      <c r="D110" s="15"/>
      <c r="E110" s="15"/>
      <c r="F110" s="16"/>
      <c r="G110" s="63" t="s">
        <v>2</v>
      </c>
      <c r="H110" s="15"/>
      <c r="I110" s="64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2:28" ht="12.75" customHeight="1" x14ac:dyDescent="0.2">
      <c r="B111" s="29"/>
      <c r="D111" s="15"/>
      <c r="E111" s="15"/>
      <c r="F111" s="16"/>
      <c r="G111" s="63" t="s">
        <v>2</v>
      </c>
      <c r="H111" s="15"/>
      <c r="I111" s="64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2:28" ht="12.75" customHeight="1" x14ac:dyDescent="0.2">
      <c r="B112" s="29"/>
      <c r="D112" s="15"/>
      <c r="E112" s="15"/>
      <c r="F112" s="16"/>
      <c r="G112" s="63" t="s">
        <v>2</v>
      </c>
      <c r="H112" s="15"/>
      <c r="I112" s="64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2:28" ht="12.75" customHeight="1" x14ac:dyDescent="0.2">
      <c r="B113" s="29"/>
      <c r="D113" s="15"/>
      <c r="E113" s="15"/>
      <c r="F113" s="16"/>
      <c r="G113" s="63" t="s">
        <v>2</v>
      </c>
      <c r="H113" s="15"/>
      <c r="I113" s="64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</row>
    <row r="114" spans="2:28" ht="12.75" customHeight="1" x14ac:dyDescent="0.2">
      <c r="B114" s="29"/>
      <c r="D114" s="15"/>
      <c r="E114" s="15"/>
      <c r="F114" s="16"/>
      <c r="G114" s="63" t="s">
        <v>2</v>
      </c>
      <c r="H114" s="15"/>
      <c r="I114" s="64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2:28" ht="12.75" customHeight="1" x14ac:dyDescent="0.2">
      <c r="B115" s="29"/>
      <c r="D115" s="15"/>
      <c r="E115" s="15"/>
      <c r="F115" s="16"/>
      <c r="G115" s="63" t="s">
        <v>2</v>
      </c>
      <c r="H115" s="15"/>
      <c r="I115" s="64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2:28" ht="12.75" customHeight="1" x14ac:dyDescent="0.2">
      <c r="B116" s="29"/>
      <c r="D116" s="15"/>
      <c r="E116" s="15"/>
      <c r="F116" s="16"/>
      <c r="G116" s="63" t="s">
        <v>2</v>
      </c>
      <c r="H116" s="15"/>
      <c r="I116" s="64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2:28" ht="12.75" customHeight="1" x14ac:dyDescent="0.2">
      <c r="B117" s="29"/>
      <c r="D117" s="15"/>
      <c r="E117" s="15"/>
      <c r="F117" s="16"/>
      <c r="G117" s="63" t="s">
        <v>2</v>
      </c>
      <c r="H117" s="15"/>
      <c r="I117" s="64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2:28" ht="12.75" customHeight="1" x14ac:dyDescent="0.2">
      <c r="B118" s="29"/>
      <c r="D118" s="15"/>
      <c r="E118" s="15"/>
      <c r="F118" s="16"/>
      <c r="G118" s="63" t="s">
        <v>2</v>
      </c>
      <c r="H118" s="15"/>
      <c r="I118" s="64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2:28" ht="12.75" customHeight="1" x14ac:dyDescent="0.2">
      <c r="B119" s="29"/>
      <c r="D119" s="15"/>
      <c r="E119" s="15"/>
      <c r="F119" s="16"/>
      <c r="G119" s="63" t="s">
        <v>2</v>
      </c>
      <c r="H119" s="15"/>
      <c r="I119" s="64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2:28" ht="12.75" customHeight="1" x14ac:dyDescent="0.2">
      <c r="B120" s="29"/>
      <c r="D120" s="15"/>
      <c r="E120" s="15"/>
      <c r="F120" s="16"/>
      <c r="G120" s="63" t="s">
        <v>2</v>
      </c>
      <c r="H120" s="15"/>
      <c r="I120" s="64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</row>
    <row r="121" spans="2:28" ht="12.75" customHeight="1" x14ac:dyDescent="0.2">
      <c r="B121" s="29"/>
      <c r="D121" s="15"/>
      <c r="E121" s="15"/>
      <c r="F121" s="16"/>
      <c r="G121" s="63" t="s">
        <v>2</v>
      </c>
      <c r="H121" s="15"/>
      <c r="I121" s="64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</row>
    <row r="122" spans="2:28" ht="12.75" customHeight="1" x14ac:dyDescent="0.2">
      <c r="B122" s="29"/>
      <c r="D122" s="15"/>
      <c r="E122" s="15"/>
      <c r="F122" s="16"/>
      <c r="G122" s="63" t="s">
        <v>2</v>
      </c>
      <c r="H122" s="15"/>
      <c r="I122" s="64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</row>
    <row r="123" spans="2:28" ht="12.75" customHeight="1" x14ac:dyDescent="0.2">
      <c r="B123" s="29"/>
      <c r="D123" s="15"/>
      <c r="E123" s="15"/>
      <c r="F123" s="16"/>
      <c r="G123" s="63" t="s">
        <v>2</v>
      </c>
      <c r="H123" s="15"/>
      <c r="I123" s="64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</row>
    <row r="124" spans="2:28" ht="12.75" customHeight="1" x14ac:dyDescent="0.2">
      <c r="B124" s="29"/>
      <c r="D124" s="15"/>
      <c r="E124" s="15"/>
      <c r="F124" s="16"/>
      <c r="G124" s="63" t="s">
        <v>2</v>
      </c>
      <c r="H124" s="15"/>
      <c r="I124" s="64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</row>
    <row r="125" spans="2:28" ht="12.75" customHeight="1" x14ac:dyDescent="0.2">
      <c r="B125" s="29"/>
      <c r="D125" s="15"/>
      <c r="E125" s="15"/>
      <c r="F125" s="16"/>
      <c r="G125" s="63" t="s">
        <v>2</v>
      </c>
      <c r="H125" s="15"/>
      <c r="I125" s="64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</row>
    <row r="126" spans="2:28" ht="12.75" customHeight="1" x14ac:dyDescent="0.2">
      <c r="B126" s="29"/>
      <c r="D126" s="15"/>
      <c r="E126" s="15"/>
      <c r="F126" s="16"/>
      <c r="G126" s="63" t="s">
        <v>2</v>
      </c>
      <c r="H126" s="15"/>
      <c r="I126" s="64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</row>
    <row r="127" spans="2:28" ht="12.75" customHeight="1" x14ac:dyDescent="0.2">
      <c r="B127" s="29"/>
      <c r="D127" s="15"/>
      <c r="E127" s="15"/>
      <c r="F127" s="16"/>
      <c r="G127" s="63" t="s">
        <v>2</v>
      </c>
      <c r="H127" s="15"/>
      <c r="I127" s="64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</row>
    <row r="128" spans="2:28" ht="12.75" customHeight="1" x14ac:dyDescent="0.2">
      <c r="B128" s="29"/>
      <c r="D128" s="15"/>
      <c r="E128" s="15"/>
      <c r="F128" s="16"/>
      <c r="G128" s="63" t="s">
        <v>2</v>
      </c>
      <c r="H128" s="15"/>
      <c r="I128" s="64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</row>
    <row r="129" spans="2:28" ht="12.75" customHeight="1" x14ac:dyDescent="0.2">
      <c r="B129" s="29"/>
      <c r="D129" s="15"/>
      <c r="E129" s="15"/>
      <c r="F129" s="16"/>
      <c r="G129" s="63" t="s">
        <v>2</v>
      </c>
      <c r="H129" s="15"/>
      <c r="I129" s="64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</row>
    <row r="130" spans="2:28" ht="12.75" customHeight="1" x14ac:dyDescent="0.2">
      <c r="B130" s="29"/>
      <c r="D130" s="15"/>
      <c r="E130" s="15"/>
      <c r="F130" s="16"/>
      <c r="G130" s="63" t="s">
        <v>2</v>
      </c>
      <c r="H130" s="15"/>
      <c r="I130" s="64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</row>
    <row r="131" spans="2:28" ht="12.75" customHeight="1" x14ac:dyDescent="0.2">
      <c r="B131" s="29"/>
      <c r="D131" s="15"/>
      <c r="E131" s="15"/>
      <c r="F131" s="16"/>
      <c r="G131" s="63" t="s">
        <v>2</v>
      </c>
      <c r="H131" s="15"/>
      <c r="I131" s="64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</row>
    <row r="132" spans="2:28" ht="12.75" customHeight="1" x14ac:dyDescent="0.2">
      <c r="B132" s="29"/>
      <c r="D132" s="15"/>
      <c r="E132" s="15"/>
      <c r="F132" s="16"/>
      <c r="G132" s="63" t="s">
        <v>2</v>
      </c>
      <c r="H132" s="15"/>
      <c r="I132" s="64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</row>
    <row r="133" spans="2:28" ht="12.75" customHeight="1" x14ac:dyDescent="0.2">
      <c r="B133" s="29"/>
      <c r="D133" s="15"/>
      <c r="E133" s="15"/>
      <c r="F133" s="16"/>
      <c r="G133" s="63" t="s">
        <v>2</v>
      </c>
      <c r="H133" s="15"/>
      <c r="I133" s="64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</row>
    <row r="134" spans="2:28" ht="12.75" customHeight="1" x14ac:dyDescent="0.2">
      <c r="B134" s="29"/>
      <c r="D134" s="15"/>
      <c r="E134" s="15"/>
      <c r="F134" s="16"/>
      <c r="G134" s="63" t="s">
        <v>2</v>
      </c>
      <c r="H134" s="15"/>
      <c r="I134" s="64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</row>
    <row r="135" spans="2:28" ht="12.75" customHeight="1" x14ac:dyDescent="0.2">
      <c r="B135" s="29"/>
      <c r="D135" s="15"/>
      <c r="E135" s="15"/>
      <c r="F135" s="16"/>
      <c r="G135" s="63" t="s">
        <v>2</v>
      </c>
      <c r="H135" s="15"/>
      <c r="I135" s="64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</row>
    <row r="136" spans="2:28" ht="12.75" customHeight="1" x14ac:dyDescent="0.2">
      <c r="B136" s="29"/>
      <c r="D136" s="15"/>
      <c r="E136" s="15"/>
      <c r="F136" s="16"/>
      <c r="G136" s="63" t="s">
        <v>2</v>
      </c>
      <c r="H136" s="15"/>
      <c r="I136" s="64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</row>
    <row r="137" spans="2:28" ht="12.75" customHeight="1" x14ac:dyDescent="0.2">
      <c r="B137" s="29"/>
      <c r="D137" s="15"/>
      <c r="E137" s="15"/>
      <c r="F137" s="16"/>
      <c r="G137" s="63" t="s">
        <v>2</v>
      </c>
      <c r="H137" s="15"/>
      <c r="I137" s="64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</row>
    <row r="138" spans="2:28" ht="12.75" customHeight="1" x14ac:dyDescent="0.2">
      <c r="B138" s="29"/>
      <c r="D138" s="15"/>
      <c r="E138" s="15"/>
      <c r="F138" s="16"/>
      <c r="G138" s="63" t="s">
        <v>2</v>
      </c>
      <c r="H138" s="15"/>
      <c r="I138" s="64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</row>
    <row r="139" spans="2:28" ht="12.75" customHeight="1" x14ac:dyDescent="0.2">
      <c r="B139" s="29"/>
      <c r="D139" s="15"/>
      <c r="E139" s="15"/>
      <c r="F139" s="16"/>
      <c r="G139" s="63" t="s">
        <v>2</v>
      </c>
      <c r="H139" s="15"/>
      <c r="I139" s="64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</row>
    <row r="140" spans="2:28" ht="12.75" customHeight="1" x14ac:dyDescent="0.2">
      <c r="B140" s="29"/>
      <c r="D140" s="15"/>
      <c r="E140" s="15"/>
      <c r="F140" s="16"/>
      <c r="G140" s="63" t="s">
        <v>2</v>
      </c>
      <c r="H140" s="15"/>
      <c r="I140" s="64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</row>
    <row r="141" spans="2:28" ht="12.75" customHeight="1" x14ac:dyDescent="0.2">
      <c r="B141" s="29"/>
      <c r="D141" s="15"/>
      <c r="E141" s="15"/>
      <c r="F141" s="16"/>
      <c r="G141" s="63" t="s">
        <v>2</v>
      </c>
      <c r="H141" s="15"/>
      <c r="I141" s="64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</row>
    <row r="142" spans="2:28" ht="12.75" customHeight="1" x14ac:dyDescent="0.2">
      <c r="B142" s="29"/>
      <c r="D142" s="15"/>
      <c r="E142" s="15"/>
      <c r="F142" s="16"/>
      <c r="G142" s="63" t="s">
        <v>2</v>
      </c>
      <c r="H142" s="15"/>
      <c r="I142" s="64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</row>
    <row r="143" spans="2:28" ht="12.75" customHeight="1" x14ac:dyDescent="0.2">
      <c r="B143" s="29"/>
      <c r="D143" s="15"/>
      <c r="E143" s="15"/>
      <c r="F143" s="16"/>
      <c r="G143" s="63" t="s">
        <v>2</v>
      </c>
      <c r="H143" s="15"/>
      <c r="I143" s="64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</row>
    <row r="144" spans="2:28" ht="12.75" customHeight="1" x14ac:dyDescent="0.2">
      <c r="B144" s="29"/>
      <c r="D144" s="15"/>
      <c r="E144" s="15"/>
      <c r="F144" s="16"/>
      <c r="G144" s="63" t="s">
        <v>2</v>
      </c>
      <c r="H144" s="15"/>
      <c r="I144" s="64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</row>
    <row r="145" spans="2:28" ht="12.75" customHeight="1" x14ac:dyDescent="0.2">
      <c r="B145" s="29"/>
      <c r="D145" s="15"/>
      <c r="E145" s="15"/>
      <c r="F145" s="16"/>
      <c r="G145" s="63" t="s">
        <v>2</v>
      </c>
      <c r="H145" s="15"/>
      <c r="I145" s="64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</row>
    <row r="146" spans="2:28" ht="12.75" customHeight="1" x14ac:dyDescent="0.2">
      <c r="B146" s="29"/>
      <c r="D146" s="15"/>
      <c r="E146" s="15"/>
      <c r="F146" s="16"/>
      <c r="G146" s="63" t="s">
        <v>2</v>
      </c>
      <c r="H146" s="15"/>
      <c r="I146" s="64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</row>
    <row r="147" spans="2:28" ht="12.75" customHeight="1" x14ac:dyDescent="0.2">
      <c r="B147" s="29"/>
      <c r="D147" s="15"/>
      <c r="E147" s="15"/>
      <c r="F147" s="16"/>
      <c r="G147" s="63" t="s">
        <v>2</v>
      </c>
      <c r="H147" s="15"/>
      <c r="I147" s="64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</row>
    <row r="148" spans="2:28" ht="12.75" customHeight="1" x14ac:dyDescent="0.2">
      <c r="B148" s="29"/>
      <c r="D148" s="15"/>
      <c r="E148" s="15"/>
      <c r="F148" s="16"/>
      <c r="G148" s="63" t="s">
        <v>2</v>
      </c>
      <c r="H148" s="15"/>
      <c r="I148" s="64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</row>
    <row r="149" spans="2:28" ht="12.75" customHeight="1" x14ac:dyDescent="0.2">
      <c r="B149" s="29"/>
      <c r="D149" s="15"/>
      <c r="E149" s="15"/>
      <c r="F149" s="16"/>
      <c r="G149" s="63" t="s">
        <v>2</v>
      </c>
      <c r="H149" s="15"/>
      <c r="I149" s="64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</row>
    <row r="150" spans="2:28" ht="12.75" customHeight="1" x14ac:dyDescent="0.2">
      <c r="B150" s="29"/>
      <c r="D150" s="15"/>
      <c r="E150" s="15"/>
      <c r="F150" s="16"/>
      <c r="G150" s="63" t="s">
        <v>2</v>
      </c>
      <c r="H150" s="15"/>
      <c r="I150" s="64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</row>
    <row r="151" spans="2:28" ht="12.75" customHeight="1" x14ac:dyDescent="0.2">
      <c r="B151" s="29"/>
      <c r="D151" s="15"/>
      <c r="E151" s="15"/>
      <c r="F151" s="16"/>
      <c r="G151" s="63" t="s">
        <v>2</v>
      </c>
      <c r="H151" s="15"/>
      <c r="I151" s="64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</row>
    <row r="152" spans="2:28" ht="12.75" customHeight="1" x14ac:dyDescent="0.2">
      <c r="B152" s="29"/>
      <c r="D152" s="15"/>
      <c r="E152" s="15"/>
      <c r="F152" s="16"/>
      <c r="G152" s="63" t="s">
        <v>2</v>
      </c>
      <c r="H152" s="15"/>
      <c r="I152" s="64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</row>
    <row r="153" spans="2:28" ht="12.75" customHeight="1" x14ac:dyDescent="0.2">
      <c r="B153" s="29"/>
      <c r="D153" s="15"/>
      <c r="E153" s="15"/>
      <c r="F153" s="16"/>
      <c r="G153" s="63" t="s">
        <v>2</v>
      </c>
      <c r="H153" s="15"/>
      <c r="I153" s="64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</row>
    <row r="154" spans="2:28" ht="12.75" customHeight="1" x14ac:dyDescent="0.2">
      <c r="B154" s="29"/>
      <c r="D154" s="15"/>
      <c r="E154" s="15"/>
      <c r="F154" s="16"/>
      <c r="G154" s="63" t="s">
        <v>2</v>
      </c>
      <c r="H154" s="15"/>
      <c r="I154" s="64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</row>
    <row r="155" spans="2:28" ht="12.75" customHeight="1" thickBot="1" x14ac:dyDescent="0.25">
      <c r="B155" s="30"/>
      <c r="D155" s="15"/>
      <c r="E155" s="15"/>
      <c r="F155" s="65"/>
      <c r="G155" s="17"/>
      <c r="H155" s="15"/>
      <c r="I155" s="65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</row>
    <row r="156" spans="2:28" ht="12.75" customHeight="1" x14ac:dyDescent="0.2">
      <c r="B156" s="5" t="s">
        <v>12</v>
      </c>
      <c r="D156" s="114" t="s">
        <v>3</v>
      </c>
      <c r="E156" s="115"/>
      <c r="F156" s="115"/>
      <c r="G156" s="115"/>
      <c r="H156" s="115"/>
      <c r="I156" s="115"/>
      <c r="J156" s="116"/>
      <c r="K156" s="19" t="str">
        <f>IF(K80="","",IF(K95="",IF(SUM(COUNTIF(K96:K155,"LS")+COUNTIF(K96:K155,"LUMP"))&gt;0,"LS",""),IF(SUM(K96:K155)&gt;0,ROUNDUP(SUM(K96:K155),0),"")))</f>
        <v/>
      </c>
      <c r="L156" s="19" t="str">
        <f t="shared" ref="L156" si="20">IF(L80="","",IF(L95="",IF(SUM(COUNTIF(L96:L155,"LS")+COUNTIF(L96:L155,"LUMP"))&gt;0,"LS",""),IF(SUM(L96:L155)&gt;0,ROUNDUP(SUM(L96:L155),0),"")))</f>
        <v/>
      </c>
      <c r="M156" s="19" t="str">
        <f t="shared" ref="M156" si="21">IF(M80="","",IF(M95="",IF(SUM(COUNTIF(M96:M155,"LS")+COUNTIF(M96:M155,"LUMP"))&gt;0,"LS",""),IF(SUM(M96:M155)&gt;0,ROUNDUP(SUM(M96:M155),0),"")))</f>
        <v/>
      </c>
      <c r="N156" s="19"/>
      <c r="O156" s="19"/>
      <c r="P156" s="19"/>
      <c r="Q156" s="19"/>
      <c r="R156" s="19" t="str">
        <f t="shared" ref="R156" si="22">IF(R80="","",IF(R95="",IF(SUM(COUNTIF(R96:R155,"LS")+COUNTIF(R96:R155,"LUMP"))&gt;0,"LS",""),IF(SUM(R96:R155)&gt;0,ROUNDUP(SUM(R96:R155),0),"")))</f>
        <v/>
      </c>
      <c r="S156" s="19" t="str">
        <f t="shared" ref="S156" si="23">IF(S80="","",IF(S95="",IF(SUM(COUNTIF(S96:S155,"LS")+COUNTIF(S96:S155,"LUMP"))&gt;0,"LS",""),IF(SUM(S96:S155)&gt;0,ROUNDUP(SUM(S96:S155),0),"")))</f>
        <v/>
      </c>
      <c r="T156" s="19" t="str">
        <f t="shared" ref="T156" si="24">IF(T80="","",IF(T95="",IF(SUM(COUNTIF(T96:T155,"LS")+COUNTIF(T96:T155,"LUMP"))&gt;0,"LS",""),IF(SUM(T96:T155)&gt;0,ROUNDUP(SUM(T96:T155),0),"")))</f>
        <v/>
      </c>
      <c r="U156" s="19" t="str">
        <f t="shared" ref="U156" si="25">IF(U80="","",IF(U95="",IF(SUM(COUNTIF(U96:U155,"LS")+COUNTIF(U96:U155,"LUMP"))&gt;0,"LS",""),IF(SUM(U96:U155)&gt;0,ROUNDUP(SUM(U96:U155),0),"")))</f>
        <v/>
      </c>
      <c r="V156" s="19" t="str">
        <f t="shared" ref="V156" si="26">IF(V80="","",IF(V95="",IF(SUM(COUNTIF(V96:V155,"LS")+COUNTIF(V96:V155,"LUMP"))&gt;0,"LS",""),IF(SUM(V96:V155)&gt;0,ROUNDUP(SUM(V96:V155),0),"")))</f>
        <v/>
      </c>
      <c r="W156" s="19" t="str">
        <f t="shared" ref="W156" si="27">IF(W80="","",IF(W95="",IF(SUM(COUNTIF(W96:W155,"LS")+COUNTIF(W96:W155,"LUMP"))&gt;0,"LS",""),IF(SUM(W96:W155)&gt;0,ROUNDUP(SUM(W96:W155),0),"")))</f>
        <v/>
      </c>
      <c r="X156" s="19" t="str">
        <f t="shared" ref="X156" si="28">IF(X80="","",IF(X95="",IF(SUM(COUNTIF(X96:X155,"LS")+COUNTIF(X96:X155,"LUMP"))&gt;0,"LS",""),IF(SUM(X96:X155)&gt;0,ROUNDUP(SUM(X96:X155),0),"")))</f>
        <v/>
      </c>
      <c r="Y156" s="19" t="str">
        <f t="shared" ref="Y156" si="29">IF(Y80="","",IF(Y95="",IF(SUM(COUNTIF(Y96:Y155,"LS")+COUNTIF(Y96:Y155,"LUMP"))&gt;0,"LS",""),IF(SUM(Y96:Y155)&gt;0,ROUNDUP(SUM(Y96:Y155),0),"")))</f>
        <v/>
      </c>
      <c r="Z156" s="19" t="str">
        <f t="shared" ref="Z156" si="30">IF(Z80="","",IF(Z95="",IF(SUM(COUNTIF(Z96:Z155,"LS")+COUNTIF(Z96:Z155,"LUMP"))&gt;0,"LS",""),IF(SUM(Z96:Z155)&gt;0,ROUNDUP(SUM(Z96:Z155),0),"")))</f>
        <v/>
      </c>
      <c r="AA156" s="19"/>
      <c r="AB156" s="19" t="str">
        <f t="shared" ref="AB156" si="31">IF(AB80="","",IF(AB95="",IF(SUM(COUNTIF(AB96:AB155,"LS")+COUNTIF(AB96:AB155,"LUMP"))&gt;0,"LS",""),IF(SUM(AB96:AB155)&gt;0,ROUNDUP(SUM(AB96:AB155),0),"")))</f>
        <v/>
      </c>
    </row>
    <row r="157" spans="2:28" ht="12.75" customHeight="1" thickBot="1" x14ac:dyDescent="0.25"/>
    <row r="158" spans="2:28" ht="12.75" customHeight="1" thickBot="1" x14ac:dyDescent="0.25">
      <c r="B158" s="27" t="s">
        <v>10</v>
      </c>
      <c r="D158" s="78">
        <f>D79+1</f>
        <v>3</v>
      </c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</row>
    <row r="159" spans="2:28" ht="12.75" customHeight="1" thickBot="1" x14ac:dyDescent="0.25">
      <c r="B159" s="31"/>
      <c r="D159" s="79" t="s">
        <v>8</v>
      </c>
      <c r="E159" s="79"/>
      <c r="F159" s="79"/>
      <c r="G159" s="79"/>
      <c r="H159" s="79"/>
      <c r="I159" s="79"/>
      <c r="J159" s="79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</row>
    <row r="160" spans="2:28" ht="12.75" customHeight="1" thickBot="1" x14ac:dyDescent="0.25">
      <c r="D160" s="80" t="s">
        <v>9</v>
      </c>
      <c r="E160" s="80"/>
      <c r="F160" s="80"/>
      <c r="G160" s="80"/>
      <c r="H160" s="80"/>
      <c r="I160" s="80"/>
      <c r="J160" s="8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2:28" ht="12.75" customHeight="1" x14ac:dyDescent="0.2">
      <c r="B161" s="137" t="s">
        <v>11</v>
      </c>
      <c r="D161" s="99" t="s">
        <v>20</v>
      </c>
      <c r="E161" s="99" t="s">
        <v>0</v>
      </c>
      <c r="F161" s="102" t="s">
        <v>1</v>
      </c>
      <c r="G161" s="103"/>
      <c r="H161" s="103"/>
      <c r="I161" s="103"/>
      <c r="J161" s="104"/>
      <c r="K161" s="7" t="str">
        <f t="shared" ref="K161:AB161" si="32">IF(OR(TRIM(K159)=0,TRIM(K159)=""),"",IF(IFERROR(TRIM(INDEX(QryItemNamed,MATCH(TRIM(K159),ITEM,0),2)),"")="Y","SPECIAL",LEFT(IFERROR(TRIM(INDEX(ITEM,MATCH(TRIM(K159),ITEM,0))),""),3)))</f>
        <v/>
      </c>
      <c r="L161" s="8" t="str">
        <f t="shared" si="32"/>
        <v/>
      </c>
      <c r="M161" s="8" t="str">
        <f t="shared" si="32"/>
        <v/>
      </c>
      <c r="N161" s="8"/>
      <c r="O161" s="8"/>
      <c r="P161" s="8"/>
      <c r="Q161" s="8"/>
      <c r="R161" s="8" t="str">
        <f t="shared" si="32"/>
        <v/>
      </c>
      <c r="S161" s="8" t="str">
        <f t="shared" si="32"/>
        <v/>
      </c>
      <c r="T161" s="8" t="str">
        <f t="shared" si="32"/>
        <v/>
      </c>
      <c r="U161" s="8" t="str">
        <f t="shared" si="32"/>
        <v/>
      </c>
      <c r="V161" s="8" t="str">
        <f t="shared" si="32"/>
        <v/>
      </c>
      <c r="W161" s="8" t="str">
        <f t="shared" si="32"/>
        <v/>
      </c>
      <c r="X161" s="8" t="str">
        <f t="shared" si="32"/>
        <v/>
      </c>
      <c r="Y161" s="8" t="str">
        <f t="shared" si="32"/>
        <v/>
      </c>
      <c r="Z161" s="8" t="str">
        <f t="shared" si="32"/>
        <v/>
      </c>
      <c r="AA161" s="8"/>
      <c r="AB161" s="8" t="str">
        <f t="shared" si="32"/>
        <v/>
      </c>
    </row>
    <row r="162" spans="2:28" ht="12.75" customHeight="1" x14ac:dyDescent="0.2">
      <c r="B162" s="138"/>
      <c r="D162" s="100"/>
      <c r="E162" s="100"/>
      <c r="F162" s="105"/>
      <c r="G162" s="106"/>
      <c r="H162" s="106"/>
      <c r="I162" s="106"/>
      <c r="J162" s="107"/>
      <c r="K162" s="111" t="str">
        <f t="shared" ref="K162:AB162" si="33">IF(OR(TRIM(K159)=0,TRIM(K159)=""),IF(K160="","",K160),IF(IFERROR(TRIM(INDEX(QryItemNamed,MATCH(TRIM(K159),ITEM,0),2)),"")="Y",TRIM(RIGHT(IFERROR(TRIM(INDEX(QryItemNamed,MATCH(TRIM(K159),ITEM,0),4)),"123456789012"),LEN(IFERROR(TRIM(INDEX(QryItemNamed,MATCH(TRIM(K159),ITEM,0),4)),"123456789012"))-9))&amp;K160,IFERROR(TRIM(INDEX(QryItemNamed,MATCH(TRIM(K159),ITEM,0),4))&amp;K160,"ITEM CODE DOES NOT EXIST IN ITEM MASTER")))</f>
        <v/>
      </c>
      <c r="L162" s="112" t="str">
        <f t="shared" si="33"/>
        <v/>
      </c>
      <c r="M162" s="112" t="str">
        <f t="shared" si="33"/>
        <v/>
      </c>
      <c r="N162" s="57"/>
      <c r="O162" s="57"/>
      <c r="P162" s="57"/>
      <c r="Q162" s="57"/>
      <c r="R162" s="112" t="str">
        <f t="shared" si="33"/>
        <v/>
      </c>
      <c r="S162" s="113" t="str">
        <f t="shared" si="33"/>
        <v/>
      </c>
      <c r="T162" s="113" t="str">
        <f t="shared" si="33"/>
        <v/>
      </c>
      <c r="U162" s="113" t="str">
        <f t="shared" si="33"/>
        <v/>
      </c>
      <c r="V162" s="113" t="str">
        <f t="shared" si="33"/>
        <v/>
      </c>
      <c r="W162" s="113" t="str">
        <f t="shared" si="33"/>
        <v/>
      </c>
      <c r="X162" s="113" t="str">
        <f t="shared" si="33"/>
        <v/>
      </c>
      <c r="Y162" s="113" t="str">
        <f t="shared" si="33"/>
        <v/>
      </c>
      <c r="Z162" s="113" t="str">
        <f t="shared" si="33"/>
        <v/>
      </c>
      <c r="AA162" s="69"/>
      <c r="AB162" s="117" t="str">
        <f t="shared" si="33"/>
        <v/>
      </c>
    </row>
    <row r="163" spans="2:28" ht="12.75" customHeight="1" x14ac:dyDescent="0.2">
      <c r="B163" s="138"/>
      <c r="D163" s="100"/>
      <c r="E163" s="100"/>
      <c r="F163" s="105"/>
      <c r="G163" s="106"/>
      <c r="H163" s="106"/>
      <c r="I163" s="106"/>
      <c r="J163" s="107"/>
      <c r="K163" s="111"/>
      <c r="L163" s="112"/>
      <c r="M163" s="112"/>
      <c r="N163" s="57"/>
      <c r="O163" s="57"/>
      <c r="P163" s="57"/>
      <c r="Q163" s="57"/>
      <c r="R163" s="112"/>
      <c r="S163" s="113"/>
      <c r="T163" s="113"/>
      <c r="U163" s="113"/>
      <c r="V163" s="113"/>
      <c r="W163" s="113"/>
      <c r="X163" s="113"/>
      <c r="Y163" s="113"/>
      <c r="Z163" s="113"/>
      <c r="AA163" s="70"/>
      <c r="AB163" s="118"/>
    </row>
    <row r="164" spans="2:28" ht="12.75" customHeight="1" x14ac:dyDescent="0.2">
      <c r="B164" s="138"/>
      <c r="D164" s="100"/>
      <c r="E164" s="100"/>
      <c r="F164" s="105"/>
      <c r="G164" s="106"/>
      <c r="H164" s="106"/>
      <c r="I164" s="106"/>
      <c r="J164" s="107"/>
      <c r="K164" s="111"/>
      <c r="L164" s="112"/>
      <c r="M164" s="112"/>
      <c r="N164" s="57"/>
      <c r="O164" s="57"/>
      <c r="P164" s="57"/>
      <c r="Q164" s="57"/>
      <c r="R164" s="112"/>
      <c r="S164" s="113"/>
      <c r="T164" s="113"/>
      <c r="U164" s="113"/>
      <c r="V164" s="113"/>
      <c r="W164" s="113"/>
      <c r="X164" s="113"/>
      <c r="Y164" s="113"/>
      <c r="Z164" s="113"/>
      <c r="AA164" s="70"/>
      <c r="AB164" s="118"/>
    </row>
    <row r="165" spans="2:28" ht="12.75" customHeight="1" x14ac:dyDescent="0.2">
      <c r="B165" s="138"/>
      <c r="D165" s="100"/>
      <c r="E165" s="100"/>
      <c r="F165" s="105"/>
      <c r="G165" s="106"/>
      <c r="H165" s="106"/>
      <c r="I165" s="106"/>
      <c r="J165" s="107"/>
      <c r="K165" s="111"/>
      <c r="L165" s="112"/>
      <c r="M165" s="112"/>
      <c r="N165" s="57"/>
      <c r="O165" s="57"/>
      <c r="P165" s="57"/>
      <c r="Q165" s="57"/>
      <c r="R165" s="112"/>
      <c r="S165" s="113"/>
      <c r="T165" s="113"/>
      <c r="U165" s="113"/>
      <c r="V165" s="113"/>
      <c r="W165" s="113"/>
      <c r="X165" s="113"/>
      <c r="Y165" s="113"/>
      <c r="Z165" s="113"/>
      <c r="AA165" s="70"/>
      <c r="AB165" s="118"/>
    </row>
    <row r="166" spans="2:28" ht="12.75" customHeight="1" x14ac:dyDescent="0.2">
      <c r="B166" s="138"/>
      <c r="D166" s="100"/>
      <c r="E166" s="100"/>
      <c r="F166" s="105"/>
      <c r="G166" s="106"/>
      <c r="H166" s="106"/>
      <c r="I166" s="106"/>
      <c r="J166" s="107"/>
      <c r="K166" s="111"/>
      <c r="L166" s="112"/>
      <c r="M166" s="112"/>
      <c r="N166" s="57"/>
      <c r="O166" s="57"/>
      <c r="P166" s="57"/>
      <c r="Q166" s="57"/>
      <c r="R166" s="112"/>
      <c r="S166" s="113"/>
      <c r="T166" s="113"/>
      <c r="U166" s="113"/>
      <c r="V166" s="113"/>
      <c r="W166" s="113"/>
      <c r="X166" s="113"/>
      <c r="Y166" s="113"/>
      <c r="Z166" s="113"/>
      <c r="AA166" s="70"/>
      <c r="AB166" s="118"/>
    </row>
    <row r="167" spans="2:28" ht="12.75" customHeight="1" x14ac:dyDescent="0.2">
      <c r="B167" s="138"/>
      <c r="D167" s="100"/>
      <c r="E167" s="100"/>
      <c r="F167" s="105"/>
      <c r="G167" s="106"/>
      <c r="H167" s="106"/>
      <c r="I167" s="106"/>
      <c r="J167" s="107"/>
      <c r="K167" s="111"/>
      <c r="L167" s="112"/>
      <c r="M167" s="112"/>
      <c r="N167" s="57"/>
      <c r="O167" s="57"/>
      <c r="P167" s="57"/>
      <c r="Q167" s="57"/>
      <c r="R167" s="112"/>
      <c r="S167" s="113"/>
      <c r="T167" s="113"/>
      <c r="U167" s="113"/>
      <c r="V167" s="113"/>
      <c r="W167" s="113"/>
      <c r="X167" s="113"/>
      <c r="Y167" s="113"/>
      <c r="Z167" s="113"/>
      <c r="AA167" s="70"/>
      <c r="AB167" s="118"/>
    </row>
    <row r="168" spans="2:28" ht="12.75" customHeight="1" x14ac:dyDescent="0.2">
      <c r="B168" s="138"/>
      <c r="D168" s="100"/>
      <c r="E168" s="100"/>
      <c r="F168" s="105"/>
      <c r="G168" s="106"/>
      <c r="H168" s="106"/>
      <c r="I168" s="106"/>
      <c r="J168" s="107"/>
      <c r="K168" s="111"/>
      <c r="L168" s="112"/>
      <c r="M168" s="112"/>
      <c r="N168" s="57"/>
      <c r="O168" s="57"/>
      <c r="P168" s="57"/>
      <c r="Q168" s="57"/>
      <c r="R168" s="112"/>
      <c r="S168" s="113"/>
      <c r="T168" s="113"/>
      <c r="U168" s="113"/>
      <c r="V168" s="113"/>
      <c r="W168" s="113"/>
      <c r="X168" s="113"/>
      <c r="Y168" s="113"/>
      <c r="Z168" s="113"/>
      <c r="AA168" s="70"/>
      <c r="AB168" s="118"/>
    </row>
    <row r="169" spans="2:28" ht="12.75" customHeight="1" x14ac:dyDescent="0.2">
      <c r="B169" s="138"/>
      <c r="D169" s="100"/>
      <c r="E169" s="100"/>
      <c r="F169" s="105"/>
      <c r="G169" s="106"/>
      <c r="H169" s="106"/>
      <c r="I169" s="106"/>
      <c r="J169" s="107"/>
      <c r="K169" s="111"/>
      <c r="L169" s="112"/>
      <c r="M169" s="112"/>
      <c r="N169" s="57"/>
      <c r="O169" s="57"/>
      <c r="P169" s="57"/>
      <c r="Q169" s="57"/>
      <c r="R169" s="112"/>
      <c r="S169" s="113"/>
      <c r="T169" s="113"/>
      <c r="U169" s="113"/>
      <c r="V169" s="113"/>
      <c r="W169" s="113"/>
      <c r="X169" s="113"/>
      <c r="Y169" s="113"/>
      <c r="Z169" s="113"/>
      <c r="AA169" s="70"/>
      <c r="AB169" s="118"/>
    </row>
    <row r="170" spans="2:28" ht="12.75" customHeight="1" x14ac:dyDescent="0.2">
      <c r="B170" s="138"/>
      <c r="D170" s="100"/>
      <c r="E170" s="100"/>
      <c r="F170" s="105"/>
      <c r="G170" s="106"/>
      <c r="H170" s="106"/>
      <c r="I170" s="106"/>
      <c r="J170" s="107"/>
      <c r="K170" s="111"/>
      <c r="L170" s="112"/>
      <c r="M170" s="112"/>
      <c r="N170" s="57"/>
      <c r="O170" s="57"/>
      <c r="P170" s="57"/>
      <c r="Q170" s="57"/>
      <c r="R170" s="112"/>
      <c r="S170" s="113"/>
      <c r="T170" s="113"/>
      <c r="U170" s="113"/>
      <c r="V170" s="113"/>
      <c r="W170" s="113"/>
      <c r="X170" s="113"/>
      <c r="Y170" s="113"/>
      <c r="Z170" s="113"/>
      <c r="AA170" s="70"/>
      <c r="AB170" s="118"/>
    </row>
    <row r="171" spans="2:28" ht="12.75" customHeight="1" x14ac:dyDescent="0.2">
      <c r="B171" s="138"/>
      <c r="D171" s="100"/>
      <c r="E171" s="100"/>
      <c r="F171" s="105"/>
      <c r="G171" s="106"/>
      <c r="H171" s="106"/>
      <c r="I171" s="106"/>
      <c r="J171" s="107"/>
      <c r="K171" s="111"/>
      <c r="L171" s="112"/>
      <c r="M171" s="112"/>
      <c r="N171" s="57"/>
      <c r="O171" s="57"/>
      <c r="P171" s="57"/>
      <c r="Q171" s="57"/>
      <c r="R171" s="112"/>
      <c r="S171" s="113"/>
      <c r="T171" s="113"/>
      <c r="U171" s="113"/>
      <c r="V171" s="113"/>
      <c r="W171" s="113"/>
      <c r="X171" s="113"/>
      <c r="Y171" s="113"/>
      <c r="Z171" s="113"/>
      <c r="AA171" s="70"/>
      <c r="AB171" s="118"/>
    </row>
    <row r="172" spans="2:28" ht="12.75" customHeight="1" x14ac:dyDescent="0.2">
      <c r="B172" s="138"/>
      <c r="D172" s="100"/>
      <c r="E172" s="100"/>
      <c r="F172" s="105"/>
      <c r="G172" s="106"/>
      <c r="H172" s="106"/>
      <c r="I172" s="106"/>
      <c r="J172" s="107"/>
      <c r="K172" s="111"/>
      <c r="L172" s="112"/>
      <c r="M172" s="112"/>
      <c r="N172" s="57"/>
      <c r="O172" s="57"/>
      <c r="P172" s="57"/>
      <c r="Q172" s="57"/>
      <c r="R172" s="112"/>
      <c r="S172" s="113"/>
      <c r="T172" s="113"/>
      <c r="U172" s="113"/>
      <c r="V172" s="113"/>
      <c r="W172" s="113"/>
      <c r="X172" s="113"/>
      <c r="Y172" s="113"/>
      <c r="Z172" s="113"/>
      <c r="AA172" s="70"/>
      <c r="AB172" s="118"/>
    </row>
    <row r="173" spans="2:28" ht="12.75" customHeight="1" x14ac:dyDescent="0.2">
      <c r="B173" s="138"/>
      <c r="D173" s="100"/>
      <c r="E173" s="100"/>
      <c r="F173" s="105"/>
      <c r="G173" s="106"/>
      <c r="H173" s="106"/>
      <c r="I173" s="106"/>
      <c r="J173" s="107"/>
      <c r="K173" s="111"/>
      <c r="L173" s="112"/>
      <c r="M173" s="112"/>
      <c r="N173" s="57"/>
      <c r="O173" s="57"/>
      <c r="P173" s="57"/>
      <c r="Q173" s="57"/>
      <c r="R173" s="112"/>
      <c r="S173" s="113"/>
      <c r="T173" s="113"/>
      <c r="U173" s="113"/>
      <c r="V173" s="113"/>
      <c r="W173" s="113"/>
      <c r="X173" s="113"/>
      <c r="Y173" s="113"/>
      <c r="Z173" s="113"/>
      <c r="AA173" s="71"/>
      <c r="AB173" s="119"/>
    </row>
    <row r="174" spans="2:28" ht="12.75" customHeight="1" thickBot="1" x14ac:dyDescent="0.25">
      <c r="B174" s="139"/>
      <c r="D174" s="101"/>
      <c r="E174" s="101"/>
      <c r="F174" s="108"/>
      <c r="G174" s="109"/>
      <c r="H174" s="109"/>
      <c r="I174" s="109"/>
      <c r="J174" s="110"/>
      <c r="K174" s="9" t="str">
        <f t="shared" ref="K174:AB174" si="34">IF(OR(TRIM(K159)=0,TRIM(K159)=""),"",IF(IFERROR(TRIM(INDEX(QryItemNamed,MATCH(TRIM(K159),ITEM,0),3)),"")="LS","",IFERROR(TRIM(INDEX(QryItemNamed,MATCH(TRIM(K159),ITEM,0),3)),"")))</f>
        <v/>
      </c>
      <c r="L174" s="10" t="str">
        <f t="shared" si="34"/>
        <v/>
      </c>
      <c r="M174" s="10" t="str">
        <f t="shared" si="34"/>
        <v/>
      </c>
      <c r="N174" s="10"/>
      <c r="O174" s="10"/>
      <c r="P174" s="10"/>
      <c r="Q174" s="10"/>
      <c r="R174" s="10" t="str">
        <f t="shared" si="34"/>
        <v/>
      </c>
      <c r="S174" s="10" t="str">
        <f t="shared" si="34"/>
        <v/>
      </c>
      <c r="T174" s="10" t="str">
        <f t="shared" si="34"/>
        <v/>
      </c>
      <c r="U174" s="10" t="str">
        <f t="shared" si="34"/>
        <v/>
      </c>
      <c r="V174" s="10" t="str">
        <f t="shared" si="34"/>
        <v/>
      </c>
      <c r="W174" s="10" t="str">
        <f t="shared" si="34"/>
        <v/>
      </c>
      <c r="X174" s="10" t="str">
        <f t="shared" si="34"/>
        <v/>
      </c>
      <c r="Y174" s="10" t="str">
        <f t="shared" si="34"/>
        <v/>
      </c>
      <c r="Z174" s="10" t="str">
        <f t="shared" si="34"/>
        <v/>
      </c>
      <c r="AA174" s="10"/>
      <c r="AB174" s="10" t="str">
        <f t="shared" si="34"/>
        <v/>
      </c>
    </row>
    <row r="175" spans="2:28" ht="12.75" customHeight="1" x14ac:dyDescent="0.2">
      <c r="B175" s="28"/>
      <c r="D175" s="11"/>
      <c r="E175" s="11"/>
      <c r="F175" s="12"/>
      <c r="G175" s="13"/>
      <c r="H175" s="11" t="s">
        <v>2</v>
      </c>
      <c r="I175" s="12"/>
      <c r="J175" s="14"/>
      <c r="K175" s="13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2:28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</row>
    <row r="177" spans="2:28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</row>
    <row r="178" spans="2:28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</row>
    <row r="179" spans="2:28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</row>
    <row r="180" spans="2:28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</row>
    <row r="181" spans="2:28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</row>
    <row r="182" spans="2:28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</row>
    <row r="183" spans="2:28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</row>
    <row r="184" spans="2:28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</row>
    <row r="185" spans="2:28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</row>
    <row r="186" spans="2:28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</row>
    <row r="187" spans="2:28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</row>
    <row r="188" spans="2:28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</row>
    <row r="189" spans="2:28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</row>
    <row r="190" spans="2:28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</row>
    <row r="191" spans="2:28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</row>
    <row r="192" spans="2:28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</row>
    <row r="193" spans="2:28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</row>
    <row r="194" spans="2:28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</row>
    <row r="195" spans="2:28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</row>
    <row r="196" spans="2:28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</row>
    <row r="197" spans="2:28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</row>
    <row r="198" spans="2:28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</row>
    <row r="199" spans="2:28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</row>
    <row r="200" spans="2:28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</row>
    <row r="201" spans="2:28" ht="12.75" customHeight="1" x14ac:dyDescent="0.2">
      <c r="B201" s="29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</row>
    <row r="202" spans="2:28" ht="12.75" customHeight="1" x14ac:dyDescent="0.2">
      <c r="B202" s="29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</row>
    <row r="203" spans="2:28" ht="12.75" customHeight="1" x14ac:dyDescent="0.2">
      <c r="B203" s="29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</row>
    <row r="204" spans="2:28" ht="12.75" customHeight="1" x14ac:dyDescent="0.2">
      <c r="B204" s="29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</row>
    <row r="205" spans="2:28" ht="12.75" customHeight="1" x14ac:dyDescent="0.2">
      <c r="B205" s="29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</row>
    <row r="206" spans="2:28" ht="12.75" customHeight="1" x14ac:dyDescent="0.2">
      <c r="B206" s="29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</row>
    <row r="207" spans="2:28" ht="12.75" customHeight="1" x14ac:dyDescent="0.2">
      <c r="B207" s="29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</row>
    <row r="208" spans="2:28" ht="12.75" customHeight="1" x14ac:dyDescent="0.2">
      <c r="B208" s="29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</row>
    <row r="209" spans="2:28" ht="12.75" customHeight="1" x14ac:dyDescent="0.2">
      <c r="B209" s="29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2:28" ht="12.75" customHeight="1" x14ac:dyDescent="0.2">
      <c r="B210" s="29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2:28" ht="12.75" customHeight="1" x14ac:dyDescent="0.2">
      <c r="B211" s="29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2:28" ht="12.75" customHeight="1" x14ac:dyDescent="0.2">
      <c r="B212" s="29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2:28" ht="12.75" customHeight="1" x14ac:dyDescent="0.2">
      <c r="B213" s="29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2:28" ht="12.75" customHeight="1" x14ac:dyDescent="0.2">
      <c r="B214" s="29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2:28" ht="12.75" customHeight="1" x14ac:dyDescent="0.2">
      <c r="B215" s="29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2:28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2:28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2:28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2:28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2:28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2:28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2:28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2:28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2:28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2:28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2:28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2:28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2:28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2:28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2:28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2:28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2:28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2:28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2:28" ht="12.75" customHeight="1" thickBo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2:28" ht="12.75" customHeight="1" x14ac:dyDescent="0.2">
      <c r="B235" s="5" t="s">
        <v>12</v>
      </c>
      <c r="D235" s="114" t="s">
        <v>3</v>
      </c>
      <c r="E235" s="115"/>
      <c r="F235" s="115"/>
      <c r="G235" s="115"/>
      <c r="H235" s="115"/>
      <c r="I235" s="115"/>
      <c r="J235" s="116"/>
      <c r="K235" s="19" t="str">
        <f>IF(K159="","",IF(K174="",IF(SUM(COUNTIF(K175:K234,"LS")+COUNTIF(K175:K234,"LUMP"))&gt;0,"LS",""),IF(SUM(K175:K234)&gt;0,ROUNDUP(SUM(K175:K234),0),"")))</f>
        <v/>
      </c>
      <c r="L235" s="19" t="str">
        <f t="shared" ref="L235" si="35">IF(L159="","",IF(L174="",IF(SUM(COUNTIF(L175:L234,"LS")+COUNTIF(L175:L234,"LUMP"))&gt;0,"LS",""),IF(SUM(L175:L234)&gt;0,ROUNDUP(SUM(L175:L234),0),"")))</f>
        <v/>
      </c>
      <c r="M235" s="19" t="str">
        <f t="shared" ref="M235" si="36">IF(M159="","",IF(M174="",IF(SUM(COUNTIF(M175:M234,"LS")+COUNTIF(M175:M234,"LUMP"))&gt;0,"LS",""),IF(SUM(M175:M234)&gt;0,ROUNDUP(SUM(M175:M234),0),"")))</f>
        <v/>
      </c>
      <c r="N235" s="19"/>
      <c r="O235" s="19"/>
      <c r="P235" s="19"/>
      <c r="Q235" s="19"/>
      <c r="R235" s="19" t="str">
        <f t="shared" ref="R235" si="37">IF(R159="","",IF(R174="",IF(SUM(COUNTIF(R175:R234,"LS")+COUNTIF(R175:R234,"LUMP"))&gt;0,"LS",""),IF(SUM(R175:R234)&gt;0,ROUNDUP(SUM(R175:R234),0),"")))</f>
        <v/>
      </c>
      <c r="S235" s="19" t="str">
        <f t="shared" ref="S235" si="38">IF(S159="","",IF(S174="",IF(SUM(COUNTIF(S175:S234,"LS")+COUNTIF(S175:S234,"LUMP"))&gt;0,"LS",""),IF(SUM(S175:S234)&gt;0,ROUNDUP(SUM(S175:S234),0),"")))</f>
        <v/>
      </c>
      <c r="T235" s="19" t="str">
        <f t="shared" ref="T235" si="39">IF(T159="","",IF(T174="",IF(SUM(COUNTIF(T175:T234,"LS")+COUNTIF(T175:T234,"LUMP"))&gt;0,"LS",""),IF(SUM(T175:T234)&gt;0,ROUNDUP(SUM(T175:T234),0),"")))</f>
        <v/>
      </c>
      <c r="U235" s="19" t="str">
        <f t="shared" ref="U235" si="40">IF(U159="","",IF(U174="",IF(SUM(COUNTIF(U175:U234,"LS")+COUNTIF(U175:U234,"LUMP"))&gt;0,"LS",""),IF(SUM(U175:U234)&gt;0,ROUNDUP(SUM(U175:U234),0),"")))</f>
        <v/>
      </c>
      <c r="V235" s="19" t="str">
        <f t="shared" ref="V235" si="41">IF(V159="","",IF(V174="",IF(SUM(COUNTIF(V175:V234,"LS")+COUNTIF(V175:V234,"LUMP"))&gt;0,"LS",""),IF(SUM(V175:V234)&gt;0,ROUNDUP(SUM(V175:V234),0),"")))</f>
        <v/>
      </c>
      <c r="W235" s="19" t="str">
        <f t="shared" ref="W235" si="42">IF(W159="","",IF(W174="",IF(SUM(COUNTIF(W175:W234,"LS")+COUNTIF(W175:W234,"LUMP"))&gt;0,"LS",""),IF(SUM(W175:W234)&gt;0,ROUNDUP(SUM(W175:W234),0),"")))</f>
        <v/>
      </c>
      <c r="X235" s="19" t="str">
        <f t="shared" ref="X235" si="43">IF(X159="","",IF(X174="",IF(SUM(COUNTIF(X175:X234,"LS")+COUNTIF(X175:X234,"LUMP"))&gt;0,"LS",""),IF(SUM(X175:X234)&gt;0,ROUNDUP(SUM(X175:X234),0),"")))</f>
        <v/>
      </c>
      <c r="Y235" s="19" t="str">
        <f t="shared" ref="Y235" si="44">IF(Y159="","",IF(Y174="",IF(SUM(COUNTIF(Y175:Y234,"LS")+COUNTIF(Y175:Y234,"LUMP"))&gt;0,"LS",""),IF(SUM(Y175:Y234)&gt;0,ROUNDUP(SUM(Y175:Y234),0),"")))</f>
        <v/>
      </c>
      <c r="Z235" s="19" t="str">
        <f t="shared" ref="Z235" si="45">IF(Z159="","",IF(Z174="",IF(SUM(COUNTIF(Z175:Z234,"LS")+COUNTIF(Z175:Z234,"LUMP"))&gt;0,"LS",""),IF(SUM(Z175:Z234)&gt;0,ROUNDUP(SUM(Z175:Z234),0),"")))</f>
        <v/>
      </c>
      <c r="AA235" s="19"/>
      <c r="AB235" s="19" t="str">
        <f t="shared" ref="AB235" si="46">IF(AB159="","",IF(AB174="",IF(SUM(COUNTIF(AB175:AB234,"LS")+COUNTIF(AB175:AB234,"LUMP"))&gt;0,"LS",""),IF(SUM(AB175:AB234)&gt;0,ROUNDUP(SUM(AB175:AB234),0),"")))</f>
        <v/>
      </c>
    </row>
    <row r="236" spans="2:28" ht="12.75" customHeight="1" thickBot="1" x14ac:dyDescent="0.25"/>
    <row r="237" spans="2:28" ht="12.75" customHeight="1" thickBot="1" x14ac:dyDescent="0.25">
      <c r="B237" s="27" t="s">
        <v>10</v>
      </c>
      <c r="D237" s="78">
        <f>D158+1</f>
        <v>4</v>
      </c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</row>
    <row r="238" spans="2:28" ht="12.75" customHeight="1" thickBot="1" x14ac:dyDescent="0.25">
      <c r="B238" s="31"/>
      <c r="D238" s="79" t="s">
        <v>8</v>
      </c>
      <c r="E238" s="79"/>
      <c r="F238" s="79"/>
      <c r="G238" s="79"/>
      <c r="H238" s="79"/>
      <c r="I238" s="79"/>
      <c r="J238" s="79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</row>
    <row r="239" spans="2:28" ht="12.75" customHeight="1" thickBot="1" x14ac:dyDescent="0.25">
      <c r="D239" s="80" t="s">
        <v>9</v>
      </c>
      <c r="E239" s="80"/>
      <c r="F239" s="80"/>
      <c r="G239" s="80"/>
      <c r="H239" s="80"/>
      <c r="I239" s="80"/>
      <c r="J239" s="8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2:28" ht="12.75" customHeight="1" x14ac:dyDescent="0.2">
      <c r="B240" s="137" t="s">
        <v>11</v>
      </c>
      <c r="D240" s="99" t="s">
        <v>20</v>
      </c>
      <c r="E240" s="99" t="s">
        <v>0</v>
      </c>
      <c r="F240" s="102" t="s">
        <v>1</v>
      </c>
      <c r="G240" s="103"/>
      <c r="H240" s="103"/>
      <c r="I240" s="103"/>
      <c r="J240" s="104"/>
      <c r="K240" s="7" t="str">
        <f t="shared" ref="K240:AB240" si="47">IF(OR(TRIM(K238)=0,TRIM(K238)=""),"",IF(IFERROR(TRIM(INDEX(QryItemNamed,MATCH(TRIM(K238),ITEM,0),2)),"")="Y","SPECIAL",LEFT(IFERROR(TRIM(INDEX(ITEM,MATCH(TRIM(K238),ITEM,0))),""),3)))</f>
        <v/>
      </c>
      <c r="L240" s="8" t="str">
        <f t="shared" si="47"/>
        <v/>
      </c>
      <c r="M240" s="8" t="str">
        <f t="shared" si="47"/>
        <v/>
      </c>
      <c r="N240" s="8"/>
      <c r="O240" s="8"/>
      <c r="P240" s="8"/>
      <c r="Q240" s="8"/>
      <c r="R240" s="8" t="str">
        <f t="shared" si="47"/>
        <v/>
      </c>
      <c r="S240" s="8" t="str">
        <f t="shared" si="47"/>
        <v/>
      </c>
      <c r="T240" s="8" t="str">
        <f t="shared" si="47"/>
        <v/>
      </c>
      <c r="U240" s="8" t="str">
        <f t="shared" si="47"/>
        <v/>
      </c>
      <c r="V240" s="8" t="str">
        <f t="shared" si="47"/>
        <v/>
      </c>
      <c r="W240" s="8" t="str">
        <f t="shared" si="47"/>
        <v/>
      </c>
      <c r="X240" s="8" t="str">
        <f t="shared" si="47"/>
        <v/>
      </c>
      <c r="Y240" s="8" t="str">
        <f t="shared" si="47"/>
        <v/>
      </c>
      <c r="Z240" s="8" t="str">
        <f t="shared" si="47"/>
        <v/>
      </c>
      <c r="AA240" s="8"/>
      <c r="AB240" s="8" t="str">
        <f t="shared" si="47"/>
        <v/>
      </c>
    </row>
    <row r="241" spans="2:28" ht="12.75" customHeight="1" x14ac:dyDescent="0.2">
      <c r="B241" s="138"/>
      <c r="D241" s="100"/>
      <c r="E241" s="100"/>
      <c r="F241" s="105"/>
      <c r="G241" s="106"/>
      <c r="H241" s="106"/>
      <c r="I241" s="106"/>
      <c r="J241" s="107"/>
      <c r="K241" s="111" t="str">
        <f t="shared" ref="K241:AB241" si="48">IF(OR(TRIM(K238)=0,TRIM(K238)=""),IF(K239="","",K239),IF(IFERROR(TRIM(INDEX(QryItemNamed,MATCH(TRIM(K238),ITEM,0),2)),"")="Y",TRIM(RIGHT(IFERROR(TRIM(INDEX(QryItemNamed,MATCH(TRIM(K238),ITEM,0),4)),"123456789012"),LEN(IFERROR(TRIM(INDEX(QryItemNamed,MATCH(TRIM(K238),ITEM,0),4)),"123456789012"))-9))&amp;K239,IFERROR(TRIM(INDEX(QryItemNamed,MATCH(TRIM(K238),ITEM,0),4))&amp;K239,"ITEM CODE DOES NOT EXIST IN ITEM MASTER")))</f>
        <v/>
      </c>
      <c r="L241" s="112" t="str">
        <f t="shared" si="48"/>
        <v/>
      </c>
      <c r="M241" s="112" t="str">
        <f t="shared" si="48"/>
        <v/>
      </c>
      <c r="N241" s="57"/>
      <c r="O241" s="57"/>
      <c r="P241" s="57"/>
      <c r="Q241" s="57"/>
      <c r="R241" s="112" t="str">
        <f t="shared" si="48"/>
        <v/>
      </c>
      <c r="S241" s="113" t="str">
        <f t="shared" si="48"/>
        <v/>
      </c>
      <c r="T241" s="113" t="str">
        <f t="shared" si="48"/>
        <v/>
      </c>
      <c r="U241" s="113" t="str">
        <f t="shared" si="48"/>
        <v/>
      </c>
      <c r="V241" s="113" t="str">
        <f t="shared" si="48"/>
        <v/>
      </c>
      <c r="W241" s="113" t="str">
        <f t="shared" si="48"/>
        <v/>
      </c>
      <c r="X241" s="113" t="str">
        <f t="shared" si="48"/>
        <v/>
      </c>
      <c r="Y241" s="113" t="str">
        <f t="shared" si="48"/>
        <v/>
      </c>
      <c r="Z241" s="113" t="str">
        <f t="shared" si="48"/>
        <v/>
      </c>
      <c r="AA241" s="69"/>
      <c r="AB241" s="117" t="str">
        <f t="shared" si="48"/>
        <v/>
      </c>
    </row>
    <row r="242" spans="2:28" ht="12.75" customHeight="1" x14ac:dyDescent="0.2">
      <c r="B242" s="138"/>
      <c r="D242" s="100"/>
      <c r="E242" s="100"/>
      <c r="F242" s="105"/>
      <c r="G242" s="106"/>
      <c r="H242" s="106"/>
      <c r="I242" s="106"/>
      <c r="J242" s="107"/>
      <c r="K242" s="111"/>
      <c r="L242" s="112"/>
      <c r="M242" s="112"/>
      <c r="N242" s="57"/>
      <c r="O242" s="57"/>
      <c r="P242" s="57"/>
      <c r="Q242" s="57"/>
      <c r="R242" s="112"/>
      <c r="S242" s="113"/>
      <c r="T242" s="113"/>
      <c r="U242" s="113"/>
      <c r="V242" s="113"/>
      <c r="W242" s="113"/>
      <c r="X242" s="113"/>
      <c r="Y242" s="113"/>
      <c r="Z242" s="113"/>
      <c r="AA242" s="70"/>
      <c r="AB242" s="118"/>
    </row>
    <row r="243" spans="2:28" ht="12.75" customHeight="1" x14ac:dyDescent="0.2">
      <c r="B243" s="138"/>
      <c r="D243" s="100"/>
      <c r="E243" s="100"/>
      <c r="F243" s="105"/>
      <c r="G243" s="106"/>
      <c r="H243" s="106"/>
      <c r="I243" s="106"/>
      <c r="J243" s="107"/>
      <c r="K243" s="111"/>
      <c r="L243" s="112"/>
      <c r="M243" s="112"/>
      <c r="N243" s="57"/>
      <c r="O243" s="57"/>
      <c r="P243" s="57"/>
      <c r="Q243" s="57"/>
      <c r="R243" s="112"/>
      <c r="S243" s="113"/>
      <c r="T243" s="113"/>
      <c r="U243" s="113"/>
      <c r="V243" s="113"/>
      <c r="W243" s="113"/>
      <c r="X243" s="113"/>
      <c r="Y243" s="113"/>
      <c r="Z243" s="113"/>
      <c r="AA243" s="70"/>
      <c r="AB243" s="118"/>
    </row>
    <row r="244" spans="2:28" ht="12.75" customHeight="1" x14ac:dyDescent="0.2">
      <c r="B244" s="138"/>
      <c r="D244" s="100"/>
      <c r="E244" s="100"/>
      <c r="F244" s="105"/>
      <c r="G244" s="106"/>
      <c r="H244" s="106"/>
      <c r="I244" s="106"/>
      <c r="J244" s="107"/>
      <c r="K244" s="111"/>
      <c r="L244" s="112"/>
      <c r="M244" s="112"/>
      <c r="N244" s="57"/>
      <c r="O244" s="57"/>
      <c r="P244" s="57"/>
      <c r="Q244" s="57"/>
      <c r="R244" s="112"/>
      <c r="S244" s="113"/>
      <c r="T244" s="113"/>
      <c r="U244" s="113"/>
      <c r="V244" s="113"/>
      <c r="W244" s="113"/>
      <c r="X244" s="113"/>
      <c r="Y244" s="113"/>
      <c r="Z244" s="113"/>
      <c r="AA244" s="70"/>
      <c r="AB244" s="118"/>
    </row>
    <row r="245" spans="2:28" ht="12.75" customHeight="1" x14ac:dyDescent="0.2">
      <c r="B245" s="138"/>
      <c r="D245" s="100"/>
      <c r="E245" s="100"/>
      <c r="F245" s="105"/>
      <c r="G245" s="106"/>
      <c r="H245" s="106"/>
      <c r="I245" s="106"/>
      <c r="J245" s="107"/>
      <c r="K245" s="111"/>
      <c r="L245" s="112"/>
      <c r="M245" s="112"/>
      <c r="N245" s="57"/>
      <c r="O245" s="57"/>
      <c r="P245" s="57"/>
      <c r="Q245" s="57"/>
      <c r="R245" s="112"/>
      <c r="S245" s="113"/>
      <c r="T245" s="113"/>
      <c r="U245" s="113"/>
      <c r="V245" s="113"/>
      <c r="W245" s="113"/>
      <c r="X245" s="113"/>
      <c r="Y245" s="113"/>
      <c r="Z245" s="113"/>
      <c r="AA245" s="70"/>
      <c r="AB245" s="118"/>
    </row>
    <row r="246" spans="2:28" ht="12.75" customHeight="1" x14ac:dyDescent="0.2">
      <c r="B246" s="138"/>
      <c r="D246" s="100"/>
      <c r="E246" s="100"/>
      <c r="F246" s="105"/>
      <c r="G246" s="106"/>
      <c r="H246" s="106"/>
      <c r="I246" s="106"/>
      <c r="J246" s="107"/>
      <c r="K246" s="111"/>
      <c r="L246" s="112"/>
      <c r="M246" s="112"/>
      <c r="N246" s="57"/>
      <c r="O246" s="57"/>
      <c r="P246" s="57"/>
      <c r="Q246" s="57"/>
      <c r="R246" s="112"/>
      <c r="S246" s="113"/>
      <c r="T246" s="113"/>
      <c r="U246" s="113"/>
      <c r="V246" s="113"/>
      <c r="W246" s="113"/>
      <c r="X246" s="113"/>
      <c r="Y246" s="113"/>
      <c r="Z246" s="113"/>
      <c r="AA246" s="70"/>
      <c r="AB246" s="118"/>
    </row>
    <row r="247" spans="2:28" ht="12.75" customHeight="1" x14ac:dyDescent="0.2">
      <c r="B247" s="138"/>
      <c r="D247" s="100"/>
      <c r="E247" s="100"/>
      <c r="F247" s="105"/>
      <c r="G247" s="106"/>
      <c r="H247" s="106"/>
      <c r="I247" s="106"/>
      <c r="J247" s="107"/>
      <c r="K247" s="111"/>
      <c r="L247" s="112"/>
      <c r="M247" s="112"/>
      <c r="N247" s="57"/>
      <c r="O247" s="57"/>
      <c r="P247" s="57"/>
      <c r="Q247" s="57"/>
      <c r="R247" s="112"/>
      <c r="S247" s="113"/>
      <c r="T247" s="113"/>
      <c r="U247" s="113"/>
      <c r="V247" s="113"/>
      <c r="W247" s="113"/>
      <c r="X247" s="113"/>
      <c r="Y247" s="113"/>
      <c r="Z247" s="113"/>
      <c r="AA247" s="70"/>
      <c r="AB247" s="118"/>
    </row>
    <row r="248" spans="2:28" ht="12.75" customHeight="1" x14ac:dyDescent="0.2">
      <c r="B248" s="138"/>
      <c r="D248" s="100"/>
      <c r="E248" s="100"/>
      <c r="F248" s="105"/>
      <c r="G248" s="106"/>
      <c r="H248" s="106"/>
      <c r="I248" s="106"/>
      <c r="J248" s="107"/>
      <c r="K248" s="111"/>
      <c r="L248" s="112"/>
      <c r="M248" s="112"/>
      <c r="N248" s="57"/>
      <c r="O248" s="57"/>
      <c r="P248" s="57"/>
      <c r="Q248" s="57"/>
      <c r="R248" s="112"/>
      <c r="S248" s="113"/>
      <c r="T248" s="113"/>
      <c r="U248" s="113"/>
      <c r="V248" s="113"/>
      <c r="W248" s="113"/>
      <c r="X248" s="113"/>
      <c r="Y248" s="113"/>
      <c r="Z248" s="113"/>
      <c r="AA248" s="70"/>
      <c r="AB248" s="118"/>
    </row>
    <row r="249" spans="2:28" ht="12.75" customHeight="1" x14ac:dyDescent="0.2">
      <c r="B249" s="138"/>
      <c r="D249" s="100"/>
      <c r="E249" s="100"/>
      <c r="F249" s="105"/>
      <c r="G249" s="106"/>
      <c r="H249" s="106"/>
      <c r="I249" s="106"/>
      <c r="J249" s="107"/>
      <c r="K249" s="111"/>
      <c r="L249" s="112"/>
      <c r="M249" s="112"/>
      <c r="N249" s="57"/>
      <c r="O249" s="57"/>
      <c r="P249" s="57"/>
      <c r="Q249" s="57"/>
      <c r="R249" s="112"/>
      <c r="S249" s="113"/>
      <c r="T249" s="113"/>
      <c r="U249" s="113"/>
      <c r="V249" s="113"/>
      <c r="W249" s="113"/>
      <c r="X249" s="113"/>
      <c r="Y249" s="113"/>
      <c r="Z249" s="113"/>
      <c r="AA249" s="70"/>
      <c r="AB249" s="118"/>
    </row>
    <row r="250" spans="2:28" ht="12.75" customHeight="1" x14ac:dyDescent="0.2">
      <c r="B250" s="138"/>
      <c r="D250" s="100"/>
      <c r="E250" s="100"/>
      <c r="F250" s="105"/>
      <c r="G250" s="106"/>
      <c r="H250" s="106"/>
      <c r="I250" s="106"/>
      <c r="J250" s="107"/>
      <c r="K250" s="111"/>
      <c r="L250" s="112"/>
      <c r="M250" s="112"/>
      <c r="N250" s="57"/>
      <c r="O250" s="57"/>
      <c r="P250" s="57"/>
      <c r="Q250" s="57"/>
      <c r="R250" s="112"/>
      <c r="S250" s="113"/>
      <c r="T250" s="113"/>
      <c r="U250" s="113"/>
      <c r="V250" s="113"/>
      <c r="W250" s="113"/>
      <c r="X250" s="113"/>
      <c r="Y250" s="113"/>
      <c r="Z250" s="113"/>
      <c r="AA250" s="70"/>
      <c r="AB250" s="118"/>
    </row>
    <row r="251" spans="2:28" ht="12.75" customHeight="1" x14ac:dyDescent="0.2">
      <c r="B251" s="138"/>
      <c r="D251" s="100"/>
      <c r="E251" s="100"/>
      <c r="F251" s="105"/>
      <c r="G251" s="106"/>
      <c r="H251" s="106"/>
      <c r="I251" s="106"/>
      <c r="J251" s="107"/>
      <c r="K251" s="111"/>
      <c r="L251" s="112"/>
      <c r="M251" s="112"/>
      <c r="N251" s="57"/>
      <c r="O251" s="57"/>
      <c r="P251" s="57"/>
      <c r="Q251" s="57"/>
      <c r="R251" s="112"/>
      <c r="S251" s="113"/>
      <c r="T251" s="113"/>
      <c r="U251" s="113"/>
      <c r="V251" s="113"/>
      <c r="W251" s="113"/>
      <c r="X251" s="113"/>
      <c r="Y251" s="113"/>
      <c r="Z251" s="113"/>
      <c r="AA251" s="70"/>
      <c r="AB251" s="118"/>
    </row>
    <row r="252" spans="2:28" ht="12.75" customHeight="1" x14ac:dyDescent="0.2">
      <c r="B252" s="138"/>
      <c r="D252" s="100"/>
      <c r="E252" s="100"/>
      <c r="F252" s="105"/>
      <c r="G252" s="106"/>
      <c r="H252" s="106"/>
      <c r="I252" s="106"/>
      <c r="J252" s="107"/>
      <c r="K252" s="111"/>
      <c r="L252" s="112"/>
      <c r="M252" s="112"/>
      <c r="N252" s="57"/>
      <c r="O252" s="57"/>
      <c r="P252" s="57"/>
      <c r="Q252" s="57"/>
      <c r="R252" s="112"/>
      <c r="S252" s="113"/>
      <c r="T252" s="113"/>
      <c r="U252" s="113"/>
      <c r="V252" s="113"/>
      <c r="W252" s="113"/>
      <c r="X252" s="113"/>
      <c r="Y252" s="113"/>
      <c r="Z252" s="113"/>
      <c r="AA252" s="71"/>
      <c r="AB252" s="119"/>
    </row>
    <row r="253" spans="2:28" ht="12.75" customHeight="1" thickBot="1" x14ac:dyDescent="0.25">
      <c r="B253" s="139"/>
      <c r="D253" s="101"/>
      <c r="E253" s="101"/>
      <c r="F253" s="108"/>
      <c r="G253" s="109"/>
      <c r="H253" s="109"/>
      <c r="I253" s="109"/>
      <c r="J253" s="110"/>
      <c r="K253" s="9" t="str">
        <f t="shared" ref="K253:AB253" si="49">IF(OR(TRIM(K238)=0,TRIM(K238)=""),"",IF(IFERROR(TRIM(INDEX(QryItemNamed,MATCH(TRIM(K238),ITEM,0),3)),"")="LS","",IFERROR(TRIM(INDEX(QryItemNamed,MATCH(TRIM(K238),ITEM,0),3)),"")))</f>
        <v/>
      </c>
      <c r="L253" s="10" t="str">
        <f t="shared" si="49"/>
        <v/>
      </c>
      <c r="M253" s="10" t="str">
        <f t="shared" si="49"/>
        <v/>
      </c>
      <c r="N253" s="10"/>
      <c r="O253" s="10"/>
      <c r="P253" s="10"/>
      <c r="Q253" s="10"/>
      <c r="R253" s="10" t="str">
        <f t="shared" si="49"/>
        <v/>
      </c>
      <c r="S253" s="10" t="str">
        <f t="shared" si="49"/>
        <v/>
      </c>
      <c r="T253" s="10" t="str">
        <f t="shared" si="49"/>
        <v/>
      </c>
      <c r="U253" s="10" t="str">
        <f t="shared" si="49"/>
        <v/>
      </c>
      <c r="V253" s="10" t="str">
        <f t="shared" si="49"/>
        <v/>
      </c>
      <c r="W253" s="10" t="str">
        <f t="shared" si="49"/>
        <v/>
      </c>
      <c r="X253" s="10" t="str">
        <f t="shared" si="49"/>
        <v/>
      </c>
      <c r="Y253" s="10" t="str">
        <f t="shared" si="49"/>
        <v/>
      </c>
      <c r="Z253" s="10" t="str">
        <f t="shared" si="49"/>
        <v/>
      </c>
      <c r="AA253" s="10"/>
      <c r="AB253" s="10" t="str">
        <f t="shared" si="49"/>
        <v/>
      </c>
    </row>
    <row r="254" spans="2:28" ht="12.75" customHeight="1" x14ac:dyDescent="0.2">
      <c r="B254" s="28"/>
      <c r="D254" s="11"/>
      <c r="E254" s="11"/>
      <c r="F254" s="12"/>
      <c r="G254" s="13"/>
      <c r="H254" s="11" t="s">
        <v>2</v>
      </c>
      <c r="I254" s="12"/>
      <c r="J254" s="14"/>
      <c r="K254" s="13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 spans="2:28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2:28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2:28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2:28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2:28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2:28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2:28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2:28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2:28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2:28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2:28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2:28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2:28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2:28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2:28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2:28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2:28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2:28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2:28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2:28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2:28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2:28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2:28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2:28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2:28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2:28" ht="12.75" customHeight="1" x14ac:dyDescent="0.2">
      <c r="B280" s="29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2:28" ht="12.75" customHeight="1" x14ac:dyDescent="0.2">
      <c r="B281" s="29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2:28" ht="12.75" customHeight="1" x14ac:dyDescent="0.2">
      <c r="B282" s="29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2:28" ht="12.75" customHeight="1" x14ac:dyDescent="0.2">
      <c r="B283" s="29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2:28" ht="12.75" customHeight="1" x14ac:dyDescent="0.2">
      <c r="B284" s="29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2:28" ht="12.75" customHeight="1" x14ac:dyDescent="0.2">
      <c r="B285" s="29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2:28" ht="12.75" customHeight="1" x14ac:dyDescent="0.2">
      <c r="B286" s="29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2:28" ht="12.75" customHeight="1" x14ac:dyDescent="0.2">
      <c r="B287" s="29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2:28" ht="12.75" customHeight="1" x14ac:dyDescent="0.2">
      <c r="B288" s="29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2:28" ht="12.75" customHeight="1" x14ac:dyDescent="0.2">
      <c r="B289" s="29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2:28" ht="12.75" customHeight="1" x14ac:dyDescent="0.2">
      <c r="B290" s="29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2:28" ht="12.75" customHeight="1" x14ac:dyDescent="0.2">
      <c r="B291" s="29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2:28" ht="12.75" customHeight="1" x14ac:dyDescent="0.2">
      <c r="B292" s="29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2:28" ht="12.75" customHeight="1" x14ac:dyDescent="0.2">
      <c r="B293" s="29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2:28" ht="12.75" customHeight="1" x14ac:dyDescent="0.2">
      <c r="B294" s="29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2:28" ht="12.75" customHeight="1" x14ac:dyDescent="0.2">
      <c r="B295" s="29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2:28" ht="12.75" customHeight="1" x14ac:dyDescent="0.2">
      <c r="B296" s="29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2:28" ht="12.75" customHeight="1" x14ac:dyDescent="0.2">
      <c r="B297" s="29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2:28" ht="12.75" customHeight="1" x14ac:dyDescent="0.2">
      <c r="B298" s="29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2:28" ht="12.75" customHeight="1" x14ac:dyDescent="0.2">
      <c r="B299" s="29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2:28" ht="12.75" customHeight="1" x14ac:dyDescent="0.2">
      <c r="B300" s="29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2:28" ht="12.75" customHeight="1" x14ac:dyDescent="0.2">
      <c r="B301" s="29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2:28" ht="12.75" customHeight="1" x14ac:dyDescent="0.2">
      <c r="B302" s="29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2:28" ht="12.75" customHeight="1" x14ac:dyDescent="0.2">
      <c r="B303" s="29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2:28" ht="12.75" customHeight="1" x14ac:dyDescent="0.2">
      <c r="B304" s="29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2:28" ht="12.75" customHeight="1" x14ac:dyDescent="0.2">
      <c r="B305" s="29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2:28" ht="12.75" customHeight="1" x14ac:dyDescent="0.2">
      <c r="B306" s="29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2:28" ht="12.75" customHeight="1" x14ac:dyDescent="0.2">
      <c r="B307" s="29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2:28" ht="12.75" customHeight="1" x14ac:dyDescent="0.2">
      <c r="B308" s="29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2:28" ht="12.75" customHeight="1" x14ac:dyDescent="0.2">
      <c r="B309" s="29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2:28" ht="12.75" customHeight="1" x14ac:dyDescent="0.2">
      <c r="B310" s="29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2:28" ht="12.75" customHeight="1" x14ac:dyDescent="0.2">
      <c r="B311" s="29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2:28" ht="12.75" customHeight="1" x14ac:dyDescent="0.2">
      <c r="B312" s="29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2:28" ht="12.75" customHeight="1" thickBo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2:28" ht="12.75" customHeight="1" x14ac:dyDescent="0.2">
      <c r="B314" s="5" t="s">
        <v>12</v>
      </c>
      <c r="D314" s="114" t="s">
        <v>3</v>
      </c>
      <c r="E314" s="115"/>
      <c r="F314" s="115"/>
      <c r="G314" s="115"/>
      <c r="H314" s="115"/>
      <c r="I314" s="115"/>
      <c r="J314" s="116"/>
      <c r="K314" s="19" t="str">
        <f>IF(K238="","",IF(K253="",IF(SUM(COUNTIF(K254:K313,"LS")+COUNTIF(K254:K313,"LUMP"))&gt;0,"LS",""),IF(SUM(K254:K313)&gt;0,ROUNDUP(SUM(K254:K313),0),"")))</f>
        <v/>
      </c>
      <c r="L314" s="19" t="str">
        <f t="shared" ref="L314" si="50">IF(L238="","",IF(L253="",IF(SUM(COUNTIF(L254:L313,"LS")+COUNTIF(L254:L313,"LUMP"))&gt;0,"LS",""),IF(SUM(L254:L313)&gt;0,ROUNDUP(SUM(L254:L313),0),"")))</f>
        <v/>
      </c>
      <c r="M314" s="19" t="str">
        <f t="shared" ref="M314" si="51">IF(M238="","",IF(M253="",IF(SUM(COUNTIF(M254:M313,"LS")+COUNTIF(M254:M313,"LUMP"))&gt;0,"LS",""),IF(SUM(M254:M313)&gt;0,ROUNDUP(SUM(M254:M313),0),"")))</f>
        <v/>
      </c>
      <c r="N314" s="19"/>
      <c r="O314" s="19"/>
      <c r="P314" s="19"/>
      <c r="Q314" s="19"/>
      <c r="R314" s="19" t="str">
        <f t="shared" ref="R314" si="52">IF(R238="","",IF(R253="",IF(SUM(COUNTIF(R254:R313,"LS")+COUNTIF(R254:R313,"LUMP"))&gt;0,"LS",""),IF(SUM(R254:R313)&gt;0,ROUNDUP(SUM(R254:R313),0),"")))</f>
        <v/>
      </c>
      <c r="S314" s="19" t="str">
        <f t="shared" ref="S314" si="53">IF(S238="","",IF(S253="",IF(SUM(COUNTIF(S254:S313,"LS")+COUNTIF(S254:S313,"LUMP"))&gt;0,"LS",""),IF(SUM(S254:S313)&gt;0,ROUNDUP(SUM(S254:S313),0),"")))</f>
        <v/>
      </c>
      <c r="T314" s="19" t="str">
        <f t="shared" ref="T314" si="54">IF(T238="","",IF(T253="",IF(SUM(COUNTIF(T254:T313,"LS")+COUNTIF(T254:T313,"LUMP"))&gt;0,"LS",""),IF(SUM(T254:T313)&gt;0,ROUNDUP(SUM(T254:T313),0),"")))</f>
        <v/>
      </c>
      <c r="U314" s="19" t="str">
        <f t="shared" ref="U314" si="55">IF(U238="","",IF(U253="",IF(SUM(COUNTIF(U254:U313,"LS")+COUNTIF(U254:U313,"LUMP"))&gt;0,"LS",""),IF(SUM(U254:U313)&gt;0,ROUNDUP(SUM(U254:U313),0),"")))</f>
        <v/>
      </c>
      <c r="V314" s="19" t="str">
        <f t="shared" ref="V314" si="56">IF(V238="","",IF(V253="",IF(SUM(COUNTIF(V254:V313,"LS")+COUNTIF(V254:V313,"LUMP"))&gt;0,"LS",""),IF(SUM(V254:V313)&gt;0,ROUNDUP(SUM(V254:V313),0),"")))</f>
        <v/>
      </c>
      <c r="W314" s="19" t="str">
        <f t="shared" ref="W314" si="57">IF(W238="","",IF(W253="",IF(SUM(COUNTIF(W254:W313,"LS")+COUNTIF(W254:W313,"LUMP"))&gt;0,"LS",""),IF(SUM(W254:W313)&gt;0,ROUNDUP(SUM(W254:W313),0),"")))</f>
        <v/>
      </c>
      <c r="X314" s="19" t="str">
        <f t="shared" ref="X314" si="58">IF(X238="","",IF(X253="",IF(SUM(COUNTIF(X254:X313,"LS")+COUNTIF(X254:X313,"LUMP"))&gt;0,"LS",""),IF(SUM(X254:X313)&gt;0,ROUNDUP(SUM(X254:X313),0),"")))</f>
        <v/>
      </c>
      <c r="Y314" s="19" t="str">
        <f t="shared" ref="Y314" si="59">IF(Y238="","",IF(Y253="",IF(SUM(COUNTIF(Y254:Y313,"LS")+COUNTIF(Y254:Y313,"LUMP"))&gt;0,"LS",""),IF(SUM(Y254:Y313)&gt;0,ROUNDUP(SUM(Y254:Y313),0),"")))</f>
        <v/>
      </c>
      <c r="Z314" s="19" t="str">
        <f t="shared" ref="Z314" si="60">IF(Z238="","",IF(Z253="",IF(SUM(COUNTIF(Z254:Z313,"LS")+COUNTIF(Z254:Z313,"LUMP"))&gt;0,"LS",""),IF(SUM(Z254:Z313)&gt;0,ROUNDUP(SUM(Z254:Z313),0),"")))</f>
        <v/>
      </c>
      <c r="AA314" s="19"/>
      <c r="AB314" s="19" t="str">
        <f t="shared" ref="AB314" si="61">IF(AB238="","",IF(AB253="",IF(SUM(COUNTIF(AB254:AB313,"LS")+COUNTIF(AB254:AB313,"LUMP"))&gt;0,"LS",""),IF(SUM(AB254:AB313)&gt;0,ROUNDUP(SUM(AB254:AB313),0),"")))</f>
        <v/>
      </c>
    </row>
  </sheetData>
  <mergeCells count="108">
    <mergeCell ref="B10:B23"/>
    <mergeCell ref="B82:B95"/>
    <mergeCell ref="B161:B174"/>
    <mergeCell ref="B240:B253"/>
    <mergeCell ref="D314:J314"/>
    <mergeCell ref="AB241:AB252"/>
    <mergeCell ref="Z241:Z252"/>
    <mergeCell ref="W241:W252"/>
    <mergeCell ref="X241:X252"/>
    <mergeCell ref="Y241:Y252"/>
    <mergeCell ref="S241:S252"/>
    <mergeCell ref="T241:T252"/>
    <mergeCell ref="U241:U252"/>
    <mergeCell ref="V241:V252"/>
    <mergeCell ref="K241:K252"/>
    <mergeCell ref="L241:L252"/>
    <mergeCell ref="M241:M252"/>
    <mergeCell ref="R241:R252"/>
    <mergeCell ref="D239:J239"/>
    <mergeCell ref="D240:D253"/>
    <mergeCell ref="E240:E253"/>
    <mergeCell ref="F240:J253"/>
    <mergeCell ref="D235:J235"/>
    <mergeCell ref="AA11:AA22"/>
    <mergeCell ref="D237:AB237"/>
    <mergeCell ref="D238:J238"/>
    <mergeCell ref="AB162:AB173"/>
    <mergeCell ref="Z162:Z173"/>
    <mergeCell ref="D7:AB7"/>
    <mergeCell ref="AB11:AB22"/>
    <mergeCell ref="Z11:Z22"/>
    <mergeCell ref="D10:D23"/>
    <mergeCell ref="D8:J8"/>
    <mergeCell ref="D9:J9"/>
    <mergeCell ref="T11:T22"/>
    <mergeCell ref="U11:U22"/>
    <mergeCell ref="V11:V22"/>
    <mergeCell ref="W11:W22"/>
    <mergeCell ref="X11:X22"/>
    <mergeCell ref="Y11:Y22"/>
    <mergeCell ref="K11:K22"/>
    <mergeCell ref="L11:L22"/>
    <mergeCell ref="M11:M22"/>
    <mergeCell ref="R11:R22"/>
    <mergeCell ref="E10:E23"/>
    <mergeCell ref="S11:S22"/>
    <mergeCell ref="F10:H23"/>
    <mergeCell ref="I10:I23"/>
    <mergeCell ref="J10:J23"/>
    <mergeCell ref="D156:J156"/>
    <mergeCell ref="Z83:Z94"/>
    <mergeCell ref="AB83:AB94"/>
    <mergeCell ref="Y83:Y94"/>
    <mergeCell ref="K83:K94"/>
    <mergeCell ref="L83:L94"/>
    <mergeCell ref="M83:M94"/>
    <mergeCell ref="R83:R94"/>
    <mergeCell ref="S83:S94"/>
    <mergeCell ref="T83:T94"/>
    <mergeCell ref="U83:U94"/>
    <mergeCell ref="V83:V94"/>
    <mergeCell ref="W83:W94"/>
    <mergeCell ref="X83:X94"/>
    <mergeCell ref="D82:D95"/>
    <mergeCell ref="E82:E95"/>
    <mergeCell ref="N11:N22"/>
    <mergeCell ref="O11:O22"/>
    <mergeCell ref="P11:P22"/>
    <mergeCell ref="Q11:Q22"/>
    <mergeCell ref="F24:H24"/>
    <mergeCell ref="F49:H49"/>
    <mergeCell ref="F82:H95"/>
    <mergeCell ref="D158:AB158"/>
    <mergeCell ref="D159:J159"/>
    <mergeCell ref="D160:J160"/>
    <mergeCell ref="D161:D174"/>
    <mergeCell ref="E161:E174"/>
    <mergeCell ref="F161:J174"/>
    <mergeCell ref="K162:K173"/>
    <mergeCell ref="L162:L173"/>
    <mergeCell ref="M162:M173"/>
    <mergeCell ref="R162:R173"/>
    <mergeCell ref="Y162:Y173"/>
    <mergeCell ref="S162:S173"/>
    <mergeCell ref="T162:T173"/>
    <mergeCell ref="U162:U173"/>
    <mergeCell ref="V162:V173"/>
    <mergeCell ref="W162:W173"/>
    <mergeCell ref="X162:X173"/>
    <mergeCell ref="I82:I95"/>
    <mergeCell ref="J82:J95"/>
    <mergeCell ref="D79:AB79"/>
    <mergeCell ref="D80:J80"/>
    <mergeCell ref="D81:J81"/>
    <mergeCell ref="D77:J77"/>
    <mergeCell ref="F96:H96"/>
    <mergeCell ref="K25:K41"/>
    <mergeCell ref="L25:L41"/>
    <mergeCell ref="K50:K54"/>
    <mergeCell ref="L50:L54"/>
    <mergeCell ref="M50:M54"/>
    <mergeCell ref="F56:H56"/>
    <mergeCell ref="F57:H57"/>
    <mergeCell ref="F59:H59"/>
    <mergeCell ref="F60:H60"/>
    <mergeCell ref="F62:H62"/>
    <mergeCell ref="F64:H64"/>
    <mergeCell ref="F58:H5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Ketner, Matthew</cp:lastModifiedBy>
  <cp:lastPrinted>2015-05-18T13:50:30Z</cp:lastPrinted>
  <dcterms:created xsi:type="dcterms:W3CDTF">2005-09-27T11:52:28Z</dcterms:created>
  <dcterms:modified xsi:type="dcterms:W3CDTF">2025-01-29T14:45:11Z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