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1123885\"/>
    </mc:Choice>
  </mc:AlternateContent>
  <xr:revisionPtr revIDLastSave="0" documentId="13_ncr:1_{A1E3D38E-FCB8-4739-9EFB-16EC5F062BC7}" xr6:coauthVersionLast="47" xr6:coauthVersionMax="47" xr10:uidLastSave="{00000000-0000-0000-0000-000000000000}"/>
  <bookViews>
    <workbookView xWindow="3720" yWindow="3720" windowWidth="21600" windowHeight="1129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F17" i="1"/>
  <c r="B12" i="1"/>
  <c r="F19" i="1"/>
  <c r="F18" i="1"/>
  <c r="F16" i="1"/>
  <c r="T19" i="1" l="1"/>
  <c r="T18" i="1"/>
  <c r="T17" i="1"/>
  <c r="T16" i="1"/>
  <c r="E19" i="1" l="1"/>
  <c r="D19" i="1"/>
  <c r="C19" i="1"/>
  <c r="B19" i="1"/>
  <c r="E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<sst xmlns="http://schemas.openxmlformats.org/spreadsheetml/2006/main" count="40" uniqueCount="39">
  <si>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</si>
  <si>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</si>
  <si>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</si>
  <si>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</si>
  <si>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</si>
  <si>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</si>
  <si>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</si>
  <si>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</si>
  <si>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</si>
  <si>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</si>
  <si>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</si>
  <si>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</si>
  <si>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</si>
  <si>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</si>
  <si>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</si>
  <si>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</si>
  <si>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</si>
  <si>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</si>
  <si>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</si>
  <si>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</si>
  <si>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</si>
  <si>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</si>
  <si>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</si>
  <si>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</si>
  <si>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</si>
  <si>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</si>
  <si>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</si>
  <si>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</si>
  <si>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</si>
  <si>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</si>
  <si>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</si>
  <si>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</si>
  <si>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</si>
  <si>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</si>
  <si>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</si>
  <si>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</si>
  <si>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</si>
  <si>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</si>
  <si>
    <t>SEN-19-0858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</si>
</sst>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0" xfId="0" applyFont="1" applyFill="1" applyBorder="1" applyAlignment="1" applyProtection="1">
      <alignment vertical="center"/>
      <protection locked="0"/>
    </xf>
    <xf numFmtId="1" fontId="1" fillId="0" borderId="9" xfId="0" applyNumberFormat="1" applyFont="1" applyBorder="1" applyAlignment="1" applyProtection="1">
      <alignment horizontal="center"/>
      <protection locked="0"/>
    </xf>
    <xf numFmtId="165" fontId="1" fillId="0" borderId="6" xfId="0" applyNumberFormat="1" applyFont="1" applyBorder="1" applyAlignment="1" applyProtection="1">
      <alignment horizontal="center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46794\SEN-95772-GENSUM.xlsm" TargetMode="External"/><Relationship Id="rId1" Type="http://schemas.openxmlformats.org/officeDocument/2006/relationships/externalLinkPath" Target="/users/mketner/d0946794/SEN-9577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SPECIFY IF PERFORMANCE TESTING</v>
          </cell>
          <cell r="G7410">
            <v>1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SPECIFY IF PERFORMANCE TESTING</v>
          </cell>
          <cell r="G7411">
            <v>1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SPECIFY IF PERFORMANCE TESTING</v>
          </cell>
          <cell r="G7412">
            <v>1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SPECIFY IF PERFORMANCE TESTING</v>
          </cell>
          <cell r="G7413">
            <v>1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SPECIFY IF PERFORMANCE TESTING</v>
          </cell>
          <cell r="G7414">
            <v>1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topLeftCell="E4" zoomScale="80" zoomScaleNormal="80" workbookViewId="0">
      <selection activeCell="P24" sqref="P24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6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9" t="s">
        <v>17</v>
      </c>
      <c r="C8" s="69"/>
      <c r="D8" s="69"/>
      <c r="E8" s="69"/>
      <c r="F8" s="69"/>
      <c r="G8" s="70" t="s">
        <v>16</v>
      </c>
      <c r="H8" s="70"/>
      <c r="I8" s="70"/>
      <c r="J8" s="70"/>
      <c r="K8" s="70"/>
      <c r="L8" s="70"/>
      <c r="M8" s="70"/>
      <c r="N8" s="70"/>
      <c r="O8" s="70"/>
      <c r="P8" s="70"/>
      <c r="Q8" s="27"/>
      <c r="R8" s="27"/>
    </row>
    <row r="9" spans="1:20" ht="12.75" customHeight="1" thickBot="1" x14ac:dyDescent="0.25">
      <c r="N9" s="47" t="s">
        <v>25</v>
      </c>
      <c r="O9" s="63">
        <v>28</v>
      </c>
      <c r="P9" s="64"/>
    </row>
    <row r="10" spans="1:20" ht="12.75" customHeight="1" thickBot="1" x14ac:dyDescent="0.25">
      <c r="G10" s="1"/>
      <c r="H10" s="50" t="s">
        <v>9</v>
      </c>
      <c r="I10" s="51"/>
      <c r="J10" s="52" t="s">
        <v>11</v>
      </c>
      <c r="K10" s="53"/>
      <c r="N10" s="47" t="s">
        <v>22</v>
      </c>
      <c r="O10" s="63" t="s">
        <v>38</v>
      </c>
      <c r="P10" s="64"/>
    </row>
    <row r="11" spans="1:20" ht="12.75" customHeight="1" thickBot="1" x14ac:dyDescent="0.25">
      <c r="G11" s="1"/>
      <c r="H11" s="54" t="s">
        <v>10</v>
      </c>
      <c r="I11" s="55"/>
      <c r="J11" s="56" t="s">
        <v>11</v>
      </c>
      <c r="K11" s="57"/>
      <c r="N11" s="47" t="s">
        <v>23</v>
      </c>
      <c r="O11" s="63">
        <v>7401124</v>
      </c>
      <c r="P11" s="64"/>
    </row>
    <row r="12" spans="1:20" ht="12.75" customHeight="1" thickBot="1" x14ac:dyDescent="0.25">
      <c r="B12" s="80" t="str">
        <f>CONCATENATE("E S T I M A T E D     Q U A N T I T I E S"," (",O12,")")</f>
        <v>E S T I M A T E D     Q U A N T I T I E S (01/STR/05)</v>
      </c>
      <c r="C12" s="81"/>
      <c r="D12" s="81"/>
      <c r="E12" s="81"/>
      <c r="F12" s="81"/>
      <c r="G12" s="81"/>
      <c r="H12" s="81"/>
      <c r="I12" s="81"/>
      <c r="J12" s="81"/>
      <c r="K12" s="82"/>
      <c r="N12" s="48" t="s">
        <v>24</v>
      </c>
      <c r="O12" s="63" t="s">
        <v>36</v>
      </c>
      <c r="P12" s="64"/>
    </row>
    <row r="13" spans="1:20" ht="12.75" customHeight="1" thickBot="1" x14ac:dyDescent="0.25">
      <c r="B13" s="83"/>
      <c r="C13" s="84"/>
      <c r="D13" s="84"/>
      <c r="E13" s="84"/>
      <c r="F13" s="84"/>
      <c r="G13" s="84"/>
      <c r="H13" s="84"/>
      <c r="I13" s="84"/>
      <c r="J13" s="84"/>
      <c r="K13" s="85"/>
      <c r="N13" s="71" t="s">
        <v>20</v>
      </c>
      <c r="O13" s="77" t="s">
        <v>13</v>
      </c>
      <c r="P13" s="74" t="s">
        <v>21</v>
      </c>
      <c r="R13" s="65" t="s">
        <v>18</v>
      </c>
      <c r="S13" s="66"/>
    </row>
    <row r="14" spans="1:20" ht="12.75" customHeight="1" x14ac:dyDescent="0.2">
      <c r="B14" s="88" t="s">
        <v>0</v>
      </c>
      <c r="C14" s="61" t="s">
        <v>1</v>
      </c>
      <c r="D14" s="61" t="s">
        <v>2</v>
      </c>
      <c r="E14" s="61" t="s">
        <v>3</v>
      </c>
      <c r="F14" s="61" t="s">
        <v>4</v>
      </c>
      <c r="G14" s="61" t="s">
        <v>5</v>
      </c>
      <c r="H14" s="61" t="s">
        <v>8</v>
      </c>
      <c r="I14" s="61" t="s">
        <v>6</v>
      </c>
      <c r="J14" s="61" t="s">
        <v>7</v>
      </c>
      <c r="K14" s="86" t="s">
        <v>15</v>
      </c>
      <c r="N14" s="72"/>
      <c r="O14" s="78"/>
      <c r="P14" s="75"/>
      <c r="R14" s="67"/>
      <c r="S14" s="68"/>
    </row>
    <row r="15" spans="1:20" ht="12.75" customHeight="1" thickBot="1" x14ac:dyDescent="0.25">
      <c r="B15" s="89"/>
      <c r="C15" s="62"/>
      <c r="D15" s="62"/>
      <c r="E15" s="62"/>
      <c r="F15" s="62"/>
      <c r="G15" s="62"/>
      <c r="H15" s="62"/>
      <c r="I15" s="62"/>
      <c r="J15" s="62"/>
      <c r="K15" s="87"/>
      <c r="N15" s="73"/>
      <c r="O15" s="79"/>
      <c r="P15" s="76"/>
      <c r="R15" s="67"/>
      <c r="S15" s="68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7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7"/>
      <c r="P16" s="35"/>
      <c r="R16" s="44" t="str">
        <f t="shared" ref="R16:R18" si="5">IF(OR(TRIM(N16)=0,TRIM(N16)=""),"",IFERROR(TRIM(INDEX(QryItemNamed,MATCH(TRIM(N16),ITEM,0),6)),""))</f>
        <v/>
      </c>
      <c r="S16" s="45"/>
      <c r="T16" s="49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522</v>
      </c>
      <c r="E17" s="18" t="str">
        <f t="shared" si="3"/>
        <v>SY</v>
      </c>
      <c r="F17" s="19" t="str">
        <f>IF(OR(TRIM(N17)=0,TRIM(N17)=""),IF(P17="","",P17),IF(IFERROR(TRIM(INDEX(QryItemNamed,MATCH(TRIM(N17),ITEM,0),2)),"")="Y",TRIM(RIGHT(IFERROR(TRIM(INDEX(QryItemNamed,MATCH(TRIM(N17),ITEM,0),4)),"123456789012"),LEN(IFERROR(TRIM(INDEX(QryItemNamed,MATCH(TRIM(N17),ITEM,0),4)),"123456789012"))-9))&amp;P17,IFERROR(TRIM(INDEX(QryItemNamed,MATCH(TRIM(N17),ITEM,0),4))&amp;P17,"ITEM CODE DOES NOT EXIST IN ITEM MASTER")))</f>
        <v>PAVEMENT PLANING, ASPHALT CONCRETE, 1"</v>
      </c>
      <c r="G17" s="31"/>
      <c r="H17" s="31"/>
      <c r="I17" s="31">
        <v>278</v>
      </c>
      <c r="J17" s="31">
        <v>244</v>
      </c>
      <c r="K17" s="32"/>
      <c r="L17" s="30"/>
      <c r="M17" s="30"/>
      <c r="N17" s="10" t="s">
        <v>34</v>
      </c>
      <c r="O17" s="38"/>
      <c r="P17" s="36" t="s">
        <v>37</v>
      </c>
      <c r="R17" s="40" t="str">
        <f t="shared" si="5"/>
        <v>SPECIFY DEPTH</v>
      </c>
      <c r="S17" s="41"/>
      <c r="T17" s="49" t="str">
        <f t="shared" si="6"/>
        <v>1</v>
      </c>
    </row>
    <row r="18" spans="2:20" ht="12.75" customHeight="1" x14ac:dyDescent="0.2">
      <c r="B18" s="16" t="str">
        <f t="shared" si="0"/>
        <v/>
      </c>
      <c r="C18" s="17" t="str">
        <f t="shared" si="1"/>
        <v/>
      </c>
      <c r="D18" s="18" t="str">
        <f>IF(OR(TRIM(N18)=0,TRIM(N18)=""),"",IF(IFERROR(TRIM(INDEX(QryItemNamed,MATCH(TRIM(N18),ITEM,0),3)),"")="LS","LS",IF((SUM(G18:J18)+O18)=0,"",SUM(G18:J18)+O18)))</f>
        <v/>
      </c>
      <c r="E18" s="18" t="str">
        <f t="shared" si="3"/>
        <v/>
      </c>
      <c r="F18" s="19" t="str">
        <f t="shared" si="4"/>
        <v/>
      </c>
      <c r="G18" s="31"/>
      <c r="H18" s="31"/>
      <c r="I18" s="60"/>
      <c r="J18" s="60"/>
      <c r="K18" s="32"/>
      <c r="L18" s="30"/>
      <c r="M18" s="30"/>
      <c r="N18" s="10"/>
      <c r="O18" s="38"/>
      <c r="P18" s="36"/>
      <c r="R18" s="40" t="str">
        <f t="shared" si="5"/>
        <v/>
      </c>
      <c r="S18" s="41"/>
      <c r="T18" s="49" t="str">
        <f t="shared" si="6"/>
        <v/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>SPECIAL</v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51631200</v>
      </c>
      <c r="D19" s="22">
        <f t="shared" ref="D19" si="9">IF(OR(TRIM(N19)=0,TRIM(N19)=""),"",IF(IFERROR(TRIM(INDEX(QryItemNamed,MATCH(TRIM(N19),ITEM,0),3)),"")="LS","LS",IF((SUM(G19:J19)+O19)=0,"",SUM(G19:J19)+O19)))</f>
        <v>204</v>
      </c>
      <c r="E19" s="22" t="str">
        <f t="shared" ref="E19" si="10">IF(OR(TRIM(N19)=0,TRIM(N19)=""),"",IF(IFERROR(TRIM(INDEX(QryItemNamed,MATCH(TRIM(N19),ITEM,0),3)),"")="LS","",IFERROR(TRIM(INDEX(QryItemNamed,MATCH(TRIM(N19),ITEM,0),3)),"")))</f>
        <v>FT</v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SAWING AND SEALING BITUMINOUS CONCRETE JOINTS</v>
      </c>
      <c r="G19" s="33"/>
      <c r="H19" s="33"/>
      <c r="I19" s="59">
        <v>102</v>
      </c>
      <c r="J19" s="59">
        <v>102</v>
      </c>
      <c r="K19" s="34">
        <v>31</v>
      </c>
      <c r="L19" s="30"/>
      <c r="M19" s="30"/>
      <c r="N19" s="24" t="s">
        <v>35</v>
      </c>
      <c r="O19" s="39"/>
      <c r="P19" s="58"/>
      <c r="R19" s="42" t="str">
        <f t="shared" ref="R19" si="12">IF(OR(TRIM(N19)=0,TRIM(N19)=""),"",IFERROR(TRIM(INDEX(QryItemNamed,MATCH(TRIM(N19),ITEM,0),6)),""))</f>
        <v>STRUCTURE ITEM ONLY</v>
      </c>
      <c r="S19" s="43"/>
      <c r="T19" s="49" t="str">
        <f t="shared" ref="T19" si="13">IF(OR(TRIM(N19)=0,TRIM(N19)=""),"",IFERROR(TRIM(INDEX(QryItemNamed,MATCH(TRIM(N19),ITEM,0),7)),""))</f>
        <v>0</v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  <ignoredErrors>
    <ignoredError sqref="I19:J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Ketner, Matthew</cp:lastModifiedBy>
  <cp:lastPrinted>2015-05-19T20:08:47Z</cp:lastPrinted>
  <dcterms:created xsi:type="dcterms:W3CDTF">2005-08-16T18:59:51Z</dcterms:created>
  <dcterms:modified xsi:type="dcterms:W3CDTF">2025-01-29T14:41:47Z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