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9E0CE4F1-CA92-4BAB-BFCC-76B2D7E8D75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1" l="1"/>
  <c r="L10" i="1"/>
  <c r="M10" i="1"/>
  <c r="N10" i="1"/>
  <c r="K11" i="1"/>
  <c r="L11" i="1"/>
  <c r="M11" i="1"/>
  <c r="N11" i="1"/>
  <c r="O11" i="1"/>
  <c r="K23" i="1"/>
  <c r="L23" i="1"/>
  <c r="M23" i="1"/>
  <c r="M90" i="1" s="1"/>
  <c r="N23" i="1"/>
  <c r="N90" i="1" s="1"/>
  <c r="O23" i="1"/>
  <c r="O90" i="1" s="1"/>
  <c r="O254" i="1" l="1"/>
  <c r="N254" i="1"/>
  <c r="M254" i="1"/>
  <c r="L254" i="1"/>
  <c r="K254" i="1"/>
  <c r="O175" i="1"/>
  <c r="N175" i="1"/>
  <c r="M175" i="1"/>
  <c r="L175" i="1"/>
  <c r="K175" i="1"/>
  <c r="O96" i="1"/>
  <c r="N96" i="1"/>
  <c r="M96" i="1"/>
  <c r="L96" i="1"/>
  <c r="K96" i="1"/>
  <c r="O327" i="1" l="1"/>
  <c r="N327" i="1"/>
  <c r="M327" i="1"/>
  <c r="L327" i="1"/>
  <c r="K327" i="1"/>
  <c r="O248" i="1"/>
  <c r="N248" i="1"/>
  <c r="M248" i="1"/>
  <c r="L248" i="1"/>
  <c r="K248" i="1"/>
  <c r="O169" i="1"/>
  <c r="N169" i="1"/>
  <c r="M169" i="1"/>
  <c r="L169" i="1"/>
  <c r="K169" i="1"/>
  <c r="O266" i="1" l="1"/>
  <c r="N266" i="1"/>
  <c r="M266" i="1"/>
  <c r="L266" i="1"/>
  <c r="K266" i="1"/>
  <c r="O253" i="1"/>
  <c r="N253" i="1"/>
  <c r="M253" i="1"/>
  <c r="L253" i="1"/>
  <c r="K253" i="1"/>
  <c r="O187" i="1"/>
  <c r="N187" i="1"/>
  <c r="M187" i="1"/>
  <c r="L187" i="1"/>
  <c r="K187" i="1"/>
  <c r="O174" i="1"/>
  <c r="N174" i="1"/>
  <c r="M174" i="1"/>
  <c r="L174" i="1"/>
  <c r="K174" i="1"/>
  <c r="O108" i="1"/>
  <c r="N108" i="1"/>
  <c r="M108" i="1"/>
  <c r="L108" i="1"/>
  <c r="K108" i="1"/>
  <c r="O95" i="1"/>
  <c r="N95" i="1"/>
  <c r="M95" i="1"/>
  <c r="L95" i="1"/>
  <c r="K95" i="1"/>
  <c r="D7" i="1" l="1"/>
  <c r="D92" i="1" s="1"/>
  <c r="D171" i="1" s="1"/>
  <c r="D250" i="1" s="1"/>
</calcChain>
</file>

<file path=xl/sharedStrings.xml><?xml version="1.0" encoding="utf-8"?>
<sst xmlns="http://schemas.openxmlformats.org/spreadsheetml/2006/main" count="187" uniqueCount="99">
  <si>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</si>
  <si>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</si>
  <si>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</si>
  <si>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</si>
  <si>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</si>
  <si>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</si>
  <si>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</si>
  <si>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</si>
  <si>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</si>
  <si>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</si>
  <si>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</si>
  <si>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</si>
  <si>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</si>
  <si>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</si>
  <si>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</si>
  <si>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</si>
  <si>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</si>
  <si>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</si>
  <si>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</si>
  <si>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</si>
  <si>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</si>
  <si>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 (DOUBLE SOLID)</t>
  </si>
  <si>
    <t>SUBTOTALS</t>
  </si>
  <si>
    <t>642E00204</t>
  </si>
  <si>
    <t>642E00300</t>
  </si>
  <si>
    <t>642E00720</t>
  </si>
  <si>
    <t>642E00500</t>
  </si>
  <si>
    <t>642E00600</t>
  </si>
  <si>
    <t>642E01300</t>
  </si>
  <si>
    <t>LANE ARROW, TYPE 1</t>
  </si>
  <si>
    <t>642E01400</t>
  </si>
  <si>
    <t>WORD ON PAVEMENT, 72", TYPE 1</t>
  </si>
  <si>
    <t>EACH</t>
  </si>
  <si>
    <t>ACROSS ROUTE</t>
  </si>
  <si>
    <t>PARALLEL TO ROUTE</t>
  </si>
  <si>
    <t>490+20.00</t>
  </si>
  <si>
    <t>490+23.23</t>
  </si>
  <si>
    <t>490+27.67</t>
  </si>
  <si>
    <t>490+36.28</t>
  </si>
  <si>
    <t>490+49.70</t>
  </si>
  <si>
    <t>491+25.56</t>
  </si>
  <si>
    <t>491+64.13</t>
  </si>
  <si>
    <t>492+74.73</t>
  </si>
  <si>
    <t>494+82.74</t>
  </si>
  <si>
    <t>492+13.36</t>
  </si>
  <si>
    <t>492+18.79</t>
  </si>
  <si>
    <t>492+72.67</t>
  </si>
  <si>
    <t>492+74.83</t>
  </si>
  <si>
    <t>495+50.10</t>
  </si>
  <si>
    <t>497+57.70</t>
  </si>
  <si>
    <t>494+98.18</t>
  </si>
  <si>
    <t>*</t>
  </si>
  <si>
    <t>496+70.44</t>
  </si>
  <si>
    <t>496+72.59</t>
  </si>
  <si>
    <t>479+03.24</t>
  </si>
  <si>
    <t>498+15.53</t>
  </si>
  <si>
    <t>499+15.36</t>
  </si>
  <si>
    <t>498+30.71</t>
  </si>
  <si>
    <t>504+98.28</t>
  </si>
  <si>
    <t>498+81.21</t>
  </si>
  <si>
    <t>499+13.42</t>
  </si>
  <si>
    <t>504+74.71</t>
  </si>
  <si>
    <t>504+75.77</t>
  </si>
  <si>
    <t>505+08.21</t>
  </si>
  <si>
    <t>504+86.20</t>
  </si>
  <si>
    <t>505+08.15</t>
  </si>
  <si>
    <t>505+13.92</t>
  </si>
  <si>
    <t>INTERSECTION</t>
  </si>
  <si>
    <t>505+84.68</t>
  </si>
  <si>
    <t>506+20.86</t>
  </si>
  <si>
    <t>505+94.16</t>
  </si>
  <si>
    <t>509+27.41</t>
  </si>
  <si>
    <t>506+08.60</t>
  </si>
  <si>
    <t>506+22.06</t>
  </si>
  <si>
    <t>508+95.89</t>
  </si>
  <si>
    <t>509+00.79</t>
  </si>
  <si>
    <t>509+94.11</t>
  </si>
  <si>
    <t>509+07.38</t>
  </si>
  <si>
    <t>509+29.07</t>
  </si>
  <si>
    <t>509+58.07</t>
  </si>
  <si>
    <t>510+32.06</t>
  </si>
  <si>
    <t>510+84.05</t>
  </si>
  <si>
    <t>510+52.54</t>
  </si>
  <si>
    <t>511+96.08</t>
  </si>
  <si>
    <t>510+71.48</t>
  </si>
  <si>
    <t>510+83.85</t>
  </si>
  <si>
    <t>512+29.16</t>
  </si>
  <si>
    <t>513+91.35</t>
  </si>
  <si>
    <t>513+39.69</t>
  </si>
  <si>
    <t>514+02.81</t>
  </si>
  <si>
    <t>513+71.99</t>
  </si>
  <si>
    <t>514+15.30</t>
  </si>
  <si>
    <t>514+96.56</t>
  </si>
  <si>
    <t xml:space="preserve">TO </t>
  </si>
  <si>
    <t>515+27.37</t>
  </si>
  <si>
    <t>515+09.92</t>
  </si>
  <si>
    <t>518+55.13</t>
  </si>
  <si>
    <t>515+14.04</t>
  </si>
  <si>
    <t>515+27.55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</si>
</sst>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65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1" fontId="4" fillId="0" borderId="35" xfId="0" applyNumberFormat="1" applyFont="1" applyFill="1" applyBorder="1" applyAlignment="1" applyProtection="1">
      <alignment horizontal="center" vertical="center"/>
    </xf>
    <xf numFmtId="1" fontId="4" fillId="0" borderId="36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5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Font="1" applyFill="1" applyBorder="1" applyAlignment="1" applyProtection="1">
      <alignment horizontal="center" vertical="center"/>
      <protection locked="0"/>
    </xf>
    <xf numFmtId="0" fontId="4" fillId="0" borderId="48" xfId="0" applyNumberFormat="1" applyFont="1" applyFill="1" applyBorder="1" applyAlignment="1" applyProtection="1">
      <alignment horizontal="center" vertical="center"/>
      <protection locked="0"/>
    </xf>
    <xf numFmtId="2" fontId="4" fillId="0" borderId="38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1" xfId="0" applyNumberFormat="1" applyFont="1" applyFill="1" applyBorder="1" applyAlignment="1" applyProtection="1">
      <alignment horizontal="center" vertical="center"/>
      <protection locked="0"/>
    </xf>
    <xf numFmtId="0" fontId="4" fillId="0" borderId="49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50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165" fontId="4" fillId="0" borderId="58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7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50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55" xfId="0" applyFont="1" applyFill="1" applyBorder="1" applyAlignment="1" applyProtection="1">
      <alignment horizontal="center" vertical="center"/>
    </xf>
    <xf numFmtId="0" fontId="3" fillId="0" borderId="56" xfId="0" applyFont="1" applyFill="1" applyBorder="1" applyAlignment="1" applyProtection="1">
      <alignment horizontal="center" vertical="center"/>
    </xf>
    <xf numFmtId="0" fontId="3" fillId="0" borderId="57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40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0" fontId="7" fillId="0" borderId="42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31" xfId="0" applyFont="1" applyFill="1" applyBorder="1" applyAlignment="1" applyProtection="1">
      <alignment vertical="center"/>
    </xf>
    <xf numFmtId="0" fontId="7" fillId="0" borderId="32" xfId="0" applyFont="1" applyFill="1" applyBorder="1" applyAlignment="1" applyProtection="1">
      <alignment vertical="center"/>
    </xf>
    <xf numFmtId="0" fontId="7" fillId="0" borderId="33" xfId="0" applyFont="1" applyFill="1" applyBorder="1" applyAlignment="1" applyProtection="1">
      <alignment vertical="center"/>
    </xf>
    <xf numFmtId="0" fontId="7" fillId="0" borderId="31" xfId="0" applyFont="1" applyFill="1" applyBorder="1" applyAlignment="1" applyProtection="1">
      <alignment horizontal="left" vertical="center"/>
      <protection locked="0"/>
    </xf>
    <xf numFmtId="0" fontId="7" fillId="0" borderId="32" xfId="0" applyFont="1" applyFill="1" applyBorder="1" applyAlignment="1" applyProtection="1">
      <alignment horizontal="left" vertical="center"/>
      <protection locked="0"/>
    </xf>
    <xf numFmtId="0" fontId="7" fillId="0" borderId="33" xfId="0" applyFont="1" applyFill="1" applyBorder="1" applyAlignment="1" applyProtection="1">
      <alignment horizontal="left" vertical="center"/>
      <protection locked="0"/>
    </xf>
    <xf numFmtId="0" fontId="4" fillId="3" borderId="11" xfId="0" applyFont="1" applyFill="1" applyBorder="1" applyAlignment="1" applyProtection="1">
      <alignment vertical="center"/>
    </xf>
    <xf numFmtId="0" fontId="7" fillId="0" borderId="39" xfId="0" applyFont="1" applyFill="1" applyBorder="1" applyAlignment="1" applyProtection="1">
      <alignment horizontal="center" vertical="center" textRotation="90" wrapText="1"/>
    </xf>
    <xf numFmtId="0" fontId="7" fillId="0" borderId="44" xfId="0" applyFont="1" applyFill="1" applyBorder="1" applyAlignment="1" applyProtection="1">
      <alignment horizontal="center" vertical="center" textRotation="90" wrapText="1"/>
    </xf>
    <xf numFmtId="0" fontId="7" fillId="0" borderId="46" xfId="0" applyFont="1" applyFill="1" applyBorder="1" applyAlignment="1" applyProtection="1">
      <alignment horizontal="center" vertical="center" textRotation="90" wrapText="1"/>
    </xf>
    <xf numFmtId="0" fontId="7" fillId="0" borderId="29" xfId="0" applyFont="1" applyFill="1" applyBorder="1" applyAlignment="1" applyProtection="1">
      <alignment horizontal="center" vertical="center" textRotation="90" wrapText="1"/>
    </xf>
    <xf numFmtId="0" fontId="4" fillId="0" borderId="54" xfId="0" applyFont="1" applyFill="1" applyBorder="1" applyAlignment="1" applyProtection="1">
      <alignment horizontal="center" vertical="center" textRotation="90" wrapText="1"/>
    </xf>
    <xf numFmtId="2" fontId="4" fillId="0" borderId="35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89</xdr:row>
      <xdr:rowOff>0</xdr:rowOff>
    </xdr:from>
    <xdr:to>
      <xdr:col>17</xdr:col>
      <xdr:colOff>0</xdr:colOff>
      <xdr:row>89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90</xdr:row>
      <xdr:rowOff>0</xdr:rowOff>
    </xdr:from>
    <xdr:to>
      <xdr:col>17</xdr:col>
      <xdr:colOff>0</xdr:colOff>
      <xdr:row>90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90</xdr:row>
      <xdr:rowOff>0</xdr:rowOff>
    </xdr:from>
    <xdr:to>
      <xdr:col>30</xdr:col>
      <xdr:colOff>161925</xdr:colOff>
      <xdr:row>90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90</xdr:row>
      <xdr:rowOff>0</xdr:rowOff>
    </xdr:from>
    <xdr:to>
      <xdr:col>29</xdr:col>
      <xdr:colOff>66675</xdr:colOff>
      <xdr:row>90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B238"/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B633"/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B683"/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B846"/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B847"/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B848"/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B992"/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B1013"/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B1033"/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B1034"/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B1035"/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B1044"/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B1045"/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B1046"/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B1047"/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B1130"/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B1131"/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B1132"/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B1246"/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B1258"/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B1265"/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B1278"/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B1311"/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B1325"/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B1415"/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B1450"/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B1457"/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B1469"/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B1470"/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B1471"/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B1472"/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B1473"/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B1640"/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B1641"/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B1642"/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B1643"/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B1644"/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B1645"/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B1646"/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B1647"/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B1648"/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B1649"/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B1650"/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B1728"/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B1823"/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B1824"/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B1825"/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B1826"/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B1827"/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B1828"/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B1829"/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B1830"/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B1831"/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B1832"/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B1833"/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B2044"/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B2045"/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B2046"/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B2047"/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B2048"/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B2049"/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B2050"/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B2074"/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B2076"/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B2107"/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B2108"/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B2219"/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B2225"/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B2702"/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B2707"/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B2714"/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B2929"/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B2936"/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B2937"/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B2938"/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B2940"/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B2946"/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B2963"/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B2968"/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B2969"/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B2970"/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B2999"/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B3000"/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B3005"/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B3027"/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B3028"/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B3161"/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B3164"/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B3169"/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B3300"/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B3321"/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B3322"/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B3327"/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B3723"/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B3757"/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B3768"/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B3803"/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B3812"/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B4086"/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B4087"/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B4114"/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B4294"/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B4420"/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B4421"/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B4422"/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B4909"/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B6303"/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B6304"/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B6364"/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B6365"/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B6557"/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B6649"/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B6762"/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B6856"/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B6857"/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B6858"/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B6859"/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B6860"/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B6861"/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B6862"/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B6863"/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B6864"/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B6865"/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B6866"/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B6867"/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B6868"/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B6869"/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B6870"/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B6871"/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B6872"/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B6873"/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B6874"/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B6875"/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B6876"/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B6877"/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B6878"/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B6879"/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B6880"/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B6881"/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B6882"/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B6883"/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B6884"/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B6885"/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B6886"/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B6887"/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B6888"/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B6889"/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B6890"/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B6892"/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B6893"/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B6894"/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B6895"/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B6896"/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B7196"/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B7197"/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B7302"/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  <cell r="G7334"/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  <cell r="G7335"/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  <cell r="G7336"/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  <cell r="G7337"/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  <cell r="G7338"/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  <cell r="G7339"/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  <cell r="G7340"/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  <cell r="G7341"/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  <cell r="G7342"/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  <cell r="G7343"/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  <cell r="G7344"/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  <cell r="G7345"/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  <cell r="G7346"/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  <cell r="G7347"/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  <cell r="G7348"/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  <cell r="G7349"/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  <cell r="G7350"/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  <cell r="G7351"/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  <cell r="G7352"/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  <cell r="G7353"/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  <cell r="G7354"/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  <cell r="G7356"/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  <cell r="G7357"/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  <cell r="G7358"/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  <cell r="G7359"/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  <cell r="G7360"/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  <cell r="G7361"/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  <cell r="G7362"/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  <cell r="G7363"/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  <cell r="G7364"/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  <cell r="G7365"/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  <cell r="G7366"/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  <cell r="G7367"/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  <cell r="G7368"/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  <cell r="G7369"/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  <cell r="G7370"/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  <cell r="G7371"/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  <cell r="G7375"/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  <cell r="G7376"/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  <cell r="G7377"/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  <cell r="G7378"/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  <cell r="G7379"/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  <cell r="G7380"/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  <cell r="G7381"/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  <cell r="G7382"/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  <cell r="G7383"/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  <cell r="G7384"/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  <cell r="G7385"/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  <cell r="G7386"/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  <cell r="G7387"/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  <cell r="G7388"/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  <cell r="G7389"/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  <cell r="G7390"/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  <cell r="G7391"/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  <cell r="G7392"/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  <cell r="G7393"/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  <cell r="G7394"/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  <cell r="G7395"/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  <cell r="G7396"/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  <cell r="G7400"/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  <cell r="G7401"/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  <cell r="G7402"/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  <cell r="G7403"/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  <cell r="G7404"/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  <cell r="G7405"/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327"/>
  <sheetViews>
    <sheetView showGridLines="0" tabSelected="1" topLeftCell="A58" zoomScale="80" zoomScaleNormal="80" workbookViewId="0">
      <selection activeCell="T66" sqref="T6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7" width="9.7109375" style="6" customWidth="1"/>
    <col min="18" max="18" width="2.7109375" style="5" customWidth="1"/>
    <col min="19" max="16384" width="9.140625" style="5"/>
  </cols>
  <sheetData>
    <row r="1" spans="1:24" ht="12.75" customHeight="1" x14ac:dyDescent="0.2">
      <c r="A1" s="5">
        <v>1</v>
      </c>
      <c r="D1" s="2"/>
      <c r="E1" s="2"/>
      <c r="F1" s="3"/>
      <c r="G1" s="3" t="s">
        <v>7</v>
      </c>
      <c r="H1" s="31" t="s">
        <v>16</v>
      </c>
      <c r="I1" s="2" t="s">
        <v>15</v>
      </c>
      <c r="J1" s="1"/>
      <c r="K1" s="1"/>
      <c r="L1" s="1"/>
      <c r="M1" s="24"/>
      <c r="N1" s="24"/>
      <c r="O1" s="24"/>
      <c r="P1" s="24"/>
      <c r="Q1" s="24"/>
    </row>
    <row r="2" spans="1:24" ht="12.75" customHeight="1" x14ac:dyDescent="0.2">
      <c r="D2" s="2"/>
      <c r="E2" s="2"/>
      <c r="F2" s="3"/>
      <c r="G2" s="3" t="s">
        <v>5</v>
      </c>
      <c r="H2" s="31" t="s">
        <v>17</v>
      </c>
      <c r="I2" s="2" t="s">
        <v>6</v>
      </c>
      <c r="J2" s="1"/>
      <c r="K2" s="1"/>
      <c r="L2" s="1"/>
      <c r="M2" s="24"/>
      <c r="N2" s="24"/>
      <c r="O2" s="24"/>
      <c r="P2" s="24"/>
      <c r="Q2" s="24"/>
    </row>
    <row r="3" spans="1:24" ht="12.75" customHeight="1" x14ac:dyDescent="0.2">
      <c r="D3" s="2"/>
      <c r="E3" s="3"/>
      <c r="F3" s="3"/>
      <c r="G3" s="3"/>
      <c r="H3" s="31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2"/>
    </row>
    <row r="4" spans="1:24" ht="12.75" customHeight="1" x14ac:dyDescent="0.2">
      <c r="D4" s="2"/>
      <c r="E4" s="3"/>
      <c r="F4" s="4"/>
      <c r="G4" s="4"/>
      <c r="H4" s="31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2"/>
    </row>
    <row r="5" spans="1:24" ht="12.75" customHeight="1" x14ac:dyDescent="0.2">
      <c r="D5" s="2"/>
      <c r="E5" s="3"/>
      <c r="F5" s="4"/>
      <c r="G5" s="4"/>
      <c r="H5" s="31"/>
      <c r="I5" s="2"/>
      <c r="J5" s="4"/>
      <c r="K5" s="4"/>
      <c r="L5" s="4"/>
      <c r="M5" s="4"/>
      <c r="N5" s="4"/>
      <c r="O5" s="4"/>
      <c r="P5" s="4"/>
      <c r="Q5" s="4"/>
    </row>
    <row r="6" spans="1:24" ht="12.75" customHeight="1" thickBot="1" x14ac:dyDescent="0.25"/>
    <row r="7" spans="1:24" ht="12.75" customHeight="1" thickBot="1" x14ac:dyDescent="0.25">
      <c r="B7" s="26" t="s">
        <v>10</v>
      </c>
      <c r="D7" s="84">
        <f>S7</f>
        <v>1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S7" s="21">
        <v>1</v>
      </c>
      <c r="T7" s="22" t="s">
        <v>4</v>
      </c>
      <c r="U7" s="23"/>
      <c r="V7" s="23"/>
      <c r="W7" s="23"/>
      <c r="X7" s="23"/>
    </row>
    <row r="8" spans="1:24" ht="12.75" customHeight="1" thickBot="1" x14ac:dyDescent="0.25">
      <c r="B8" s="30"/>
      <c r="D8" s="85" t="s">
        <v>8</v>
      </c>
      <c r="E8" s="85"/>
      <c r="F8" s="85"/>
      <c r="G8" s="85"/>
      <c r="H8" s="85"/>
      <c r="I8" s="85"/>
      <c r="J8" s="85"/>
      <c r="K8" s="25" t="s">
        <v>24</v>
      </c>
      <c r="L8" s="25" t="s">
        <v>23</v>
      </c>
      <c r="M8" s="25" t="s">
        <v>25</v>
      </c>
      <c r="N8" s="25" t="s">
        <v>26</v>
      </c>
      <c r="O8" s="25" t="s">
        <v>27</v>
      </c>
      <c r="P8" s="25" t="s">
        <v>28</v>
      </c>
      <c r="Q8" s="25" t="s">
        <v>30</v>
      </c>
    </row>
    <row r="9" spans="1:24" ht="12.75" customHeight="1" thickBot="1" x14ac:dyDescent="0.25">
      <c r="D9" s="85" t="s">
        <v>9</v>
      </c>
      <c r="E9" s="85"/>
      <c r="F9" s="85"/>
      <c r="G9" s="85"/>
      <c r="H9" s="85"/>
      <c r="I9" s="85"/>
      <c r="J9" s="85"/>
      <c r="K9" s="42" t="s">
        <v>21</v>
      </c>
      <c r="L9" s="42"/>
      <c r="M9" s="42"/>
      <c r="N9" s="42"/>
      <c r="O9" s="42"/>
      <c r="P9" s="42"/>
      <c r="Q9" s="42"/>
    </row>
    <row r="10" spans="1:24" ht="12.75" customHeight="1" thickBot="1" x14ac:dyDescent="0.25">
      <c r="B10" s="75" t="s">
        <v>11</v>
      </c>
      <c r="D10" s="110" t="s">
        <v>20</v>
      </c>
      <c r="E10" s="113" t="s">
        <v>0</v>
      </c>
      <c r="F10" s="86" t="s">
        <v>1</v>
      </c>
      <c r="G10" s="87"/>
      <c r="H10" s="87"/>
      <c r="I10" s="87"/>
      <c r="J10" s="88"/>
      <c r="K10" s="65" t="str">
        <f t="shared" ref="K10:N10" si="0">IF(OR(TRIM(K8)=0,TRIM(K8)=""),"",IF(IFERROR(TRIM(INDEX(QryItemNamed,MATCH(TRIM(K8),ITEM,0),2)),"")="Y","SPECIAL",LEFT(IFERROR(TRIM(INDEX(ITEM,MATCH(TRIM(K8),ITEM,0))),""),3)))</f>
        <v>642</v>
      </c>
      <c r="L10" s="66" t="str">
        <f t="shared" si="0"/>
        <v>642</v>
      </c>
      <c r="M10" s="66" t="str">
        <f t="shared" si="0"/>
        <v>642</v>
      </c>
      <c r="N10" s="66" t="str">
        <f t="shared" si="0"/>
        <v>642</v>
      </c>
      <c r="O10" s="66">
        <v>642</v>
      </c>
      <c r="P10" s="67">
        <v>642</v>
      </c>
      <c r="Q10" s="68">
        <v>642</v>
      </c>
    </row>
    <row r="11" spans="1:24" ht="12.75" customHeight="1" x14ac:dyDescent="0.2">
      <c r="B11" s="76"/>
      <c r="D11" s="111"/>
      <c r="E11" s="97"/>
      <c r="F11" s="89"/>
      <c r="G11" s="90"/>
      <c r="H11" s="90"/>
      <c r="I11" s="90"/>
      <c r="J11" s="91"/>
      <c r="K11" s="95" t="str">
        <f t="shared" ref="K11:O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CENTER LINE, TYPE 1 (DOUBLE SOLID)</v>
      </c>
      <c r="L11" s="95" t="str">
        <f t="shared" si="1"/>
        <v>LANE LINE, 6", TYPE 1</v>
      </c>
      <c r="M11" s="95" t="str">
        <f t="shared" si="1"/>
        <v>CHEVRON MARKING, TYPE 1</v>
      </c>
      <c r="N11" s="95" t="str">
        <f t="shared" si="1"/>
        <v>STOP LINE, TYPE 1</v>
      </c>
      <c r="O11" s="95" t="str">
        <f t="shared" si="1"/>
        <v>CROSSWALK LINE, TYPE 1</v>
      </c>
      <c r="P11" s="95" t="s">
        <v>29</v>
      </c>
      <c r="Q11" s="114" t="s">
        <v>31</v>
      </c>
    </row>
    <row r="12" spans="1:24" ht="12.75" customHeight="1" x14ac:dyDescent="0.2">
      <c r="B12" s="76"/>
      <c r="D12" s="111"/>
      <c r="E12" s="97"/>
      <c r="F12" s="89"/>
      <c r="G12" s="90"/>
      <c r="H12" s="90"/>
      <c r="I12" s="90"/>
      <c r="J12" s="91"/>
      <c r="K12" s="95"/>
      <c r="L12" s="95"/>
      <c r="M12" s="95"/>
      <c r="N12" s="95"/>
      <c r="O12" s="95"/>
      <c r="P12" s="95"/>
      <c r="Q12" s="114"/>
    </row>
    <row r="13" spans="1:24" ht="12.75" customHeight="1" x14ac:dyDescent="0.2">
      <c r="B13" s="76"/>
      <c r="D13" s="111"/>
      <c r="E13" s="97"/>
      <c r="F13" s="89"/>
      <c r="G13" s="90"/>
      <c r="H13" s="90"/>
      <c r="I13" s="90"/>
      <c r="J13" s="91"/>
      <c r="K13" s="95"/>
      <c r="L13" s="95"/>
      <c r="M13" s="95"/>
      <c r="N13" s="95"/>
      <c r="O13" s="95"/>
      <c r="P13" s="95"/>
      <c r="Q13" s="114"/>
    </row>
    <row r="14" spans="1:24" ht="12.75" customHeight="1" x14ac:dyDescent="0.2">
      <c r="B14" s="76"/>
      <c r="D14" s="111"/>
      <c r="E14" s="97"/>
      <c r="F14" s="89"/>
      <c r="G14" s="90"/>
      <c r="H14" s="90"/>
      <c r="I14" s="90"/>
      <c r="J14" s="91"/>
      <c r="K14" s="95"/>
      <c r="L14" s="95"/>
      <c r="M14" s="95"/>
      <c r="N14" s="95"/>
      <c r="O14" s="95"/>
      <c r="P14" s="95"/>
      <c r="Q14" s="114"/>
    </row>
    <row r="15" spans="1:24" ht="12.75" customHeight="1" x14ac:dyDescent="0.2">
      <c r="B15" s="76"/>
      <c r="D15" s="111"/>
      <c r="E15" s="97"/>
      <c r="F15" s="89"/>
      <c r="G15" s="90"/>
      <c r="H15" s="90"/>
      <c r="I15" s="90"/>
      <c r="J15" s="91"/>
      <c r="K15" s="95"/>
      <c r="L15" s="95"/>
      <c r="M15" s="95"/>
      <c r="N15" s="95"/>
      <c r="O15" s="95"/>
      <c r="P15" s="95"/>
      <c r="Q15" s="114"/>
    </row>
    <row r="16" spans="1:24" ht="12.75" customHeight="1" x14ac:dyDescent="0.2">
      <c r="B16" s="76"/>
      <c r="D16" s="111"/>
      <c r="E16" s="97"/>
      <c r="F16" s="89"/>
      <c r="G16" s="90"/>
      <c r="H16" s="90"/>
      <c r="I16" s="90"/>
      <c r="J16" s="91"/>
      <c r="K16" s="95"/>
      <c r="L16" s="95"/>
      <c r="M16" s="95"/>
      <c r="N16" s="95"/>
      <c r="O16" s="95"/>
      <c r="P16" s="95"/>
      <c r="Q16" s="114"/>
    </row>
    <row r="17" spans="2:17" ht="12.75" customHeight="1" x14ac:dyDescent="0.2">
      <c r="B17" s="76"/>
      <c r="D17" s="111"/>
      <c r="E17" s="97"/>
      <c r="F17" s="89"/>
      <c r="G17" s="90"/>
      <c r="H17" s="90"/>
      <c r="I17" s="90"/>
      <c r="J17" s="91"/>
      <c r="K17" s="95"/>
      <c r="L17" s="95"/>
      <c r="M17" s="95"/>
      <c r="N17" s="95"/>
      <c r="O17" s="95"/>
      <c r="P17" s="95"/>
      <c r="Q17" s="114"/>
    </row>
    <row r="18" spans="2:17" ht="12.75" customHeight="1" x14ac:dyDescent="0.2">
      <c r="B18" s="76"/>
      <c r="D18" s="111"/>
      <c r="E18" s="97"/>
      <c r="F18" s="89"/>
      <c r="G18" s="90"/>
      <c r="H18" s="90"/>
      <c r="I18" s="90"/>
      <c r="J18" s="91"/>
      <c r="K18" s="95"/>
      <c r="L18" s="95"/>
      <c r="M18" s="95"/>
      <c r="N18" s="95"/>
      <c r="O18" s="95"/>
      <c r="P18" s="95"/>
      <c r="Q18" s="114"/>
    </row>
    <row r="19" spans="2:17" ht="12.75" customHeight="1" x14ac:dyDescent="0.2">
      <c r="B19" s="76"/>
      <c r="D19" s="111"/>
      <c r="E19" s="97"/>
      <c r="F19" s="89"/>
      <c r="G19" s="90"/>
      <c r="H19" s="90"/>
      <c r="I19" s="90"/>
      <c r="J19" s="91"/>
      <c r="K19" s="95"/>
      <c r="L19" s="95"/>
      <c r="M19" s="95"/>
      <c r="N19" s="95"/>
      <c r="O19" s="95"/>
      <c r="P19" s="95"/>
      <c r="Q19" s="114"/>
    </row>
    <row r="20" spans="2:17" ht="12.75" customHeight="1" x14ac:dyDescent="0.2">
      <c r="B20" s="76"/>
      <c r="D20" s="111"/>
      <c r="E20" s="97"/>
      <c r="F20" s="89"/>
      <c r="G20" s="90"/>
      <c r="H20" s="90"/>
      <c r="I20" s="90"/>
      <c r="J20" s="91"/>
      <c r="K20" s="95"/>
      <c r="L20" s="95"/>
      <c r="M20" s="95"/>
      <c r="N20" s="95"/>
      <c r="O20" s="95"/>
      <c r="P20" s="95"/>
      <c r="Q20" s="114"/>
    </row>
    <row r="21" spans="2:17" ht="12.75" customHeight="1" x14ac:dyDescent="0.2">
      <c r="B21" s="76"/>
      <c r="D21" s="111"/>
      <c r="E21" s="97"/>
      <c r="F21" s="89"/>
      <c r="G21" s="90"/>
      <c r="H21" s="90"/>
      <c r="I21" s="90"/>
      <c r="J21" s="91"/>
      <c r="K21" s="95"/>
      <c r="L21" s="95"/>
      <c r="M21" s="95"/>
      <c r="N21" s="95"/>
      <c r="O21" s="95"/>
      <c r="P21" s="95"/>
      <c r="Q21" s="114"/>
    </row>
    <row r="22" spans="2:17" ht="12.75" customHeight="1" thickBot="1" x14ac:dyDescent="0.25">
      <c r="B22" s="76"/>
      <c r="D22" s="111"/>
      <c r="E22" s="97"/>
      <c r="F22" s="89"/>
      <c r="G22" s="90"/>
      <c r="H22" s="90"/>
      <c r="I22" s="90"/>
      <c r="J22" s="91"/>
      <c r="K22" s="95"/>
      <c r="L22" s="95"/>
      <c r="M22" s="95"/>
      <c r="N22" s="95"/>
      <c r="O22" s="95"/>
      <c r="P22" s="95"/>
      <c r="Q22" s="114"/>
    </row>
    <row r="23" spans="2:17" ht="12.75" customHeight="1" thickBot="1" x14ac:dyDescent="0.25">
      <c r="B23" s="77"/>
      <c r="D23" s="112"/>
      <c r="E23" s="98"/>
      <c r="F23" s="92"/>
      <c r="G23" s="93"/>
      <c r="H23" s="93"/>
      <c r="I23" s="93"/>
      <c r="J23" s="94"/>
      <c r="K23" s="65" t="str">
        <f t="shared" ref="K23:O23" si="2">IF(OR(TRIM(K8)=0,TRIM(K8)=""),"",IF(IFERROR(TRIM(INDEX(QryItemNamed,MATCH(TRIM(K8),ITEM,0),3)),"")="LS","",IFERROR(TRIM(INDEX(QryItemNamed,MATCH(TRIM(K8),ITEM,0),3)),"")))</f>
        <v>MILE</v>
      </c>
      <c r="L23" s="66" t="str">
        <f t="shared" si="2"/>
        <v>MILE</v>
      </c>
      <c r="M23" s="66" t="str">
        <f t="shared" si="2"/>
        <v>FT</v>
      </c>
      <c r="N23" s="66" t="str">
        <f t="shared" si="2"/>
        <v>FT</v>
      </c>
      <c r="O23" s="66" t="str">
        <f t="shared" si="2"/>
        <v>FT</v>
      </c>
      <c r="P23" s="67" t="s">
        <v>32</v>
      </c>
      <c r="Q23" s="68" t="s">
        <v>32</v>
      </c>
    </row>
    <row r="24" spans="2:17" ht="12.75" customHeight="1" x14ac:dyDescent="0.2">
      <c r="B24" s="27"/>
      <c r="D24" s="43"/>
      <c r="E24" s="9"/>
      <c r="F24" s="10" t="s">
        <v>35</v>
      </c>
      <c r="G24" s="11"/>
      <c r="H24" s="12" t="s">
        <v>2</v>
      </c>
      <c r="I24" s="10" t="s">
        <v>36</v>
      </c>
      <c r="J24" s="13"/>
      <c r="K24" s="54">
        <v>1E-3</v>
      </c>
      <c r="L24" s="54"/>
      <c r="M24" s="54"/>
      <c r="N24" s="54"/>
      <c r="O24" s="54"/>
      <c r="P24" s="54"/>
      <c r="Q24" s="55"/>
    </row>
    <row r="25" spans="2:17" ht="12.75" customHeight="1" x14ac:dyDescent="0.2">
      <c r="B25" s="27"/>
      <c r="D25" s="60"/>
      <c r="E25" s="61"/>
      <c r="F25" s="62" t="s">
        <v>36</v>
      </c>
      <c r="G25" s="53"/>
      <c r="H25" s="69" t="s">
        <v>33</v>
      </c>
      <c r="I25" s="70"/>
      <c r="J25" s="71"/>
      <c r="K25" s="54"/>
      <c r="L25" s="54"/>
      <c r="M25" s="54"/>
      <c r="N25" s="54">
        <v>18.829999999999998</v>
      </c>
      <c r="O25" s="54"/>
      <c r="P25" s="54"/>
      <c r="Q25" s="55"/>
    </row>
    <row r="26" spans="2:17" ht="12.75" customHeight="1" x14ac:dyDescent="0.2">
      <c r="B26" s="28"/>
      <c r="D26" s="44"/>
      <c r="E26" s="14"/>
      <c r="F26" s="52" t="s">
        <v>37</v>
      </c>
      <c r="G26" s="16"/>
      <c r="H26" s="69" t="s">
        <v>33</v>
      </c>
      <c r="I26" s="70"/>
      <c r="J26" s="71"/>
      <c r="K26" s="17"/>
      <c r="L26" s="17"/>
      <c r="M26" s="17">
        <v>68</v>
      </c>
      <c r="N26" s="17"/>
      <c r="O26" s="17">
        <v>89.125</v>
      </c>
      <c r="P26" s="17"/>
      <c r="Q26" s="45"/>
    </row>
    <row r="27" spans="2:17" ht="12.75" customHeight="1" x14ac:dyDescent="0.2">
      <c r="B27" s="28"/>
      <c r="D27" s="44"/>
      <c r="E27" s="14"/>
      <c r="F27" s="52" t="s">
        <v>38</v>
      </c>
      <c r="G27" s="16"/>
      <c r="H27" s="69" t="s">
        <v>34</v>
      </c>
      <c r="I27" s="70"/>
      <c r="J27" s="71"/>
      <c r="K27" s="17"/>
      <c r="L27" s="17"/>
      <c r="M27" s="17">
        <v>121</v>
      </c>
      <c r="N27" s="17"/>
      <c r="O27" s="17">
        <v>161.66</v>
      </c>
      <c r="P27" s="17"/>
      <c r="Q27" s="45"/>
    </row>
    <row r="28" spans="2:17" ht="12.75" customHeight="1" x14ac:dyDescent="0.2">
      <c r="B28" s="28"/>
      <c r="D28" s="44"/>
      <c r="E28" s="14"/>
      <c r="F28" s="52" t="s">
        <v>39</v>
      </c>
      <c r="G28" s="16"/>
      <c r="H28" s="69" t="s">
        <v>34</v>
      </c>
      <c r="I28" s="70"/>
      <c r="J28" s="71"/>
      <c r="K28" s="17"/>
      <c r="L28" s="17"/>
      <c r="M28" s="17">
        <v>137</v>
      </c>
      <c r="N28" s="17"/>
      <c r="O28" s="17">
        <v>188.9</v>
      </c>
      <c r="P28" s="17"/>
      <c r="Q28" s="45"/>
    </row>
    <row r="29" spans="2:17" ht="12.75" customHeight="1" x14ac:dyDescent="0.2">
      <c r="B29" s="28"/>
      <c r="D29" s="44"/>
      <c r="E29" s="14"/>
      <c r="F29" s="52" t="s">
        <v>40</v>
      </c>
      <c r="G29" s="16"/>
      <c r="H29" s="69" t="s">
        <v>33</v>
      </c>
      <c r="I29" s="70"/>
      <c r="J29" s="71"/>
      <c r="K29" s="17"/>
      <c r="L29" s="17"/>
      <c r="M29" s="17">
        <v>80</v>
      </c>
      <c r="N29" s="17"/>
      <c r="O29" s="17">
        <v>102.48</v>
      </c>
      <c r="P29" s="17"/>
      <c r="Q29" s="45"/>
    </row>
    <row r="30" spans="2:17" ht="12.75" customHeight="1" x14ac:dyDescent="0.2">
      <c r="B30" s="28"/>
      <c r="D30" s="44"/>
      <c r="E30" s="14"/>
      <c r="F30" s="52" t="s">
        <v>41</v>
      </c>
      <c r="G30" s="16"/>
      <c r="H30" s="69" t="s">
        <v>33</v>
      </c>
      <c r="I30" s="70"/>
      <c r="J30" s="71"/>
      <c r="K30" s="17"/>
      <c r="L30" s="17"/>
      <c r="M30" s="17"/>
      <c r="N30" s="17">
        <v>20</v>
      </c>
      <c r="O30" s="17"/>
      <c r="P30" s="17"/>
      <c r="Q30" s="45"/>
    </row>
    <row r="31" spans="2:17" ht="12.75" customHeight="1" x14ac:dyDescent="0.2">
      <c r="B31" s="28"/>
      <c r="D31" s="44"/>
      <c r="E31" s="14"/>
      <c r="F31" s="52" t="s">
        <v>41</v>
      </c>
      <c r="G31" s="16"/>
      <c r="H31" s="17" t="s">
        <v>2</v>
      </c>
      <c r="I31" s="52" t="s">
        <v>42</v>
      </c>
      <c r="J31" s="18"/>
      <c r="K31" s="17"/>
      <c r="L31" s="17">
        <v>0.02</v>
      </c>
      <c r="M31" s="17"/>
      <c r="N31" s="63"/>
      <c r="O31" s="17"/>
      <c r="P31" s="17"/>
      <c r="Q31" s="45"/>
    </row>
    <row r="32" spans="2:17" ht="12.75" customHeight="1" x14ac:dyDescent="0.2">
      <c r="B32" s="28"/>
      <c r="D32" s="44"/>
      <c r="E32" s="14"/>
      <c r="F32" s="52" t="s">
        <v>41</v>
      </c>
      <c r="G32" s="16"/>
      <c r="H32" s="64" t="s">
        <v>2</v>
      </c>
      <c r="I32" s="57" t="s">
        <v>43</v>
      </c>
      <c r="J32" s="58"/>
      <c r="K32" s="17">
        <v>0.06</v>
      </c>
      <c r="L32" s="17"/>
      <c r="M32" s="17"/>
      <c r="N32" s="17"/>
      <c r="O32" s="17"/>
      <c r="P32" s="17"/>
      <c r="Q32" s="45"/>
    </row>
    <row r="33" spans="2:17" ht="12.75" customHeight="1" x14ac:dyDescent="0.2">
      <c r="B33" s="28"/>
      <c r="D33" s="44"/>
      <c r="E33" s="14"/>
      <c r="F33" s="52" t="s">
        <v>44</v>
      </c>
      <c r="G33" s="16"/>
      <c r="H33" s="69"/>
      <c r="I33" s="70"/>
      <c r="J33" s="71"/>
      <c r="K33" s="17"/>
      <c r="L33" s="17"/>
      <c r="M33" s="17"/>
      <c r="N33" s="17"/>
      <c r="O33" s="17"/>
      <c r="P33" s="17">
        <v>1</v>
      </c>
      <c r="Q33" s="45"/>
    </row>
    <row r="34" spans="2:17" ht="12.75" customHeight="1" x14ac:dyDescent="0.2">
      <c r="B34" s="28"/>
      <c r="D34" s="44"/>
      <c r="E34" s="14"/>
      <c r="F34" s="52" t="s">
        <v>45</v>
      </c>
      <c r="G34" s="16"/>
      <c r="H34" s="69"/>
      <c r="I34" s="70"/>
      <c r="J34" s="71"/>
      <c r="K34" s="17"/>
      <c r="L34" s="17"/>
      <c r="M34" s="17"/>
      <c r="N34" s="17"/>
      <c r="O34" s="17"/>
      <c r="P34" s="17">
        <v>1</v>
      </c>
      <c r="Q34" s="45"/>
    </row>
    <row r="35" spans="2:17" ht="12.75" customHeight="1" x14ac:dyDescent="0.2">
      <c r="B35" s="28"/>
      <c r="D35" s="44"/>
      <c r="E35" s="14"/>
      <c r="F35" s="52" t="s">
        <v>46</v>
      </c>
      <c r="G35" s="16"/>
      <c r="H35" s="69"/>
      <c r="I35" s="70"/>
      <c r="J35" s="71"/>
      <c r="K35" s="17"/>
      <c r="L35" s="17"/>
      <c r="M35" s="17"/>
      <c r="N35" s="17"/>
      <c r="O35" s="17"/>
      <c r="P35" s="17"/>
      <c r="Q35" s="45">
        <v>1</v>
      </c>
    </row>
    <row r="36" spans="2:17" ht="12.75" customHeight="1" x14ac:dyDescent="0.2">
      <c r="B36" s="28"/>
      <c r="D36" s="44"/>
      <c r="E36" s="14"/>
      <c r="F36" s="52" t="s">
        <v>47</v>
      </c>
      <c r="G36" s="16"/>
      <c r="H36" s="69"/>
      <c r="I36" s="70"/>
      <c r="J36" s="71"/>
      <c r="K36" s="17"/>
      <c r="L36" s="17"/>
      <c r="M36" s="17"/>
      <c r="N36" s="17"/>
      <c r="O36" s="17"/>
      <c r="P36" s="17">
        <v>1</v>
      </c>
      <c r="Q36" s="45"/>
    </row>
    <row r="37" spans="2:17" ht="12.75" customHeight="1" x14ac:dyDescent="0.2">
      <c r="B37" s="28"/>
      <c r="D37" s="44"/>
      <c r="E37" s="14"/>
      <c r="F37" s="56" t="s">
        <v>50</v>
      </c>
      <c r="G37" s="16"/>
      <c r="H37" s="69" t="s">
        <v>34</v>
      </c>
      <c r="I37" s="70"/>
      <c r="J37" s="71"/>
      <c r="K37" s="17"/>
      <c r="L37" s="17"/>
      <c r="M37" s="17" t="s">
        <v>51</v>
      </c>
      <c r="N37" s="17"/>
      <c r="O37" s="17">
        <v>43.8</v>
      </c>
      <c r="P37" s="17"/>
      <c r="Q37" s="45"/>
    </row>
    <row r="38" spans="2:17" ht="12.75" customHeight="1" x14ac:dyDescent="0.2">
      <c r="B38" s="28"/>
      <c r="D38" s="44"/>
      <c r="E38" s="14"/>
      <c r="F38" s="52" t="s">
        <v>48</v>
      </c>
      <c r="G38" s="16"/>
      <c r="H38" s="17" t="s">
        <v>2</v>
      </c>
      <c r="I38" s="52" t="s">
        <v>49</v>
      </c>
      <c r="J38" s="18"/>
      <c r="K38" s="17">
        <v>0.04</v>
      </c>
      <c r="L38" s="17"/>
      <c r="M38" s="17"/>
      <c r="N38" s="17"/>
      <c r="O38" s="17"/>
      <c r="P38" s="17"/>
      <c r="Q38" s="45"/>
    </row>
    <row r="39" spans="2:17" ht="12.75" customHeight="1" x14ac:dyDescent="0.2">
      <c r="B39" s="28"/>
      <c r="D39" s="44"/>
      <c r="E39" s="14"/>
      <c r="F39" s="56" t="s">
        <v>52</v>
      </c>
      <c r="G39" s="16"/>
      <c r="H39" s="17" t="s">
        <v>2</v>
      </c>
      <c r="I39" s="56" t="s">
        <v>49</v>
      </c>
      <c r="J39" s="18"/>
      <c r="K39" s="17"/>
      <c r="L39" s="17">
        <v>0.02</v>
      </c>
      <c r="M39" s="17"/>
      <c r="N39" s="17"/>
      <c r="O39" s="17"/>
      <c r="P39" s="17"/>
      <c r="Q39" s="45"/>
    </row>
    <row r="40" spans="2:17" ht="12.75" customHeight="1" x14ac:dyDescent="0.2">
      <c r="B40" s="28"/>
      <c r="D40" s="44"/>
      <c r="E40" s="14"/>
      <c r="F40" s="56" t="s">
        <v>53</v>
      </c>
      <c r="G40" s="16"/>
      <c r="H40" s="17"/>
      <c r="I40" s="56"/>
      <c r="J40" s="18"/>
      <c r="K40" s="17"/>
      <c r="L40" s="17"/>
      <c r="M40" s="17"/>
      <c r="N40" s="17"/>
      <c r="O40" s="17"/>
      <c r="P40" s="17"/>
      <c r="Q40" s="45">
        <v>2</v>
      </c>
    </row>
    <row r="41" spans="2:17" ht="12.75" customHeight="1" x14ac:dyDescent="0.2">
      <c r="B41" s="28"/>
      <c r="D41" s="44"/>
      <c r="E41" s="14"/>
      <c r="F41" s="56" t="s">
        <v>54</v>
      </c>
      <c r="G41" s="16"/>
      <c r="H41" s="17"/>
      <c r="I41" s="56"/>
      <c r="J41" s="18"/>
      <c r="K41" s="17"/>
      <c r="L41" s="17"/>
      <c r="M41" s="17"/>
      <c r="N41" s="17"/>
      <c r="O41" s="17"/>
      <c r="P41" s="17">
        <v>2</v>
      </c>
      <c r="Q41" s="45"/>
    </row>
    <row r="42" spans="2:17" ht="12.75" customHeight="1" x14ac:dyDescent="0.2">
      <c r="B42" s="28"/>
      <c r="D42" s="44"/>
      <c r="E42" s="14"/>
      <c r="F42" s="56" t="s">
        <v>49</v>
      </c>
      <c r="G42" s="16"/>
      <c r="H42" s="17"/>
      <c r="I42" s="56"/>
      <c r="J42" s="18"/>
      <c r="K42" s="17"/>
      <c r="L42" s="17"/>
      <c r="M42" s="17"/>
      <c r="N42" s="17">
        <v>20.49</v>
      </c>
      <c r="O42" s="17"/>
      <c r="P42" s="17"/>
      <c r="Q42" s="45"/>
    </row>
    <row r="43" spans="2:17" ht="12.75" customHeight="1" x14ac:dyDescent="0.2">
      <c r="B43" s="28"/>
      <c r="D43" s="44"/>
      <c r="E43" s="14"/>
      <c r="F43" s="56" t="s">
        <v>55</v>
      </c>
      <c r="G43" s="16"/>
      <c r="H43" s="69" t="s">
        <v>33</v>
      </c>
      <c r="I43" s="70"/>
      <c r="J43" s="71"/>
      <c r="K43" s="17"/>
      <c r="L43" s="17"/>
      <c r="M43" s="17" t="s">
        <v>51</v>
      </c>
      <c r="N43" s="17"/>
      <c r="O43" s="17">
        <v>80.489999999999995</v>
      </c>
      <c r="P43" s="17"/>
      <c r="Q43" s="45"/>
    </row>
    <row r="44" spans="2:17" ht="12.75" customHeight="1" x14ac:dyDescent="0.2">
      <c r="B44" s="28"/>
      <c r="D44" s="44"/>
      <c r="E44" s="14"/>
      <c r="F44" s="56" t="s">
        <v>57</v>
      </c>
      <c r="G44" s="16"/>
      <c r="H44" s="69" t="s">
        <v>33</v>
      </c>
      <c r="I44" s="70"/>
      <c r="J44" s="71"/>
      <c r="K44" s="17"/>
      <c r="L44" s="17"/>
      <c r="M44" s="17"/>
      <c r="N44" s="17">
        <v>19.75</v>
      </c>
      <c r="O44" s="17"/>
      <c r="P44" s="17"/>
      <c r="Q44" s="45"/>
    </row>
    <row r="45" spans="2:17" ht="12.75" customHeight="1" x14ac:dyDescent="0.2">
      <c r="B45" s="28"/>
      <c r="D45" s="44"/>
      <c r="E45" s="14"/>
      <c r="F45" s="56" t="s">
        <v>57</v>
      </c>
      <c r="G45" s="16"/>
      <c r="H45" s="17" t="s">
        <v>2</v>
      </c>
      <c r="I45" s="56" t="s">
        <v>56</v>
      </c>
      <c r="J45" s="18"/>
      <c r="K45" s="17"/>
      <c r="L45" s="17">
        <v>0.02</v>
      </c>
      <c r="M45" s="17"/>
      <c r="N45" s="17"/>
      <c r="O45" s="17"/>
      <c r="P45" s="17"/>
      <c r="Q45" s="45"/>
    </row>
    <row r="46" spans="2:17" ht="12.75" customHeight="1" x14ac:dyDescent="0.2">
      <c r="B46" s="28"/>
      <c r="D46" s="44"/>
      <c r="E46" s="14"/>
      <c r="F46" s="56" t="s">
        <v>57</v>
      </c>
      <c r="G46" s="16"/>
      <c r="H46" s="17" t="s">
        <v>2</v>
      </c>
      <c r="I46" s="56" t="s">
        <v>58</v>
      </c>
      <c r="J46" s="18"/>
      <c r="K46" s="17">
        <v>0.13</v>
      </c>
      <c r="L46" s="17"/>
      <c r="M46" s="17"/>
      <c r="N46" s="17"/>
      <c r="O46" s="17"/>
      <c r="P46" s="17"/>
      <c r="Q46" s="45"/>
    </row>
    <row r="47" spans="2:17" ht="12.75" customHeight="1" x14ac:dyDescent="0.2">
      <c r="B47" s="28"/>
      <c r="D47" s="44"/>
      <c r="E47" s="14"/>
      <c r="F47" s="56" t="s">
        <v>59</v>
      </c>
      <c r="G47" s="16"/>
      <c r="H47" s="17"/>
      <c r="I47" s="56"/>
      <c r="J47" s="18"/>
      <c r="K47" s="17"/>
      <c r="L47" s="17"/>
      <c r="M47" s="17"/>
      <c r="N47" s="17"/>
      <c r="O47" s="17"/>
      <c r="P47" s="17">
        <v>2</v>
      </c>
      <c r="Q47" s="45"/>
    </row>
    <row r="48" spans="2:17" ht="12.75" customHeight="1" x14ac:dyDescent="0.2">
      <c r="B48" s="28"/>
      <c r="D48" s="44"/>
      <c r="E48" s="14"/>
      <c r="F48" s="56" t="s">
        <v>60</v>
      </c>
      <c r="G48" s="16"/>
      <c r="H48" s="17"/>
      <c r="I48" s="56"/>
      <c r="J48" s="18"/>
      <c r="K48" s="17"/>
      <c r="L48" s="17"/>
      <c r="M48" s="17"/>
      <c r="N48" s="17"/>
      <c r="O48" s="17"/>
      <c r="P48" s="17"/>
      <c r="Q48" s="45">
        <v>2</v>
      </c>
    </row>
    <row r="49" spans="2:17" ht="12.75" customHeight="1" x14ac:dyDescent="0.2">
      <c r="B49" s="28"/>
      <c r="D49" s="44"/>
      <c r="E49" s="14"/>
      <c r="F49" s="56" t="s">
        <v>61</v>
      </c>
      <c r="G49" s="16"/>
      <c r="H49" s="17"/>
      <c r="I49" s="56"/>
      <c r="J49" s="18"/>
      <c r="K49" s="17"/>
      <c r="L49" s="17"/>
      <c r="M49" s="17"/>
      <c r="N49" s="17"/>
      <c r="O49" s="17"/>
      <c r="P49" s="17">
        <v>1</v>
      </c>
      <c r="Q49" s="45">
        <v>1</v>
      </c>
    </row>
    <row r="50" spans="2:17" ht="12.75" customHeight="1" x14ac:dyDescent="0.2">
      <c r="B50" s="28"/>
      <c r="D50" s="44"/>
      <c r="E50" s="14"/>
      <c r="F50" s="56" t="s">
        <v>62</v>
      </c>
      <c r="G50" s="16"/>
      <c r="H50" s="17"/>
      <c r="I50" s="56" t="s">
        <v>63</v>
      </c>
      <c r="J50" s="18"/>
      <c r="K50" s="17"/>
      <c r="L50" s="17">
        <v>0.01</v>
      </c>
      <c r="M50" s="17"/>
      <c r="N50" s="17"/>
      <c r="O50" s="17"/>
      <c r="P50" s="17"/>
      <c r="Q50" s="45"/>
    </row>
    <row r="51" spans="2:17" ht="12.75" customHeight="1" x14ac:dyDescent="0.2">
      <c r="B51" s="28"/>
      <c r="D51" s="44"/>
      <c r="E51" s="14"/>
      <c r="F51" s="56" t="s">
        <v>64</v>
      </c>
      <c r="G51" s="16"/>
      <c r="H51" s="17"/>
      <c r="I51" s="56"/>
      <c r="J51" s="18"/>
      <c r="K51" s="17"/>
      <c r="L51" s="17"/>
      <c r="M51" s="17"/>
      <c r="N51" s="17"/>
      <c r="O51" s="17"/>
      <c r="P51" s="17">
        <v>1</v>
      </c>
      <c r="Q51" s="45"/>
    </row>
    <row r="52" spans="2:17" ht="12.75" customHeight="1" x14ac:dyDescent="0.2">
      <c r="B52" s="28"/>
      <c r="D52" s="44"/>
      <c r="E52" s="14"/>
      <c r="F52" s="59" t="s">
        <v>58</v>
      </c>
      <c r="G52" s="16"/>
      <c r="H52" s="69" t="s">
        <v>33</v>
      </c>
      <c r="I52" s="70"/>
      <c r="J52" s="71"/>
      <c r="K52" s="17"/>
      <c r="L52" s="17"/>
      <c r="M52" s="17"/>
      <c r="N52" s="17">
        <v>10</v>
      </c>
      <c r="O52" s="17"/>
      <c r="P52" s="17"/>
      <c r="Q52" s="45"/>
    </row>
    <row r="53" spans="2:17" ht="12.75" customHeight="1" x14ac:dyDescent="0.2">
      <c r="B53" s="28"/>
      <c r="D53" s="44"/>
      <c r="E53" s="14"/>
      <c r="F53" s="59" t="s">
        <v>65</v>
      </c>
      <c r="G53" s="16"/>
      <c r="H53" s="69" t="s">
        <v>33</v>
      </c>
      <c r="I53" s="70"/>
      <c r="J53" s="71"/>
      <c r="K53" s="17"/>
      <c r="L53" s="17"/>
      <c r="M53" s="17"/>
      <c r="N53" s="17">
        <v>10</v>
      </c>
      <c r="O53" s="17"/>
      <c r="P53" s="17"/>
      <c r="Q53" s="45"/>
    </row>
    <row r="54" spans="2:17" ht="12.75" customHeight="1" x14ac:dyDescent="0.2">
      <c r="B54" s="28"/>
      <c r="D54" s="44"/>
      <c r="E54" s="14"/>
      <c r="F54" s="59" t="s">
        <v>66</v>
      </c>
      <c r="G54" s="16"/>
      <c r="H54" s="72" t="s">
        <v>67</v>
      </c>
      <c r="I54" s="73"/>
      <c r="J54" s="74"/>
      <c r="K54" s="17"/>
      <c r="L54" s="17"/>
      <c r="M54" s="17"/>
      <c r="N54" s="17"/>
      <c r="O54" s="17">
        <v>294.02999999999997</v>
      </c>
      <c r="P54" s="17"/>
      <c r="Q54" s="45"/>
    </row>
    <row r="55" spans="2:17" ht="12.75" customHeight="1" x14ac:dyDescent="0.2">
      <c r="B55" s="28"/>
      <c r="D55" s="44"/>
      <c r="E55" s="14"/>
      <c r="F55" s="59" t="s">
        <v>68</v>
      </c>
      <c r="G55" s="16"/>
      <c r="H55" s="69" t="s">
        <v>33</v>
      </c>
      <c r="I55" s="70"/>
      <c r="J55" s="71"/>
      <c r="K55" s="17"/>
      <c r="L55" s="17"/>
      <c r="M55" s="17"/>
      <c r="N55" s="17">
        <v>10</v>
      </c>
      <c r="O55" s="17"/>
      <c r="P55" s="17"/>
      <c r="Q55" s="45"/>
    </row>
    <row r="56" spans="2:17" ht="12.75" customHeight="1" x14ac:dyDescent="0.2">
      <c r="B56" s="28"/>
      <c r="D56" s="44"/>
      <c r="E56" s="14"/>
      <c r="F56" s="59" t="s">
        <v>68</v>
      </c>
      <c r="G56" s="16"/>
      <c r="H56" s="17" t="s">
        <v>2</v>
      </c>
      <c r="I56" s="59" t="s">
        <v>69</v>
      </c>
      <c r="J56" s="18"/>
      <c r="K56" s="17"/>
      <c r="L56" s="17">
        <v>0.01</v>
      </c>
      <c r="M56" s="17"/>
      <c r="N56" s="17"/>
      <c r="O56" s="17"/>
      <c r="P56" s="17"/>
      <c r="Q56" s="45"/>
    </row>
    <row r="57" spans="2:17" ht="12.75" customHeight="1" x14ac:dyDescent="0.2">
      <c r="B57" s="28"/>
      <c r="D57" s="44"/>
      <c r="E57" s="14"/>
      <c r="F57" s="59" t="s">
        <v>70</v>
      </c>
      <c r="G57" s="16"/>
      <c r="H57" s="69" t="s">
        <v>33</v>
      </c>
      <c r="I57" s="70"/>
      <c r="J57" s="71"/>
      <c r="K57" s="17"/>
      <c r="L57" s="17"/>
      <c r="M57" s="17"/>
      <c r="N57" s="17">
        <v>9.5</v>
      </c>
      <c r="O57" s="17"/>
      <c r="P57" s="17"/>
      <c r="Q57" s="45"/>
    </row>
    <row r="58" spans="2:17" ht="12.75" customHeight="1" x14ac:dyDescent="0.2">
      <c r="B58" s="28"/>
      <c r="D58" s="44"/>
      <c r="E58" s="14"/>
      <c r="F58" s="59" t="s">
        <v>70</v>
      </c>
      <c r="G58" s="16"/>
      <c r="H58" s="17" t="s">
        <v>2</v>
      </c>
      <c r="I58" s="59" t="s">
        <v>71</v>
      </c>
      <c r="J58" s="18"/>
      <c r="K58" s="17">
        <v>0.06</v>
      </c>
      <c r="L58" s="17"/>
      <c r="M58" s="17"/>
      <c r="N58" s="17"/>
      <c r="O58" s="17"/>
      <c r="P58" s="17"/>
      <c r="Q58" s="45"/>
    </row>
    <row r="59" spans="2:17" ht="12.75" customHeight="1" x14ac:dyDescent="0.2">
      <c r="B59" s="28"/>
      <c r="D59" s="44"/>
      <c r="E59" s="14"/>
      <c r="F59" s="59" t="s">
        <v>72</v>
      </c>
      <c r="G59" s="16"/>
      <c r="H59" s="17"/>
      <c r="I59" s="59"/>
      <c r="J59" s="18"/>
      <c r="K59" s="17"/>
      <c r="L59" s="17"/>
      <c r="M59" s="17"/>
      <c r="N59" s="17"/>
      <c r="O59" s="17"/>
      <c r="P59" s="17">
        <v>1</v>
      </c>
      <c r="Q59" s="45"/>
    </row>
    <row r="60" spans="2:17" ht="12.75" customHeight="1" x14ac:dyDescent="0.2">
      <c r="B60" s="28"/>
      <c r="D60" s="44"/>
      <c r="E60" s="14"/>
      <c r="F60" s="59" t="s">
        <v>73</v>
      </c>
      <c r="G60" s="16"/>
      <c r="H60" s="17"/>
      <c r="I60" s="59"/>
      <c r="J60" s="18"/>
      <c r="K60" s="17"/>
      <c r="L60" s="17"/>
      <c r="M60" s="17"/>
      <c r="N60" s="17"/>
      <c r="O60" s="17"/>
      <c r="P60" s="17">
        <v>1</v>
      </c>
      <c r="Q60" s="45">
        <v>1</v>
      </c>
    </row>
    <row r="61" spans="2:17" ht="12.75" customHeight="1" x14ac:dyDescent="0.2">
      <c r="B61" s="28"/>
      <c r="D61" s="44"/>
      <c r="E61" s="14"/>
      <c r="F61" s="59" t="s">
        <v>74</v>
      </c>
      <c r="G61" s="16"/>
      <c r="H61" s="17"/>
      <c r="I61" s="59"/>
      <c r="J61" s="18"/>
      <c r="K61" s="17"/>
      <c r="L61" s="17"/>
      <c r="M61" s="17"/>
      <c r="N61" s="17"/>
      <c r="O61" s="17"/>
      <c r="P61" s="17"/>
      <c r="Q61" s="45">
        <v>2</v>
      </c>
    </row>
    <row r="62" spans="2:17" ht="12.75" customHeight="1" x14ac:dyDescent="0.2">
      <c r="B62" s="28"/>
      <c r="D62" s="44"/>
      <c r="E62" s="14"/>
      <c r="F62" s="59" t="s">
        <v>75</v>
      </c>
      <c r="G62" s="16"/>
      <c r="H62" s="17" t="s">
        <v>2</v>
      </c>
      <c r="I62" s="59" t="s">
        <v>76</v>
      </c>
      <c r="J62" s="18"/>
      <c r="K62" s="17"/>
      <c r="L62" s="17">
        <v>0.01</v>
      </c>
      <c r="M62" s="17"/>
      <c r="N62" s="17"/>
      <c r="O62" s="17"/>
      <c r="P62" s="17"/>
      <c r="Q62" s="45"/>
    </row>
    <row r="63" spans="2:17" ht="12.75" customHeight="1" x14ac:dyDescent="0.2">
      <c r="B63" s="28"/>
      <c r="D63" s="44"/>
      <c r="E63" s="14"/>
      <c r="F63" s="59" t="s">
        <v>77</v>
      </c>
      <c r="G63" s="16"/>
      <c r="H63" s="17"/>
      <c r="I63" s="59"/>
      <c r="J63" s="18"/>
      <c r="K63" s="17"/>
      <c r="L63" s="17"/>
      <c r="M63" s="17"/>
      <c r="N63" s="17"/>
      <c r="O63" s="17"/>
      <c r="P63" s="17">
        <v>1</v>
      </c>
      <c r="Q63" s="45"/>
    </row>
    <row r="64" spans="2:17" ht="12.75" customHeight="1" x14ac:dyDescent="0.2">
      <c r="B64" s="28"/>
      <c r="D64" s="44"/>
      <c r="E64" s="14"/>
      <c r="F64" s="59" t="s">
        <v>71</v>
      </c>
      <c r="G64" s="16"/>
      <c r="H64" s="69" t="s">
        <v>33</v>
      </c>
      <c r="I64" s="70"/>
      <c r="J64" s="71"/>
      <c r="K64" s="17"/>
      <c r="L64" s="17"/>
      <c r="M64" s="17"/>
      <c r="N64" s="17">
        <v>10</v>
      </c>
      <c r="O64" s="17"/>
      <c r="P64" s="17"/>
      <c r="Q64" s="45"/>
    </row>
    <row r="65" spans="2:17" ht="12.75" customHeight="1" x14ac:dyDescent="0.2">
      <c r="B65" s="28"/>
      <c r="D65" s="44"/>
      <c r="E65" s="14"/>
      <c r="F65" s="59" t="s">
        <v>78</v>
      </c>
      <c r="G65" s="16"/>
      <c r="H65" s="17"/>
      <c r="I65" s="59"/>
      <c r="J65" s="18"/>
      <c r="K65" s="17"/>
      <c r="L65" s="17"/>
      <c r="M65" s="17"/>
      <c r="N65" s="17"/>
      <c r="O65" s="17"/>
      <c r="P65" s="17">
        <v>1</v>
      </c>
      <c r="Q65" s="45"/>
    </row>
    <row r="66" spans="2:17" ht="12.75" customHeight="1" x14ac:dyDescent="0.2">
      <c r="B66" s="28"/>
      <c r="D66" s="44"/>
      <c r="E66" s="14"/>
      <c r="F66" s="59" t="s">
        <v>76</v>
      </c>
      <c r="G66" s="16"/>
      <c r="H66" s="69" t="s">
        <v>33</v>
      </c>
      <c r="I66" s="70"/>
      <c r="J66" s="71"/>
      <c r="K66" s="17"/>
      <c r="L66" s="17"/>
      <c r="M66" s="17"/>
      <c r="N66" s="17">
        <v>10</v>
      </c>
      <c r="O66" s="17"/>
      <c r="P66" s="17"/>
      <c r="Q66" s="45"/>
    </row>
    <row r="67" spans="2:17" ht="12.75" customHeight="1" x14ac:dyDescent="0.2">
      <c r="B67" s="28"/>
      <c r="D67" s="44"/>
      <c r="E67" s="14"/>
      <c r="F67" s="59" t="s">
        <v>79</v>
      </c>
      <c r="G67" s="16"/>
      <c r="H67" s="72" t="s">
        <v>67</v>
      </c>
      <c r="I67" s="73"/>
      <c r="J67" s="74"/>
      <c r="K67" s="17"/>
      <c r="L67" s="17"/>
      <c r="M67" s="17"/>
      <c r="N67" s="17"/>
      <c r="O67" s="17">
        <v>310.51</v>
      </c>
      <c r="P67" s="17"/>
      <c r="Q67" s="45"/>
    </row>
    <row r="68" spans="2:17" ht="12.75" customHeight="1" x14ac:dyDescent="0.2">
      <c r="B68" s="28"/>
      <c r="D68" s="44"/>
      <c r="E68" s="14"/>
      <c r="F68" s="59" t="s">
        <v>80</v>
      </c>
      <c r="G68" s="16"/>
      <c r="H68" s="69" t="s">
        <v>33</v>
      </c>
      <c r="I68" s="70"/>
      <c r="J68" s="71"/>
      <c r="K68" s="17"/>
      <c r="L68" s="17"/>
      <c r="M68" s="17"/>
      <c r="N68" s="17">
        <v>9.5</v>
      </c>
      <c r="O68" s="17"/>
      <c r="P68" s="17"/>
      <c r="Q68" s="45"/>
    </row>
    <row r="69" spans="2:17" ht="12.75" customHeight="1" x14ac:dyDescent="0.2">
      <c r="B69" s="28"/>
      <c r="D69" s="44"/>
      <c r="E69" s="14"/>
      <c r="F69" s="59" t="s">
        <v>80</v>
      </c>
      <c r="G69" s="16"/>
      <c r="H69" s="17" t="s">
        <v>2</v>
      </c>
      <c r="I69" s="59" t="s">
        <v>81</v>
      </c>
      <c r="J69" s="18"/>
      <c r="K69" s="17"/>
      <c r="L69" s="17">
        <v>0.01</v>
      </c>
      <c r="M69" s="17"/>
      <c r="N69" s="17"/>
      <c r="O69" s="17"/>
      <c r="P69" s="17"/>
      <c r="Q69" s="45"/>
    </row>
    <row r="70" spans="2:17" ht="12.75" customHeight="1" x14ac:dyDescent="0.2">
      <c r="B70" s="28"/>
      <c r="D70" s="44"/>
      <c r="E70" s="14"/>
      <c r="F70" s="59" t="s">
        <v>82</v>
      </c>
      <c r="G70" s="16"/>
      <c r="H70" s="69" t="s">
        <v>33</v>
      </c>
      <c r="I70" s="70"/>
      <c r="J70" s="71"/>
      <c r="K70" s="17"/>
      <c r="L70" s="17"/>
      <c r="M70" s="17"/>
      <c r="N70" s="17">
        <v>10</v>
      </c>
      <c r="O70" s="17"/>
      <c r="P70" s="17"/>
      <c r="Q70" s="45"/>
    </row>
    <row r="71" spans="2:17" ht="12.75" customHeight="1" x14ac:dyDescent="0.2">
      <c r="B71" s="28"/>
      <c r="D71" s="44"/>
      <c r="E71" s="14"/>
      <c r="F71" s="59" t="s">
        <v>82</v>
      </c>
      <c r="G71" s="16"/>
      <c r="H71" s="17" t="s">
        <v>2</v>
      </c>
      <c r="I71" s="59" t="s">
        <v>83</v>
      </c>
      <c r="J71" s="18"/>
      <c r="K71" s="17">
        <v>0.03</v>
      </c>
      <c r="L71" s="17"/>
      <c r="M71" s="17"/>
      <c r="N71" s="17"/>
      <c r="O71" s="17"/>
      <c r="P71" s="17"/>
      <c r="Q71" s="45"/>
    </row>
    <row r="72" spans="2:17" ht="12.75" customHeight="1" x14ac:dyDescent="0.2">
      <c r="B72" s="28"/>
      <c r="D72" s="44"/>
      <c r="E72" s="14"/>
      <c r="F72" s="59" t="s">
        <v>84</v>
      </c>
      <c r="G72" s="16"/>
      <c r="H72" s="17"/>
      <c r="I72" s="59"/>
      <c r="J72" s="18"/>
      <c r="K72" s="17"/>
      <c r="L72" s="17"/>
      <c r="M72" s="17"/>
      <c r="N72" s="17"/>
      <c r="O72" s="17"/>
      <c r="P72" s="17">
        <v>1</v>
      </c>
      <c r="Q72" s="45"/>
    </row>
    <row r="73" spans="2:17" ht="12.75" customHeight="1" x14ac:dyDescent="0.2">
      <c r="B73" s="28"/>
      <c r="D73" s="44"/>
      <c r="E73" s="14"/>
      <c r="F73" s="59" t="s">
        <v>85</v>
      </c>
      <c r="G73" s="16"/>
      <c r="H73" s="17"/>
      <c r="I73" s="59"/>
      <c r="J73" s="18"/>
      <c r="K73" s="17"/>
      <c r="L73" s="17"/>
      <c r="M73" s="17"/>
      <c r="N73" s="17"/>
      <c r="O73" s="17"/>
      <c r="P73" s="17"/>
      <c r="Q73" s="45">
        <v>1</v>
      </c>
    </row>
    <row r="74" spans="2:17" ht="12.75" customHeight="1" x14ac:dyDescent="0.2">
      <c r="B74" s="28"/>
      <c r="D74" s="44"/>
      <c r="E74" s="14"/>
      <c r="F74" s="59" t="s">
        <v>86</v>
      </c>
      <c r="G74" s="16"/>
      <c r="H74" s="17" t="s">
        <v>2</v>
      </c>
      <c r="I74" s="59" t="s">
        <v>87</v>
      </c>
      <c r="J74" s="18"/>
      <c r="K74" s="17">
        <v>0.03</v>
      </c>
      <c r="L74" s="17"/>
      <c r="M74" s="17"/>
      <c r="N74" s="17"/>
      <c r="O74" s="17"/>
      <c r="P74" s="17"/>
      <c r="Q74" s="45"/>
    </row>
    <row r="75" spans="2:17" ht="12.75" customHeight="1" x14ac:dyDescent="0.2">
      <c r="B75" s="28"/>
      <c r="D75" s="44"/>
      <c r="E75" s="14"/>
      <c r="F75" s="59" t="s">
        <v>88</v>
      </c>
      <c r="G75" s="16"/>
      <c r="H75" s="17" t="s">
        <v>2</v>
      </c>
      <c r="I75" s="59" t="s">
        <v>89</v>
      </c>
      <c r="J75" s="18"/>
      <c r="K75" s="17"/>
      <c r="L75" s="17">
        <v>0.01</v>
      </c>
      <c r="M75" s="17"/>
      <c r="N75" s="17"/>
      <c r="O75" s="17"/>
      <c r="P75" s="17"/>
      <c r="Q75" s="45"/>
    </row>
    <row r="76" spans="2:17" ht="12.75" customHeight="1" x14ac:dyDescent="0.2">
      <c r="B76" s="28"/>
      <c r="D76" s="44"/>
      <c r="E76" s="14"/>
      <c r="F76" s="59" t="s">
        <v>88</v>
      </c>
      <c r="G76" s="16"/>
      <c r="H76" s="17"/>
      <c r="I76" s="59"/>
      <c r="J76" s="18"/>
      <c r="K76" s="17"/>
      <c r="L76" s="17"/>
      <c r="M76" s="17"/>
      <c r="N76" s="17"/>
      <c r="O76" s="17"/>
      <c r="P76" s="17"/>
      <c r="Q76" s="45">
        <v>2</v>
      </c>
    </row>
    <row r="77" spans="2:17" ht="12.75" customHeight="1" x14ac:dyDescent="0.2">
      <c r="B77" s="28"/>
      <c r="D77" s="44"/>
      <c r="E77" s="14"/>
      <c r="F77" s="59" t="s">
        <v>90</v>
      </c>
      <c r="G77" s="16"/>
      <c r="H77" s="17"/>
      <c r="I77" s="59"/>
      <c r="J77" s="18"/>
      <c r="K77" s="17"/>
      <c r="L77" s="17"/>
      <c r="M77" s="17"/>
      <c r="N77" s="17"/>
      <c r="O77" s="17"/>
      <c r="P77" s="17">
        <v>2</v>
      </c>
      <c r="Q77" s="45"/>
    </row>
    <row r="78" spans="2:17" ht="12.75" customHeight="1" x14ac:dyDescent="0.2">
      <c r="B78" s="28"/>
      <c r="D78" s="44"/>
      <c r="E78" s="14"/>
      <c r="F78" s="59" t="s">
        <v>87</v>
      </c>
      <c r="G78" s="16"/>
      <c r="H78" s="69" t="s">
        <v>33</v>
      </c>
      <c r="I78" s="70"/>
      <c r="J78" s="71"/>
      <c r="K78" s="17"/>
      <c r="L78" s="17"/>
      <c r="M78" s="17"/>
      <c r="N78" s="17">
        <v>10</v>
      </c>
      <c r="O78" s="17"/>
      <c r="P78" s="17"/>
      <c r="Q78" s="45"/>
    </row>
    <row r="79" spans="2:17" ht="12.75" customHeight="1" x14ac:dyDescent="0.2">
      <c r="B79" s="28"/>
      <c r="D79" s="44"/>
      <c r="E79" s="14"/>
      <c r="F79" s="59" t="s">
        <v>89</v>
      </c>
      <c r="G79" s="16"/>
      <c r="H79" s="69" t="s">
        <v>33</v>
      </c>
      <c r="I79" s="70"/>
      <c r="J79" s="71"/>
      <c r="K79" s="17"/>
      <c r="L79" s="17"/>
      <c r="M79" s="17"/>
      <c r="N79" s="17">
        <v>9.5</v>
      </c>
      <c r="O79" s="17"/>
      <c r="P79" s="17"/>
      <c r="Q79" s="45"/>
    </row>
    <row r="80" spans="2:17" ht="12.75" customHeight="1" x14ac:dyDescent="0.2">
      <c r="B80" s="28"/>
      <c r="D80" s="44"/>
      <c r="E80" s="14"/>
      <c r="F80" s="59" t="s">
        <v>91</v>
      </c>
      <c r="G80" s="16"/>
      <c r="H80" s="72" t="s">
        <v>67</v>
      </c>
      <c r="I80" s="73"/>
      <c r="J80" s="74"/>
      <c r="K80" s="17"/>
      <c r="L80" s="17"/>
      <c r="M80" s="17"/>
      <c r="N80" s="17"/>
      <c r="O80" s="17">
        <v>317.83999999999997</v>
      </c>
      <c r="P80" s="17"/>
      <c r="Q80" s="45"/>
    </row>
    <row r="81" spans="2:17" ht="12.75" customHeight="1" x14ac:dyDescent="0.2">
      <c r="B81" s="28"/>
      <c r="D81" s="44"/>
      <c r="E81" s="14"/>
      <c r="F81" s="59" t="s">
        <v>92</v>
      </c>
      <c r="G81" s="16"/>
      <c r="H81" s="69" t="s">
        <v>33</v>
      </c>
      <c r="I81" s="70"/>
      <c r="J81" s="71"/>
      <c r="K81" s="17"/>
      <c r="L81" s="17"/>
      <c r="M81" s="17"/>
      <c r="N81" s="17">
        <v>9</v>
      </c>
      <c r="O81" s="17"/>
      <c r="P81" s="17"/>
      <c r="Q81" s="45"/>
    </row>
    <row r="82" spans="2:17" ht="12.75" customHeight="1" x14ac:dyDescent="0.2">
      <c r="B82" s="28"/>
      <c r="D82" s="44"/>
      <c r="E82" s="14"/>
      <c r="F82" s="59" t="s">
        <v>92</v>
      </c>
      <c r="G82" s="16"/>
      <c r="H82" s="17" t="s">
        <v>93</v>
      </c>
      <c r="I82" s="59" t="s">
        <v>94</v>
      </c>
      <c r="J82" s="18"/>
      <c r="K82" s="17"/>
      <c r="L82" s="17">
        <v>0.01</v>
      </c>
      <c r="M82" s="17"/>
      <c r="N82" s="17"/>
      <c r="O82" s="17"/>
      <c r="P82" s="17"/>
      <c r="Q82" s="45"/>
    </row>
    <row r="83" spans="2:17" ht="12.75" customHeight="1" x14ac:dyDescent="0.2">
      <c r="B83" s="28"/>
      <c r="D83" s="44"/>
      <c r="E83" s="14"/>
      <c r="F83" s="59" t="s">
        <v>95</v>
      </c>
      <c r="G83" s="16"/>
      <c r="H83" s="69" t="s">
        <v>33</v>
      </c>
      <c r="I83" s="70"/>
      <c r="J83" s="71"/>
      <c r="K83" s="17"/>
      <c r="L83" s="17"/>
      <c r="M83" s="17"/>
      <c r="N83" s="17">
        <v>10</v>
      </c>
      <c r="O83" s="17"/>
      <c r="P83" s="17"/>
      <c r="Q83" s="45"/>
    </row>
    <row r="84" spans="2:17" ht="12.75" customHeight="1" x14ac:dyDescent="0.2">
      <c r="B84" s="28"/>
      <c r="D84" s="44"/>
      <c r="E84" s="14"/>
      <c r="F84" s="59" t="s">
        <v>95</v>
      </c>
      <c r="G84" s="16"/>
      <c r="H84" s="17" t="s">
        <v>93</v>
      </c>
      <c r="I84" s="59" t="s">
        <v>96</v>
      </c>
      <c r="J84" s="18"/>
      <c r="K84" s="17">
        <v>7.0000000000000007E-2</v>
      </c>
      <c r="L84" s="17"/>
      <c r="M84" s="17"/>
      <c r="N84" s="17"/>
      <c r="O84" s="17"/>
      <c r="P84" s="17"/>
      <c r="Q84" s="45"/>
    </row>
    <row r="85" spans="2:17" ht="12.75" customHeight="1" x14ac:dyDescent="0.2">
      <c r="B85" s="28"/>
      <c r="D85" s="44"/>
      <c r="E85" s="14"/>
      <c r="F85" s="59" t="s">
        <v>97</v>
      </c>
      <c r="G85" s="16"/>
      <c r="H85" s="17"/>
      <c r="I85" s="59"/>
      <c r="J85" s="18"/>
      <c r="K85" s="17"/>
      <c r="L85" s="17"/>
      <c r="M85" s="17"/>
      <c r="N85" s="17"/>
      <c r="O85" s="17"/>
      <c r="P85" s="17">
        <v>1</v>
      </c>
      <c r="Q85" s="45"/>
    </row>
    <row r="86" spans="2:17" ht="12.75" customHeight="1" x14ac:dyDescent="0.2">
      <c r="B86" s="28"/>
      <c r="D86" s="44"/>
      <c r="E86" s="14"/>
      <c r="F86" s="59" t="s">
        <v>98</v>
      </c>
      <c r="G86" s="16"/>
      <c r="H86" s="17"/>
      <c r="I86" s="59"/>
      <c r="J86" s="18"/>
      <c r="K86" s="17"/>
      <c r="L86" s="17"/>
      <c r="M86" s="17"/>
      <c r="N86" s="17"/>
      <c r="O86" s="17"/>
      <c r="P86" s="17">
        <v>1</v>
      </c>
      <c r="Q86" s="45">
        <v>1</v>
      </c>
    </row>
    <row r="87" spans="2:17" ht="12.75" customHeight="1" x14ac:dyDescent="0.2">
      <c r="B87" s="28"/>
      <c r="D87" s="44"/>
      <c r="E87" s="14"/>
      <c r="F87" s="59" t="s">
        <v>96</v>
      </c>
      <c r="G87" s="16"/>
      <c r="H87" s="69" t="s">
        <v>33</v>
      </c>
      <c r="I87" s="70"/>
      <c r="J87" s="71"/>
      <c r="K87" s="17"/>
      <c r="L87" s="17"/>
      <c r="M87" s="17"/>
      <c r="N87" s="17">
        <v>12.5</v>
      </c>
      <c r="O87" s="17"/>
      <c r="P87" s="17"/>
      <c r="Q87" s="45"/>
    </row>
    <row r="88" spans="2:17" ht="12.75" customHeight="1" thickBot="1" x14ac:dyDescent="0.25">
      <c r="B88" s="28"/>
      <c r="D88" s="46"/>
      <c r="E88" s="33"/>
      <c r="F88" s="34"/>
      <c r="G88" s="35"/>
      <c r="H88" s="36"/>
      <c r="I88" s="34"/>
      <c r="J88" s="37"/>
      <c r="K88" s="36"/>
      <c r="L88" s="36"/>
      <c r="M88" s="36"/>
      <c r="N88" s="36"/>
      <c r="O88" s="36"/>
      <c r="P88" s="36"/>
      <c r="Q88" s="47"/>
    </row>
    <row r="89" spans="2:17" ht="12.75" customHeight="1" thickBot="1" x14ac:dyDescent="0.25">
      <c r="B89" s="32"/>
      <c r="D89" s="106" t="s">
        <v>22</v>
      </c>
      <c r="E89" s="107"/>
      <c r="F89" s="107"/>
      <c r="G89" s="107"/>
      <c r="H89" s="107"/>
      <c r="I89" s="107"/>
      <c r="J89" s="108"/>
      <c r="K89" s="38">
        <v>0.42099999999999999</v>
      </c>
      <c r="L89" s="38">
        <v>0.12</v>
      </c>
      <c r="M89" s="38"/>
      <c r="N89" s="38">
        <v>209.07</v>
      </c>
      <c r="O89" s="38">
        <v>1588.84</v>
      </c>
      <c r="P89" s="50">
        <v>18</v>
      </c>
      <c r="Q89" s="39">
        <v>13</v>
      </c>
    </row>
    <row r="90" spans="2:17" ht="12.75" customHeight="1" thickBot="1" x14ac:dyDescent="0.25">
      <c r="B90" s="5" t="s">
        <v>12</v>
      </c>
      <c r="D90" s="103" t="s">
        <v>3</v>
      </c>
      <c r="E90" s="104"/>
      <c r="F90" s="104"/>
      <c r="G90" s="104"/>
      <c r="H90" s="104"/>
      <c r="I90" s="104"/>
      <c r="J90" s="105"/>
      <c r="K90" s="48">
        <v>0.42</v>
      </c>
      <c r="L90" s="115">
        <v>0.12</v>
      </c>
      <c r="M90" s="40">
        <f>IF(M8="","",IF(M23="",IF(SUM(COUNTIF(M24:M88,"LS")+COUNTIF(M24:M88,"LUMP"))&gt;0,"LS",""),IF(SUM(M24:M88)&gt;0,ROUNDUP(SUM(M24:M88),0),"")))</f>
        <v>406</v>
      </c>
      <c r="N90" s="40">
        <f>IF(N8="","",IF(N23="",IF(SUM(COUNTIF(N24:N88,"LS")+COUNTIF(N24:N88,"LUMP"))&gt;0,"LS",""),IF(SUM(N24:N88)&gt;0,ROUNDUP(SUM(N24:N88),0),"")))</f>
        <v>210</v>
      </c>
      <c r="O90" s="40">
        <f>IF(O8="","",IF(O23="",IF(SUM(COUNTIF(O24:O88,"LS")+COUNTIF(O24:O88,"LUMP"))&gt;0,"LS",""),IF(SUM(O24:O88)&gt;0,ROUNDUP(SUM(O24:O88),0),"")))</f>
        <v>1589</v>
      </c>
      <c r="P90" s="51">
        <v>18</v>
      </c>
      <c r="Q90" s="41">
        <v>13</v>
      </c>
    </row>
    <row r="91" spans="2:17" ht="12.75" customHeight="1" thickBot="1" x14ac:dyDescent="0.25"/>
    <row r="92" spans="2:17" ht="12.75" customHeight="1" thickBot="1" x14ac:dyDescent="0.25">
      <c r="B92" s="26" t="s">
        <v>10</v>
      </c>
      <c r="D92" s="84">
        <f>D7+1</f>
        <v>2</v>
      </c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</row>
    <row r="93" spans="2:17" ht="12.75" customHeight="1" thickBot="1" x14ac:dyDescent="0.25">
      <c r="B93" s="30"/>
      <c r="D93" s="85" t="s">
        <v>8</v>
      </c>
      <c r="E93" s="85"/>
      <c r="F93" s="85"/>
      <c r="G93" s="85"/>
      <c r="H93" s="85"/>
      <c r="I93" s="85"/>
      <c r="J93" s="85"/>
      <c r="K93" s="25"/>
      <c r="L93" s="25"/>
      <c r="M93" s="25"/>
      <c r="N93" s="25"/>
      <c r="O93" s="25"/>
      <c r="P93" s="25"/>
      <c r="Q93" s="25"/>
    </row>
    <row r="94" spans="2:17" ht="12.75" customHeight="1" thickBot="1" x14ac:dyDescent="0.25">
      <c r="D94" s="109" t="s">
        <v>9</v>
      </c>
      <c r="E94" s="109"/>
      <c r="F94" s="109"/>
      <c r="G94" s="109"/>
      <c r="H94" s="109"/>
      <c r="I94" s="109"/>
      <c r="J94" s="109"/>
      <c r="K94" s="20"/>
      <c r="L94" s="20"/>
      <c r="M94" s="20"/>
      <c r="N94" s="20"/>
      <c r="O94" s="20"/>
      <c r="P94" s="20"/>
      <c r="Q94" s="20"/>
    </row>
    <row r="95" spans="2:17" ht="12.75" customHeight="1" x14ac:dyDescent="0.2">
      <c r="B95" s="78" t="s">
        <v>11</v>
      </c>
      <c r="D95" s="96" t="s">
        <v>20</v>
      </c>
      <c r="E95" s="96" t="s">
        <v>0</v>
      </c>
      <c r="F95" s="99" t="s">
        <v>1</v>
      </c>
      <c r="G95" s="100"/>
      <c r="H95" s="100"/>
      <c r="I95" s="100"/>
      <c r="J95" s="101"/>
      <c r="K95" s="7" t="str">
        <f t="shared" ref="K95:O95" si="3">IF(OR(TRIM(K93)=0,TRIM(K93)=""),"",IF(IFERROR(TRIM(INDEX(QryItemNamed,MATCH(TRIM(K93),ITEM,0),2)),"")="Y","SPECIAL",LEFT(IFERROR(TRIM(INDEX(ITEM,MATCH(TRIM(K93),ITEM,0))),""),3)))</f>
        <v/>
      </c>
      <c r="L95" s="7" t="str">
        <f t="shared" si="3"/>
        <v/>
      </c>
      <c r="M95" s="7" t="str">
        <f t="shared" si="3"/>
        <v/>
      </c>
      <c r="N95" s="7" t="str">
        <f t="shared" si="3"/>
        <v/>
      </c>
      <c r="O95" s="7" t="str">
        <f t="shared" si="3"/>
        <v/>
      </c>
      <c r="P95" s="7"/>
      <c r="Q95" s="7"/>
    </row>
    <row r="96" spans="2:17" ht="12.75" customHeight="1" x14ac:dyDescent="0.2">
      <c r="B96" s="79"/>
      <c r="D96" s="97"/>
      <c r="E96" s="97"/>
      <c r="F96" s="89"/>
      <c r="G96" s="90"/>
      <c r="H96" s="90"/>
      <c r="I96" s="90"/>
      <c r="J96" s="91"/>
      <c r="K96" s="102" t="str">
        <f t="shared" ref="K96:O96" si="4">IF(OR(TRIM(K93)=0,TRIM(K93)=""),IF(K94="","",K94),IF(IFERROR(TRIM(INDEX(QryItemNamed,MATCH(TRIM(K93),ITEM,0),2)),"")="Y",TRIM(RIGHT(IFERROR(TRIM(INDEX(QryItemNamed,MATCH(TRIM(K93),ITEM,0),4)),"123456789012"),LEN(IFERROR(TRIM(INDEX(QryItemNamed,MATCH(TRIM(K93),ITEM,0),4)),"123456789012"))-9))&amp;K94,IFERROR(TRIM(INDEX(QryItemNamed,MATCH(TRIM(K93),ITEM,0),4))&amp;K94,"ITEM CODE DOES NOT EXIST IN ITEM MASTER")))</f>
        <v/>
      </c>
      <c r="L96" s="102" t="str">
        <f t="shared" si="4"/>
        <v/>
      </c>
      <c r="M96" s="102" t="str">
        <f t="shared" si="4"/>
        <v/>
      </c>
      <c r="N96" s="102" t="str">
        <f t="shared" si="4"/>
        <v/>
      </c>
      <c r="O96" s="102" t="str">
        <f t="shared" si="4"/>
        <v/>
      </c>
      <c r="P96" s="49"/>
      <c r="Q96" s="49"/>
    </row>
    <row r="97" spans="2:17" ht="12.75" customHeight="1" x14ac:dyDescent="0.2">
      <c r="B97" s="79"/>
      <c r="D97" s="97"/>
      <c r="E97" s="97"/>
      <c r="F97" s="89"/>
      <c r="G97" s="90"/>
      <c r="H97" s="90"/>
      <c r="I97" s="90"/>
      <c r="J97" s="91"/>
      <c r="K97" s="102"/>
      <c r="L97" s="102"/>
      <c r="M97" s="102"/>
      <c r="N97" s="102"/>
      <c r="O97" s="102"/>
      <c r="P97" s="49"/>
      <c r="Q97" s="49"/>
    </row>
    <row r="98" spans="2:17" ht="12.75" customHeight="1" x14ac:dyDescent="0.2">
      <c r="B98" s="79"/>
      <c r="D98" s="97"/>
      <c r="E98" s="97"/>
      <c r="F98" s="89"/>
      <c r="G98" s="90"/>
      <c r="H98" s="90"/>
      <c r="I98" s="90"/>
      <c r="J98" s="91"/>
      <c r="K98" s="102"/>
      <c r="L98" s="102"/>
      <c r="M98" s="102"/>
      <c r="N98" s="102"/>
      <c r="O98" s="102"/>
      <c r="P98" s="49"/>
      <c r="Q98" s="49"/>
    </row>
    <row r="99" spans="2:17" ht="12.75" customHeight="1" x14ac:dyDescent="0.2">
      <c r="B99" s="79"/>
      <c r="D99" s="97"/>
      <c r="E99" s="97"/>
      <c r="F99" s="89"/>
      <c r="G99" s="90"/>
      <c r="H99" s="90"/>
      <c r="I99" s="90"/>
      <c r="J99" s="91"/>
      <c r="K99" s="102"/>
      <c r="L99" s="102"/>
      <c r="M99" s="102"/>
      <c r="N99" s="102"/>
      <c r="O99" s="102"/>
      <c r="P99" s="49"/>
      <c r="Q99" s="49"/>
    </row>
    <row r="100" spans="2:17" ht="12.75" customHeight="1" x14ac:dyDescent="0.2">
      <c r="B100" s="79"/>
      <c r="D100" s="97"/>
      <c r="E100" s="97"/>
      <c r="F100" s="89"/>
      <c r="G100" s="90"/>
      <c r="H100" s="90"/>
      <c r="I100" s="90"/>
      <c r="J100" s="91"/>
      <c r="K100" s="102"/>
      <c r="L100" s="102"/>
      <c r="M100" s="102"/>
      <c r="N100" s="102"/>
      <c r="O100" s="102"/>
      <c r="P100" s="49"/>
      <c r="Q100" s="49"/>
    </row>
    <row r="101" spans="2:17" ht="12.75" customHeight="1" x14ac:dyDescent="0.2">
      <c r="B101" s="79"/>
      <c r="D101" s="97"/>
      <c r="E101" s="97"/>
      <c r="F101" s="89"/>
      <c r="G101" s="90"/>
      <c r="H101" s="90"/>
      <c r="I101" s="90"/>
      <c r="J101" s="91"/>
      <c r="K101" s="102"/>
      <c r="L101" s="102"/>
      <c r="M101" s="102"/>
      <c r="N101" s="102"/>
      <c r="O101" s="102"/>
      <c r="P101" s="49"/>
      <c r="Q101" s="49"/>
    </row>
    <row r="102" spans="2:17" ht="12.75" customHeight="1" x14ac:dyDescent="0.2">
      <c r="B102" s="79"/>
      <c r="D102" s="97"/>
      <c r="E102" s="97"/>
      <c r="F102" s="89"/>
      <c r="G102" s="90"/>
      <c r="H102" s="90"/>
      <c r="I102" s="90"/>
      <c r="J102" s="91"/>
      <c r="K102" s="102"/>
      <c r="L102" s="102"/>
      <c r="M102" s="102"/>
      <c r="N102" s="102"/>
      <c r="O102" s="102"/>
      <c r="P102" s="49"/>
      <c r="Q102" s="49"/>
    </row>
    <row r="103" spans="2:17" ht="12.75" customHeight="1" x14ac:dyDescent="0.2">
      <c r="B103" s="79"/>
      <c r="D103" s="97"/>
      <c r="E103" s="97"/>
      <c r="F103" s="89"/>
      <c r="G103" s="90"/>
      <c r="H103" s="90"/>
      <c r="I103" s="90"/>
      <c r="J103" s="91"/>
      <c r="K103" s="102"/>
      <c r="L103" s="102"/>
      <c r="M103" s="102"/>
      <c r="N103" s="102"/>
      <c r="O103" s="102"/>
      <c r="P103" s="49"/>
      <c r="Q103" s="49"/>
    </row>
    <row r="104" spans="2:17" ht="12.75" customHeight="1" x14ac:dyDescent="0.2">
      <c r="B104" s="79"/>
      <c r="D104" s="97"/>
      <c r="E104" s="97"/>
      <c r="F104" s="89"/>
      <c r="G104" s="90"/>
      <c r="H104" s="90"/>
      <c r="I104" s="90"/>
      <c r="J104" s="91"/>
      <c r="K104" s="102"/>
      <c r="L104" s="102"/>
      <c r="M104" s="102"/>
      <c r="N104" s="102"/>
      <c r="O104" s="102"/>
      <c r="P104" s="49"/>
      <c r="Q104" s="49"/>
    </row>
    <row r="105" spans="2:17" ht="12.75" customHeight="1" x14ac:dyDescent="0.2">
      <c r="B105" s="79"/>
      <c r="D105" s="97"/>
      <c r="E105" s="97"/>
      <c r="F105" s="89"/>
      <c r="G105" s="90"/>
      <c r="H105" s="90"/>
      <c r="I105" s="90"/>
      <c r="J105" s="91"/>
      <c r="K105" s="102"/>
      <c r="L105" s="102"/>
      <c r="M105" s="102"/>
      <c r="N105" s="102"/>
      <c r="O105" s="102"/>
      <c r="P105" s="49"/>
      <c r="Q105" s="49"/>
    </row>
    <row r="106" spans="2:17" ht="12.75" customHeight="1" x14ac:dyDescent="0.2">
      <c r="B106" s="79"/>
      <c r="D106" s="97"/>
      <c r="E106" s="97"/>
      <c r="F106" s="89"/>
      <c r="G106" s="90"/>
      <c r="H106" s="90"/>
      <c r="I106" s="90"/>
      <c r="J106" s="91"/>
      <c r="K106" s="102"/>
      <c r="L106" s="102"/>
      <c r="M106" s="102"/>
      <c r="N106" s="102"/>
      <c r="O106" s="102"/>
      <c r="P106" s="49"/>
      <c r="Q106" s="49"/>
    </row>
    <row r="107" spans="2:17" ht="12.75" customHeight="1" x14ac:dyDescent="0.2">
      <c r="B107" s="79"/>
      <c r="D107" s="97"/>
      <c r="E107" s="97"/>
      <c r="F107" s="89"/>
      <c r="G107" s="90"/>
      <c r="H107" s="90"/>
      <c r="I107" s="90"/>
      <c r="J107" s="91"/>
      <c r="K107" s="102"/>
      <c r="L107" s="102"/>
      <c r="M107" s="102"/>
      <c r="N107" s="102"/>
      <c r="O107" s="102"/>
      <c r="P107" s="49"/>
      <c r="Q107" s="49"/>
    </row>
    <row r="108" spans="2:17" ht="12.75" customHeight="1" thickBot="1" x14ac:dyDescent="0.25">
      <c r="B108" s="80"/>
      <c r="D108" s="98"/>
      <c r="E108" s="98"/>
      <c r="F108" s="92"/>
      <c r="G108" s="93"/>
      <c r="H108" s="93"/>
      <c r="I108" s="93"/>
      <c r="J108" s="94"/>
      <c r="K108" s="8" t="str">
        <f t="shared" ref="K108:O108" si="5">IF(OR(TRIM(K93)=0,TRIM(K93)=""),"",IF(IFERROR(TRIM(INDEX(QryItemNamed,MATCH(TRIM(K93),ITEM,0),3)),"")="LS","",IFERROR(TRIM(INDEX(QryItemNamed,MATCH(TRIM(K93),ITEM,0),3)),"")))</f>
        <v/>
      </c>
      <c r="L108" s="8" t="str">
        <f t="shared" si="5"/>
        <v/>
      </c>
      <c r="M108" s="8" t="str">
        <f t="shared" si="5"/>
        <v/>
      </c>
      <c r="N108" s="8" t="str">
        <f t="shared" si="5"/>
        <v/>
      </c>
      <c r="O108" s="8" t="str">
        <f t="shared" si="5"/>
        <v/>
      </c>
      <c r="P108" s="8"/>
      <c r="Q108" s="8"/>
    </row>
    <row r="109" spans="2:17" ht="12.75" customHeight="1" x14ac:dyDescent="0.2">
      <c r="B109" s="27"/>
      <c r="D109" s="9"/>
      <c r="E109" s="9"/>
      <c r="F109" s="10"/>
      <c r="G109" s="11"/>
      <c r="H109" s="12" t="s">
        <v>2</v>
      </c>
      <c r="I109" s="10"/>
      <c r="J109" s="13"/>
      <c r="K109" s="12"/>
      <c r="L109" s="12"/>
      <c r="M109" s="12"/>
      <c r="N109" s="12"/>
      <c r="O109" s="12"/>
      <c r="P109" s="12"/>
      <c r="Q109" s="12"/>
    </row>
    <row r="110" spans="2:17" ht="12.75" customHeight="1" x14ac:dyDescent="0.2">
      <c r="B110" s="28"/>
      <c r="D110" s="14"/>
      <c r="E110" s="14"/>
      <c r="F110" s="15"/>
      <c r="G110" s="16"/>
      <c r="H110" s="17"/>
      <c r="I110" s="15"/>
      <c r="J110" s="18"/>
      <c r="K110" s="17"/>
      <c r="L110" s="17"/>
      <c r="M110" s="17"/>
      <c r="N110" s="17"/>
      <c r="O110" s="17"/>
      <c r="P110" s="17"/>
      <c r="Q110" s="17"/>
    </row>
    <row r="111" spans="2:17" ht="12.75" customHeight="1" x14ac:dyDescent="0.2">
      <c r="B111" s="28"/>
      <c r="D111" s="14"/>
      <c r="E111" s="14"/>
      <c r="F111" s="15"/>
      <c r="G111" s="16"/>
      <c r="H111" s="17"/>
      <c r="I111" s="15"/>
      <c r="J111" s="18"/>
      <c r="K111" s="17"/>
      <c r="L111" s="17"/>
      <c r="M111" s="17"/>
      <c r="N111" s="17"/>
      <c r="O111" s="17"/>
      <c r="P111" s="17"/>
      <c r="Q111" s="17"/>
    </row>
    <row r="112" spans="2:17" ht="12.75" customHeight="1" x14ac:dyDescent="0.2">
      <c r="B112" s="28"/>
      <c r="D112" s="14"/>
      <c r="E112" s="14"/>
      <c r="F112" s="15"/>
      <c r="G112" s="16"/>
      <c r="H112" s="17"/>
      <c r="I112" s="15"/>
      <c r="J112" s="18"/>
      <c r="K112" s="17"/>
      <c r="L112" s="17"/>
      <c r="M112" s="17"/>
      <c r="N112" s="17"/>
      <c r="O112" s="17"/>
      <c r="P112" s="17"/>
      <c r="Q112" s="17"/>
    </row>
    <row r="113" spans="2:17" ht="12.75" customHeight="1" x14ac:dyDescent="0.2">
      <c r="B113" s="28"/>
      <c r="D113" s="14"/>
      <c r="E113" s="14"/>
      <c r="F113" s="15"/>
      <c r="G113" s="16"/>
      <c r="H113" s="17"/>
      <c r="I113" s="15"/>
      <c r="J113" s="18"/>
      <c r="K113" s="17"/>
      <c r="L113" s="17"/>
      <c r="M113" s="17"/>
      <c r="N113" s="17"/>
      <c r="O113" s="17"/>
      <c r="P113" s="17"/>
      <c r="Q113" s="17"/>
    </row>
    <row r="114" spans="2:17" ht="12.75" customHeight="1" x14ac:dyDescent="0.2">
      <c r="B114" s="28"/>
      <c r="D114" s="14"/>
      <c r="E114" s="14"/>
      <c r="F114" s="15"/>
      <c r="G114" s="16"/>
      <c r="H114" s="17"/>
      <c r="I114" s="15"/>
      <c r="J114" s="18"/>
      <c r="K114" s="17"/>
      <c r="L114" s="17"/>
      <c r="M114" s="17"/>
      <c r="N114" s="17"/>
      <c r="O114" s="17"/>
      <c r="P114" s="17"/>
      <c r="Q114" s="17"/>
    </row>
    <row r="115" spans="2:17" ht="12.75" customHeight="1" x14ac:dyDescent="0.2">
      <c r="B115" s="28"/>
      <c r="D115" s="14"/>
      <c r="E115" s="14"/>
      <c r="F115" s="15"/>
      <c r="G115" s="16"/>
      <c r="H115" s="17"/>
      <c r="I115" s="15"/>
      <c r="J115" s="18"/>
      <c r="K115" s="17"/>
      <c r="L115" s="17"/>
      <c r="M115" s="17"/>
      <c r="N115" s="17"/>
      <c r="O115" s="17"/>
      <c r="P115" s="17"/>
      <c r="Q115" s="17"/>
    </row>
    <row r="116" spans="2:17" ht="12.75" customHeight="1" x14ac:dyDescent="0.2">
      <c r="B116" s="28"/>
      <c r="D116" s="14"/>
      <c r="E116" s="14"/>
      <c r="F116" s="15"/>
      <c r="G116" s="16"/>
      <c r="H116" s="17"/>
      <c r="I116" s="15"/>
      <c r="J116" s="18"/>
      <c r="K116" s="17"/>
      <c r="L116" s="17"/>
      <c r="M116" s="17"/>
      <c r="N116" s="17"/>
      <c r="O116" s="17"/>
      <c r="P116" s="17"/>
      <c r="Q116" s="17"/>
    </row>
    <row r="117" spans="2:17" ht="12.75" customHeight="1" x14ac:dyDescent="0.2">
      <c r="B117" s="28"/>
      <c r="D117" s="14"/>
      <c r="E117" s="14"/>
      <c r="F117" s="15"/>
      <c r="G117" s="16"/>
      <c r="H117" s="17"/>
      <c r="I117" s="15"/>
      <c r="J117" s="18"/>
      <c r="K117" s="17"/>
      <c r="L117" s="17"/>
      <c r="M117" s="17"/>
      <c r="N117" s="17"/>
      <c r="O117" s="17"/>
      <c r="P117" s="17"/>
      <c r="Q117" s="17"/>
    </row>
    <row r="118" spans="2:17" ht="12.75" customHeight="1" x14ac:dyDescent="0.2">
      <c r="B118" s="28"/>
      <c r="D118" s="14"/>
      <c r="E118" s="14"/>
      <c r="F118" s="15"/>
      <c r="G118" s="16"/>
      <c r="H118" s="17"/>
      <c r="I118" s="15"/>
      <c r="J118" s="18"/>
      <c r="K118" s="17"/>
      <c r="L118" s="17"/>
      <c r="M118" s="17"/>
      <c r="N118" s="17"/>
      <c r="O118" s="17"/>
      <c r="P118" s="17"/>
      <c r="Q118" s="17"/>
    </row>
    <row r="119" spans="2:17" ht="12.75" customHeight="1" x14ac:dyDescent="0.2">
      <c r="B119" s="28"/>
      <c r="D119" s="14"/>
      <c r="E119" s="14"/>
      <c r="F119" s="15"/>
      <c r="G119" s="16"/>
      <c r="H119" s="17"/>
      <c r="I119" s="15"/>
      <c r="J119" s="18"/>
      <c r="K119" s="17"/>
      <c r="L119" s="17"/>
      <c r="M119" s="17"/>
      <c r="N119" s="17"/>
      <c r="O119" s="17"/>
      <c r="P119" s="17"/>
      <c r="Q119" s="17"/>
    </row>
    <row r="120" spans="2:17" ht="12.75" customHeight="1" x14ac:dyDescent="0.2">
      <c r="B120" s="28"/>
      <c r="D120" s="14"/>
      <c r="E120" s="14"/>
      <c r="F120" s="15"/>
      <c r="G120" s="16"/>
      <c r="H120" s="17"/>
      <c r="I120" s="15"/>
      <c r="J120" s="18"/>
      <c r="K120" s="17"/>
      <c r="L120" s="17"/>
      <c r="M120" s="17"/>
      <c r="N120" s="17"/>
      <c r="O120" s="17"/>
      <c r="P120" s="17"/>
      <c r="Q120" s="17"/>
    </row>
    <row r="121" spans="2:17" ht="12.75" customHeight="1" x14ac:dyDescent="0.2">
      <c r="B121" s="28"/>
      <c r="D121" s="14"/>
      <c r="E121" s="14"/>
      <c r="F121" s="15"/>
      <c r="G121" s="16"/>
      <c r="H121" s="17"/>
      <c r="I121" s="15"/>
      <c r="J121" s="18"/>
      <c r="K121" s="17"/>
      <c r="L121" s="17"/>
      <c r="M121" s="17"/>
      <c r="N121" s="17"/>
      <c r="O121" s="17"/>
      <c r="P121" s="17"/>
      <c r="Q121" s="17"/>
    </row>
    <row r="122" spans="2:17" ht="12.75" customHeight="1" x14ac:dyDescent="0.2">
      <c r="B122" s="28"/>
      <c r="D122" s="14"/>
      <c r="E122" s="14"/>
      <c r="F122" s="15"/>
      <c r="G122" s="16"/>
      <c r="H122" s="17"/>
      <c r="I122" s="15"/>
      <c r="J122" s="18"/>
      <c r="K122" s="17"/>
      <c r="L122" s="17"/>
      <c r="M122" s="17"/>
      <c r="N122" s="17"/>
      <c r="O122" s="17"/>
      <c r="P122" s="17"/>
      <c r="Q122" s="17"/>
    </row>
    <row r="123" spans="2:17" ht="12.75" customHeight="1" x14ac:dyDescent="0.2">
      <c r="B123" s="28"/>
      <c r="D123" s="14"/>
      <c r="E123" s="14"/>
      <c r="F123" s="15"/>
      <c r="G123" s="16"/>
      <c r="H123" s="17"/>
      <c r="I123" s="15"/>
      <c r="J123" s="18"/>
      <c r="K123" s="17"/>
      <c r="L123" s="17"/>
      <c r="M123" s="17"/>
      <c r="N123" s="17"/>
      <c r="O123" s="17"/>
      <c r="P123" s="17"/>
      <c r="Q123" s="17"/>
    </row>
    <row r="124" spans="2:17" ht="12.75" customHeight="1" x14ac:dyDescent="0.2">
      <c r="B124" s="28"/>
      <c r="D124" s="14"/>
      <c r="E124" s="14"/>
      <c r="F124" s="15"/>
      <c r="G124" s="16"/>
      <c r="H124" s="17"/>
      <c r="I124" s="15"/>
      <c r="J124" s="18"/>
      <c r="K124" s="17"/>
      <c r="L124" s="17"/>
      <c r="M124" s="17"/>
      <c r="N124" s="17"/>
      <c r="O124" s="17"/>
      <c r="P124" s="17"/>
      <c r="Q124" s="17"/>
    </row>
    <row r="125" spans="2:17" ht="12.75" customHeight="1" x14ac:dyDescent="0.2">
      <c r="B125" s="28"/>
      <c r="D125" s="14"/>
      <c r="E125" s="14"/>
      <c r="F125" s="15"/>
      <c r="G125" s="16"/>
      <c r="H125" s="17"/>
      <c r="I125" s="15"/>
      <c r="J125" s="18"/>
      <c r="K125" s="17"/>
      <c r="L125" s="17"/>
      <c r="M125" s="17"/>
      <c r="N125" s="17"/>
      <c r="O125" s="17"/>
      <c r="P125" s="17"/>
      <c r="Q125" s="17"/>
    </row>
    <row r="126" spans="2:17" ht="12.75" customHeight="1" x14ac:dyDescent="0.2">
      <c r="B126" s="28"/>
      <c r="D126" s="14"/>
      <c r="E126" s="14"/>
      <c r="F126" s="15"/>
      <c r="G126" s="16"/>
      <c r="H126" s="17"/>
      <c r="I126" s="15"/>
      <c r="J126" s="18"/>
      <c r="K126" s="17"/>
      <c r="L126" s="17"/>
      <c r="M126" s="17"/>
      <c r="N126" s="17"/>
      <c r="O126" s="17"/>
      <c r="P126" s="17"/>
      <c r="Q126" s="17"/>
    </row>
    <row r="127" spans="2:17" ht="12.75" customHeight="1" x14ac:dyDescent="0.2">
      <c r="B127" s="28"/>
      <c r="D127" s="14"/>
      <c r="E127" s="14"/>
      <c r="F127" s="15"/>
      <c r="G127" s="16"/>
      <c r="H127" s="17"/>
      <c r="I127" s="15"/>
      <c r="J127" s="18"/>
      <c r="K127" s="17"/>
      <c r="L127" s="17"/>
      <c r="M127" s="17"/>
      <c r="N127" s="17"/>
      <c r="O127" s="17"/>
      <c r="P127" s="17"/>
      <c r="Q127" s="17"/>
    </row>
    <row r="128" spans="2:17" ht="12.75" customHeight="1" x14ac:dyDescent="0.2">
      <c r="B128" s="28"/>
      <c r="D128" s="14"/>
      <c r="E128" s="14"/>
      <c r="F128" s="15"/>
      <c r="G128" s="16"/>
      <c r="H128" s="17"/>
      <c r="I128" s="15"/>
      <c r="J128" s="18"/>
      <c r="K128" s="17"/>
      <c r="L128" s="17"/>
      <c r="M128" s="17"/>
      <c r="N128" s="17"/>
      <c r="O128" s="17"/>
      <c r="P128" s="17"/>
      <c r="Q128" s="17"/>
    </row>
    <row r="129" spans="2:17" ht="12.75" customHeight="1" x14ac:dyDescent="0.2">
      <c r="B129" s="28"/>
      <c r="D129" s="14"/>
      <c r="E129" s="14"/>
      <c r="F129" s="15"/>
      <c r="G129" s="16"/>
      <c r="H129" s="17"/>
      <c r="I129" s="15"/>
      <c r="J129" s="18"/>
      <c r="K129" s="17"/>
      <c r="L129" s="17"/>
      <c r="M129" s="17"/>
      <c r="N129" s="17"/>
      <c r="O129" s="17"/>
      <c r="P129" s="17"/>
      <c r="Q129" s="17"/>
    </row>
    <row r="130" spans="2:17" ht="12.75" customHeight="1" x14ac:dyDescent="0.2">
      <c r="B130" s="28"/>
      <c r="D130" s="14"/>
      <c r="E130" s="14"/>
      <c r="F130" s="15"/>
      <c r="G130" s="16"/>
      <c r="H130" s="17"/>
      <c r="I130" s="15"/>
      <c r="J130" s="18"/>
      <c r="K130" s="17"/>
      <c r="L130" s="17"/>
      <c r="M130" s="17"/>
      <c r="N130" s="17"/>
      <c r="O130" s="17"/>
      <c r="P130" s="17"/>
      <c r="Q130" s="17"/>
    </row>
    <row r="131" spans="2:17" ht="12.75" customHeight="1" x14ac:dyDescent="0.2">
      <c r="B131" s="28"/>
      <c r="D131" s="14"/>
      <c r="E131" s="14"/>
      <c r="F131" s="15"/>
      <c r="G131" s="16"/>
      <c r="H131" s="17"/>
      <c r="I131" s="15"/>
      <c r="J131" s="18"/>
      <c r="K131" s="17"/>
      <c r="L131" s="17"/>
      <c r="M131" s="17"/>
      <c r="N131" s="17"/>
      <c r="O131" s="17"/>
      <c r="P131" s="17"/>
      <c r="Q131" s="17"/>
    </row>
    <row r="132" spans="2:17" ht="12.75" customHeight="1" x14ac:dyDescent="0.2">
      <c r="B132" s="28"/>
      <c r="D132" s="14"/>
      <c r="E132" s="14"/>
      <c r="F132" s="15"/>
      <c r="G132" s="16"/>
      <c r="H132" s="17"/>
      <c r="I132" s="15"/>
      <c r="J132" s="18"/>
      <c r="K132" s="17"/>
      <c r="L132" s="17"/>
      <c r="M132" s="17"/>
      <c r="N132" s="17"/>
      <c r="O132" s="17"/>
      <c r="P132" s="17"/>
      <c r="Q132" s="17"/>
    </row>
    <row r="133" spans="2:17" ht="12.75" customHeight="1" x14ac:dyDescent="0.2">
      <c r="B133" s="28"/>
      <c r="D133" s="14"/>
      <c r="E133" s="14"/>
      <c r="F133" s="15"/>
      <c r="G133" s="16"/>
      <c r="H133" s="17"/>
      <c r="I133" s="15"/>
      <c r="J133" s="18"/>
      <c r="K133" s="17"/>
      <c r="L133" s="17"/>
      <c r="M133" s="17"/>
      <c r="N133" s="17"/>
      <c r="O133" s="17"/>
      <c r="P133" s="17"/>
      <c r="Q133" s="17"/>
    </row>
    <row r="134" spans="2:17" ht="12.75" customHeight="1" x14ac:dyDescent="0.2">
      <c r="B134" s="28"/>
      <c r="D134" s="14"/>
      <c r="E134" s="14"/>
      <c r="F134" s="15"/>
      <c r="G134" s="16"/>
      <c r="H134" s="17"/>
      <c r="I134" s="15"/>
      <c r="J134" s="18"/>
      <c r="K134" s="17"/>
      <c r="L134" s="17"/>
      <c r="M134" s="17"/>
      <c r="N134" s="17"/>
      <c r="O134" s="17"/>
      <c r="P134" s="17"/>
      <c r="Q134" s="17"/>
    </row>
    <row r="135" spans="2:17" ht="12.75" customHeight="1" x14ac:dyDescent="0.2">
      <c r="B135" s="28"/>
      <c r="D135" s="14"/>
      <c r="E135" s="14"/>
      <c r="F135" s="15"/>
      <c r="G135" s="16"/>
      <c r="H135" s="17"/>
      <c r="I135" s="15"/>
      <c r="J135" s="18"/>
      <c r="K135" s="17"/>
      <c r="L135" s="17"/>
      <c r="M135" s="17"/>
      <c r="N135" s="17"/>
      <c r="O135" s="17"/>
      <c r="P135" s="17"/>
      <c r="Q135" s="17"/>
    </row>
    <row r="136" spans="2:17" ht="12.75" customHeight="1" x14ac:dyDescent="0.2">
      <c r="B136" s="28"/>
      <c r="D136" s="14"/>
      <c r="E136" s="14"/>
      <c r="F136" s="15"/>
      <c r="G136" s="16"/>
      <c r="H136" s="17"/>
      <c r="I136" s="15"/>
      <c r="J136" s="18"/>
      <c r="K136" s="17"/>
      <c r="L136" s="17"/>
      <c r="M136" s="17"/>
      <c r="N136" s="17"/>
      <c r="O136" s="17"/>
      <c r="P136" s="17"/>
      <c r="Q136" s="17"/>
    </row>
    <row r="137" spans="2:17" ht="12.75" customHeight="1" x14ac:dyDescent="0.2">
      <c r="B137" s="28"/>
      <c r="D137" s="14"/>
      <c r="E137" s="14"/>
      <c r="F137" s="15"/>
      <c r="G137" s="16"/>
      <c r="H137" s="17"/>
      <c r="I137" s="15"/>
      <c r="J137" s="18"/>
      <c r="K137" s="17"/>
      <c r="L137" s="17"/>
      <c r="M137" s="17"/>
      <c r="N137" s="17"/>
      <c r="O137" s="17"/>
      <c r="P137" s="17"/>
      <c r="Q137" s="17"/>
    </row>
    <row r="138" spans="2:17" ht="12.75" customHeight="1" x14ac:dyDescent="0.2">
      <c r="B138" s="28"/>
      <c r="D138" s="14"/>
      <c r="E138" s="14"/>
      <c r="F138" s="15"/>
      <c r="G138" s="16"/>
      <c r="H138" s="17"/>
      <c r="I138" s="15"/>
      <c r="J138" s="18"/>
      <c r="K138" s="17"/>
      <c r="L138" s="17"/>
      <c r="M138" s="17"/>
      <c r="N138" s="17"/>
      <c r="O138" s="17"/>
      <c r="P138" s="17"/>
      <c r="Q138" s="17"/>
    </row>
    <row r="139" spans="2:17" ht="12.75" customHeight="1" x14ac:dyDescent="0.2">
      <c r="B139" s="28"/>
      <c r="D139" s="14"/>
      <c r="E139" s="14"/>
      <c r="F139" s="15"/>
      <c r="G139" s="16"/>
      <c r="H139" s="17"/>
      <c r="I139" s="15"/>
      <c r="J139" s="18"/>
      <c r="K139" s="17"/>
      <c r="L139" s="17"/>
      <c r="M139" s="17"/>
      <c r="N139" s="17"/>
      <c r="O139" s="17"/>
      <c r="P139" s="17"/>
      <c r="Q139" s="17"/>
    </row>
    <row r="140" spans="2:17" ht="12.75" customHeight="1" x14ac:dyDescent="0.2">
      <c r="B140" s="28"/>
      <c r="D140" s="14"/>
      <c r="E140" s="14"/>
      <c r="F140" s="15"/>
      <c r="G140" s="16"/>
      <c r="H140" s="17"/>
      <c r="I140" s="15"/>
      <c r="J140" s="18"/>
      <c r="K140" s="17"/>
      <c r="L140" s="17"/>
      <c r="M140" s="17"/>
      <c r="N140" s="17"/>
      <c r="O140" s="17"/>
      <c r="P140" s="17"/>
      <c r="Q140" s="17"/>
    </row>
    <row r="141" spans="2:17" ht="12.75" customHeight="1" x14ac:dyDescent="0.2">
      <c r="B141" s="28"/>
      <c r="D141" s="14"/>
      <c r="E141" s="14"/>
      <c r="F141" s="15"/>
      <c r="G141" s="16"/>
      <c r="H141" s="17"/>
      <c r="I141" s="15"/>
      <c r="J141" s="18"/>
      <c r="K141" s="17"/>
      <c r="L141" s="17"/>
      <c r="M141" s="17"/>
      <c r="N141" s="17"/>
      <c r="O141" s="17"/>
      <c r="P141" s="17"/>
      <c r="Q141" s="17"/>
    </row>
    <row r="142" spans="2:17" ht="12.75" customHeight="1" x14ac:dyDescent="0.2">
      <c r="B142" s="28"/>
      <c r="D142" s="14"/>
      <c r="E142" s="14"/>
      <c r="F142" s="15"/>
      <c r="G142" s="16"/>
      <c r="H142" s="17"/>
      <c r="I142" s="15"/>
      <c r="J142" s="18"/>
      <c r="K142" s="17"/>
      <c r="L142" s="17"/>
      <c r="M142" s="17"/>
      <c r="N142" s="17"/>
      <c r="O142" s="17"/>
      <c r="P142" s="17"/>
      <c r="Q142" s="17"/>
    </row>
    <row r="143" spans="2:17" ht="12.75" customHeight="1" x14ac:dyDescent="0.2">
      <c r="B143" s="28"/>
      <c r="D143" s="14"/>
      <c r="E143" s="14"/>
      <c r="F143" s="15"/>
      <c r="G143" s="16"/>
      <c r="H143" s="17"/>
      <c r="I143" s="15"/>
      <c r="J143" s="18"/>
      <c r="K143" s="17"/>
      <c r="L143" s="17"/>
      <c r="M143" s="17"/>
      <c r="N143" s="17"/>
      <c r="O143" s="17"/>
      <c r="P143" s="17"/>
      <c r="Q143" s="17"/>
    </row>
    <row r="144" spans="2:17" ht="12.75" customHeight="1" x14ac:dyDescent="0.2">
      <c r="B144" s="28"/>
      <c r="D144" s="14"/>
      <c r="E144" s="14"/>
      <c r="F144" s="15"/>
      <c r="G144" s="16"/>
      <c r="H144" s="17"/>
      <c r="I144" s="15"/>
      <c r="J144" s="18"/>
      <c r="K144" s="17"/>
      <c r="L144" s="17"/>
      <c r="M144" s="17"/>
      <c r="N144" s="17"/>
      <c r="O144" s="17"/>
      <c r="P144" s="17"/>
      <c r="Q144" s="17"/>
    </row>
    <row r="145" spans="2:17" ht="12.75" customHeight="1" x14ac:dyDescent="0.2">
      <c r="B145" s="28"/>
      <c r="D145" s="14"/>
      <c r="E145" s="14"/>
      <c r="F145" s="15"/>
      <c r="G145" s="16"/>
      <c r="H145" s="17"/>
      <c r="I145" s="15"/>
      <c r="J145" s="18"/>
      <c r="K145" s="17"/>
      <c r="L145" s="17"/>
      <c r="M145" s="17"/>
      <c r="N145" s="17"/>
      <c r="O145" s="17"/>
      <c r="P145" s="17"/>
      <c r="Q145" s="17"/>
    </row>
    <row r="146" spans="2:17" ht="12.75" customHeight="1" x14ac:dyDescent="0.2">
      <c r="B146" s="28"/>
      <c r="D146" s="14"/>
      <c r="E146" s="14"/>
      <c r="F146" s="15"/>
      <c r="G146" s="16"/>
      <c r="H146" s="17"/>
      <c r="I146" s="15"/>
      <c r="J146" s="18"/>
      <c r="K146" s="17"/>
      <c r="L146" s="17"/>
      <c r="M146" s="17"/>
      <c r="N146" s="17"/>
      <c r="O146" s="17"/>
      <c r="P146" s="17"/>
      <c r="Q146" s="17"/>
    </row>
    <row r="147" spans="2:17" ht="12.75" customHeight="1" x14ac:dyDescent="0.2">
      <c r="B147" s="28"/>
      <c r="D147" s="14"/>
      <c r="E147" s="14"/>
      <c r="F147" s="15"/>
      <c r="G147" s="16"/>
      <c r="H147" s="17"/>
      <c r="I147" s="15"/>
      <c r="J147" s="18"/>
      <c r="K147" s="17"/>
      <c r="L147" s="17"/>
      <c r="M147" s="17"/>
      <c r="N147" s="17"/>
      <c r="O147" s="17"/>
      <c r="P147" s="17"/>
      <c r="Q147" s="17"/>
    </row>
    <row r="148" spans="2:17" ht="12.75" customHeight="1" x14ac:dyDescent="0.2">
      <c r="B148" s="28"/>
      <c r="D148" s="14"/>
      <c r="E148" s="14"/>
      <c r="F148" s="15"/>
      <c r="G148" s="16"/>
      <c r="H148" s="17"/>
      <c r="I148" s="15"/>
      <c r="J148" s="18"/>
      <c r="K148" s="17"/>
      <c r="L148" s="17"/>
      <c r="M148" s="17"/>
      <c r="N148" s="17"/>
      <c r="O148" s="17"/>
      <c r="P148" s="17"/>
      <c r="Q148" s="17"/>
    </row>
    <row r="149" spans="2:17" ht="12.75" customHeight="1" x14ac:dyDescent="0.2">
      <c r="B149" s="28"/>
      <c r="D149" s="14"/>
      <c r="E149" s="14"/>
      <c r="F149" s="15"/>
      <c r="G149" s="16"/>
      <c r="H149" s="17"/>
      <c r="I149" s="15"/>
      <c r="J149" s="18"/>
      <c r="K149" s="17"/>
      <c r="L149" s="17"/>
      <c r="M149" s="17"/>
      <c r="N149" s="17"/>
      <c r="O149" s="17"/>
      <c r="P149" s="17"/>
      <c r="Q149" s="17"/>
    </row>
    <row r="150" spans="2:17" ht="12.75" customHeight="1" x14ac:dyDescent="0.2">
      <c r="B150" s="28"/>
      <c r="D150" s="14"/>
      <c r="E150" s="14"/>
      <c r="F150" s="15"/>
      <c r="G150" s="16"/>
      <c r="H150" s="17"/>
      <c r="I150" s="15"/>
      <c r="J150" s="18"/>
      <c r="K150" s="17"/>
      <c r="L150" s="17"/>
      <c r="M150" s="17"/>
      <c r="N150" s="17"/>
      <c r="O150" s="17"/>
      <c r="P150" s="17"/>
      <c r="Q150" s="17"/>
    </row>
    <row r="151" spans="2:17" ht="12.75" customHeight="1" x14ac:dyDescent="0.2">
      <c r="B151" s="28"/>
      <c r="D151" s="14"/>
      <c r="E151" s="14"/>
      <c r="F151" s="15"/>
      <c r="G151" s="16"/>
      <c r="H151" s="17"/>
      <c r="I151" s="15"/>
      <c r="J151" s="18"/>
      <c r="K151" s="17"/>
      <c r="L151" s="17"/>
      <c r="M151" s="17"/>
      <c r="N151" s="17"/>
      <c r="O151" s="17"/>
      <c r="P151" s="17"/>
      <c r="Q151" s="17"/>
    </row>
    <row r="152" spans="2:17" ht="12.75" customHeight="1" x14ac:dyDescent="0.2">
      <c r="B152" s="28"/>
      <c r="D152" s="14"/>
      <c r="E152" s="14"/>
      <c r="F152" s="15"/>
      <c r="G152" s="16"/>
      <c r="H152" s="17"/>
      <c r="I152" s="15"/>
      <c r="J152" s="18"/>
      <c r="K152" s="17"/>
      <c r="L152" s="17"/>
      <c r="M152" s="17"/>
      <c r="N152" s="17"/>
      <c r="O152" s="17"/>
      <c r="P152" s="17"/>
      <c r="Q152" s="17"/>
    </row>
    <row r="153" spans="2:17" ht="12.75" customHeight="1" x14ac:dyDescent="0.2">
      <c r="B153" s="28"/>
      <c r="D153" s="14"/>
      <c r="E153" s="14"/>
      <c r="F153" s="15"/>
      <c r="G153" s="16"/>
      <c r="H153" s="17"/>
      <c r="I153" s="15"/>
      <c r="J153" s="18"/>
      <c r="K153" s="17"/>
      <c r="L153" s="17"/>
      <c r="M153" s="17"/>
      <c r="N153" s="17"/>
      <c r="O153" s="17"/>
      <c r="P153" s="17"/>
      <c r="Q153" s="17"/>
    </row>
    <row r="154" spans="2:17" ht="12.75" customHeight="1" x14ac:dyDescent="0.2">
      <c r="B154" s="28"/>
      <c r="D154" s="14"/>
      <c r="E154" s="14"/>
      <c r="F154" s="15"/>
      <c r="G154" s="16"/>
      <c r="H154" s="17"/>
      <c r="I154" s="15"/>
      <c r="J154" s="18"/>
      <c r="K154" s="17"/>
      <c r="L154" s="17"/>
      <c r="M154" s="17"/>
      <c r="N154" s="17"/>
      <c r="O154" s="17"/>
      <c r="P154" s="17"/>
      <c r="Q154" s="17"/>
    </row>
    <row r="155" spans="2:17" ht="12.75" customHeight="1" x14ac:dyDescent="0.2">
      <c r="B155" s="28"/>
      <c r="D155" s="14"/>
      <c r="E155" s="14"/>
      <c r="F155" s="15"/>
      <c r="G155" s="16"/>
      <c r="H155" s="17"/>
      <c r="I155" s="15"/>
      <c r="J155" s="18"/>
      <c r="K155" s="17"/>
      <c r="L155" s="17"/>
      <c r="M155" s="17"/>
      <c r="N155" s="17"/>
      <c r="O155" s="17"/>
      <c r="P155" s="17"/>
      <c r="Q155" s="17"/>
    </row>
    <row r="156" spans="2:17" ht="12.75" customHeight="1" x14ac:dyDescent="0.2">
      <c r="B156" s="28"/>
      <c r="D156" s="14"/>
      <c r="E156" s="14"/>
      <c r="F156" s="15"/>
      <c r="G156" s="16"/>
      <c r="H156" s="17"/>
      <c r="I156" s="15"/>
      <c r="J156" s="18"/>
      <c r="K156" s="17"/>
      <c r="L156" s="17"/>
      <c r="M156" s="17"/>
      <c r="N156" s="17"/>
      <c r="O156" s="17"/>
      <c r="P156" s="17"/>
      <c r="Q156" s="17"/>
    </row>
    <row r="157" spans="2:17" ht="12.75" customHeight="1" x14ac:dyDescent="0.2">
      <c r="B157" s="28"/>
      <c r="D157" s="14"/>
      <c r="E157" s="14"/>
      <c r="F157" s="15"/>
      <c r="G157" s="16"/>
      <c r="H157" s="17"/>
      <c r="I157" s="15"/>
      <c r="J157" s="18"/>
      <c r="K157" s="17"/>
      <c r="L157" s="17"/>
      <c r="M157" s="17"/>
      <c r="N157" s="17"/>
      <c r="O157" s="17"/>
      <c r="P157" s="17"/>
      <c r="Q157" s="17"/>
    </row>
    <row r="158" spans="2:17" ht="12.75" customHeight="1" x14ac:dyDescent="0.2">
      <c r="B158" s="28"/>
      <c r="D158" s="14"/>
      <c r="E158" s="14"/>
      <c r="F158" s="15"/>
      <c r="G158" s="16"/>
      <c r="H158" s="17"/>
      <c r="I158" s="15"/>
      <c r="J158" s="18"/>
      <c r="K158" s="17"/>
      <c r="L158" s="17"/>
      <c r="M158" s="17"/>
      <c r="N158" s="17"/>
      <c r="O158" s="17"/>
      <c r="P158" s="17"/>
      <c r="Q158" s="17"/>
    </row>
    <row r="159" spans="2:17" ht="12.75" customHeight="1" x14ac:dyDescent="0.2">
      <c r="B159" s="28"/>
      <c r="D159" s="14"/>
      <c r="E159" s="14"/>
      <c r="F159" s="15"/>
      <c r="G159" s="16"/>
      <c r="H159" s="17"/>
      <c r="I159" s="15"/>
      <c r="J159" s="18"/>
      <c r="K159" s="17"/>
      <c r="L159" s="17"/>
      <c r="M159" s="17"/>
      <c r="N159" s="17"/>
      <c r="O159" s="17"/>
      <c r="P159" s="17"/>
      <c r="Q159" s="17"/>
    </row>
    <row r="160" spans="2:17" ht="12.75" customHeight="1" x14ac:dyDescent="0.2">
      <c r="B160" s="28"/>
      <c r="D160" s="14"/>
      <c r="E160" s="14"/>
      <c r="F160" s="15"/>
      <c r="G160" s="16"/>
      <c r="H160" s="17"/>
      <c r="I160" s="15"/>
      <c r="J160" s="18"/>
      <c r="K160" s="17"/>
      <c r="L160" s="17"/>
      <c r="M160" s="17"/>
      <c r="N160" s="17"/>
      <c r="O160" s="17"/>
      <c r="P160" s="17"/>
      <c r="Q160" s="17"/>
    </row>
    <row r="161" spans="2:17" ht="12.75" customHeight="1" x14ac:dyDescent="0.2">
      <c r="B161" s="28"/>
      <c r="D161" s="14"/>
      <c r="E161" s="14"/>
      <c r="F161" s="15"/>
      <c r="G161" s="16"/>
      <c r="H161" s="17"/>
      <c r="I161" s="15"/>
      <c r="J161" s="18"/>
      <c r="K161" s="17"/>
      <c r="L161" s="17"/>
      <c r="M161" s="17"/>
      <c r="N161" s="17"/>
      <c r="O161" s="17"/>
      <c r="P161" s="17"/>
      <c r="Q161" s="17"/>
    </row>
    <row r="162" spans="2:17" ht="12.75" customHeight="1" x14ac:dyDescent="0.2">
      <c r="B162" s="28"/>
      <c r="D162" s="14"/>
      <c r="E162" s="14"/>
      <c r="F162" s="15"/>
      <c r="G162" s="16"/>
      <c r="H162" s="17"/>
      <c r="I162" s="15"/>
      <c r="J162" s="18"/>
      <c r="K162" s="17"/>
      <c r="L162" s="17"/>
      <c r="M162" s="17"/>
      <c r="N162" s="17"/>
      <c r="O162" s="17"/>
      <c r="P162" s="17"/>
      <c r="Q162" s="17"/>
    </row>
    <row r="163" spans="2:17" ht="12.75" customHeight="1" x14ac:dyDescent="0.2">
      <c r="B163" s="28"/>
      <c r="D163" s="14"/>
      <c r="E163" s="14"/>
      <c r="F163" s="15"/>
      <c r="G163" s="16"/>
      <c r="H163" s="17"/>
      <c r="I163" s="15"/>
      <c r="J163" s="18"/>
      <c r="K163" s="17"/>
      <c r="L163" s="17"/>
      <c r="M163" s="17"/>
      <c r="N163" s="17"/>
      <c r="O163" s="17"/>
      <c r="P163" s="17"/>
      <c r="Q163" s="17"/>
    </row>
    <row r="164" spans="2:17" ht="12.75" customHeight="1" x14ac:dyDescent="0.2">
      <c r="B164" s="28"/>
      <c r="D164" s="14"/>
      <c r="E164" s="14"/>
      <c r="F164" s="15"/>
      <c r="G164" s="16"/>
      <c r="H164" s="17"/>
      <c r="I164" s="15"/>
      <c r="J164" s="18"/>
      <c r="K164" s="17"/>
      <c r="L164" s="17"/>
      <c r="M164" s="17"/>
      <c r="N164" s="17"/>
      <c r="O164" s="17"/>
      <c r="P164" s="17"/>
      <c r="Q164" s="17"/>
    </row>
    <row r="165" spans="2:17" ht="12.75" customHeight="1" x14ac:dyDescent="0.2">
      <c r="B165" s="28"/>
      <c r="D165" s="14"/>
      <c r="E165" s="14"/>
      <c r="F165" s="15"/>
      <c r="G165" s="16"/>
      <c r="H165" s="17"/>
      <c r="I165" s="15"/>
      <c r="J165" s="18"/>
      <c r="K165" s="17"/>
      <c r="L165" s="17"/>
      <c r="M165" s="17"/>
      <c r="N165" s="17"/>
      <c r="O165" s="17"/>
      <c r="P165" s="17"/>
      <c r="Q165" s="17"/>
    </row>
    <row r="166" spans="2:17" ht="12.75" customHeight="1" x14ac:dyDescent="0.2">
      <c r="B166" s="28"/>
      <c r="D166" s="14"/>
      <c r="E166" s="14"/>
      <c r="F166" s="15"/>
      <c r="G166" s="16"/>
      <c r="H166" s="17"/>
      <c r="I166" s="15"/>
      <c r="J166" s="18"/>
      <c r="K166" s="17"/>
      <c r="L166" s="17"/>
      <c r="M166" s="17"/>
      <c r="N166" s="17"/>
      <c r="O166" s="17"/>
      <c r="P166" s="17"/>
      <c r="Q166" s="17"/>
    </row>
    <row r="167" spans="2:17" ht="12.75" customHeight="1" x14ac:dyDescent="0.2">
      <c r="B167" s="28"/>
      <c r="D167" s="14"/>
      <c r="E167" s="14"/>
      <c r="F167" s="15"/>
      <c r="G167" s="16"/>
      <c r="H167" s="17"/>
      <c r="I167" s="15"/>
      <c r="J167" s="18"/>
      <c r="K167" s="17"/>
      <c r="L167" s="17"/>
      <c r="M167" s="17"/>
      <c r="N167" s="17"/>
      <c r="O167" s="17"/>
      <c r="P167" s="17"/>
      <c r="Q167" s="17"/>
    </row>
    <row r="168" spans="2:17" ht="12.75" customHeight="1" thickBot="1" x14ac:dyDescent="0.25">
      <c r="B168" s="29"/>
      <c r="D168" s="14"/>
      <c r="E168" s="14"/>
      <c r="F168" s="15"/>
      <c r="G168" s="16"/>
      <c r="H168" s="17"/>
      <c r="I168" s="15"/>
      <c r="J168" s="18"/>
      <c r="K168" s="17"/>
      <c r="L168" s="17"/>
      <c r="M168" s="17"/>
      <c r="N168" s="17"/>
      <c r="O168" s="17"/>
      <c r="P168" s="17"/>
      <c r="Q168" s="17"/>
    </row>
    <row r="169" spans="2:17" ht="12.75" customHeight="1" x14ac:dyDescent="0.2">
      <c r="B169" s="5" t="s">
        <v>12</v>
      </c>
      <c r="D169" s="81" t="s">
        <v>3</v>
      </c>
      <c r="E169" s="82"/>
      <c r="F169" s="82"/>
      <c r="G169" s="82"/>
      <c r="H169" s="82"/>
      <c r="I169" s="82"/>
      <c r="J169" s="83"/>
      <c r="K169" s="19" t="str">
        <f t="shared" ref="K169" si="6">IF(K93="","",IF(K108="",IF(SUM(COUNTIF(K109:K168,"LS")+COUNTIF(K109:K168,"LUMP"))&gt;0,"LS",""),IF(SUM(K109:K168)&gt;0,ROUNDUP(SUM(K109:K168),0),"")))</f>
        <v/>
      </c>
      <c r="L169" s="19" t="str">
        <f t="shared" ref="L169" si="7">IF(L93="","",IF(L108="",IF(SUM(COUNTIF(L109:L168,"LS")+COUNTIF(L109:L168,"LUMP"))&gt;0,"LS",""),IF(SUM(L109:L168)&gt;0,ROUNDUP(SUM(L109:L168),0),"")))</f>
        <v/>
      </c>
      <c r="M169" s="19" t="str">
        <f t="shared" ref="M169" si="8">IF(M93="","",IF(M108="",IF(SUM(COUNTIF(M109:M168,"LS")+COUNTIF(M109:M168,"LUMP"))&gt;0,"LS",""),IF(SUM(M109:M168)&gt;0,ROUNDUP(SUM(M109:M168),0),"")))</f>
        <v/>
      </c>
      <c r="N169" s="19" t="str">
        <f t="shared" ref="N169" si="9">IF(N93="","",IF(N108="",IF(SUM(COUNTIF(N109:N168,"LS")+COUNTIF(N109:N168,"LUMP"))&gt;0,"LS",""),IF(SUM(N109:N168)&gt;0,ROUNDUP(SUM(N109:N168),0),"")))</f>
        <v/>
      </c>
      <c r="O169" s="19" t="str">
        <f t="shared" ref="O169" si="10">IF(O93="","",IF(O108="",IF(SUM(COUNTIF(O109:O168,"LS")+COUNTIF(O109:O168,"LUMP"))&gt;0,"LS",""),IF(SUM(O109:O168)&gt;0,ROUNDUP(SUM(O109:O168),0),"")))</f>
        <v/>
      </c>
      <c r="P169" s="19"/>
      <c r="Q169" s="19"/>
    </row>
    <row r="170" spans="2:17" ht="12.75" customHeight="1" thickBot="1" x14ac:dyDescent="0.25"/>
    <row r="171" spans="2:17" ht="12.75" customHeight="1" thickBot="1" x14ac:dyDescent="0.25">
      <c r="B171" s="26" t="s">
        <v>10</v>
      </c>
      <c r="D171" s="84">
        <f>D92+1</f>
        <v>3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</row>
    <row r="172" spans="2:17" ht="12.75" customHeight="1" thickBot="1" x14ac:dyDescent="0.25">
      <c r="B172" s="30"/>
      <c r="D172" s="85" t="s">
        <v>8</v>
      </c>
      <c r="E172" s="85"/>
      <c r="F172" s="85"/>
      <c r="G172" s="85"/>
      <c r="H172" s="85"/>
      <c r="I172" s="85"/>
      <c r="J172" s="85"/>
      <c r="K172" s="25"/>
      <c r="L172" s="25"/>
      <c r="M172" s="25"/>
      <c r="N172" s="25"/>
      <c r="O172" s="25"/>
      <c r="P172" s="25"/>
      <c r="Q172" s="25"/>
    </row>
    <row r="173" spans="2:17" ht="12.75" customHeight="1" thickBot="1" x14ac:dyDescent="0.25">
      <c r="D173" s="109" t="s">
        <v>9</v>
      </c>
      <c r="E173" s="109"/>
      <c r="F173" s="109"/>
      <c r="G173" s="109"/>
      <c r="H173" s="109"/>
      <c r="I173" s="109"/>
      <c r="J173" s="109"/>
      <c r="K173" s="20"/>
      <c r="L173" s="20"/>
      <c r="M173" s="20"/>
      <c r="N173" s="20"/>
      <c r="O173" s="20"/>
      <c r="P173" s="20"/>
      <c r="Q173" s="20"/>
    </row>
    <row r="174" spans="2:17" ht="12.75" customHeight="1" x14ac:dyDescent="0.2">
      <c r="B174" s="78" t="s">
        <v>11</v>
      </c>
      <c r="D174" s="96" t="s">
        <v>20</v>
      </c>
      <c r="E174" s="96" t="s">
        <v>0</v>
      </c>
      <c r="F174" s="99" t="s">
        <v>1</v>
      </c>
      <c r="G174" s="100"/>
      <c r="H174" s="100"/>
      <c r="I174" s="100"/>
      <c r="J174" s="101"/>
      <c r="K174" s="7" t="str">
        <f t="shared" ref="K174:O174" si="11">IF(OR(TRIM(K172)=0,TRIM(K172)=""),"",IF(IFERROR(TRIM(INDEX(QryItemNamed,MATCH(TRIM(K172),ITEM,0),2)),"")="Y","SPECIAL",LEFT(IFERROR(TRIM(INDEX(ITEM,MATCH(TRIM(K172),ITEM,0))),""),3)))</f>
        <v/>
      </c>
      <c r="L174" s="7" t="str">
        <f t="shared" si="11"/>
        <v/>
      </c>
      <c r="M174" s="7" t="str">
        <f t="shared" si="11"/>
        <v/>
      </c>
      <c r="N174" s="7" t="str">
        <f t="shared" si="11"/>
        <v/>
      </c>
      <c r="O174" s="7" t="str">
        <f t="shared" si="11"/>
        <v/>
      </c>
      <c r="P174" s="7"/>
      <c r="Q174" s="7"/>
    </row>
    <row r="175" spans="2:17" ht="12.75" customHeight="1" x14ac:dyDescent="0.2">
      <c r="B175" s="79"/>
      <c r="D175" s="97"/>
      <c r="E175" s="97"/>
      <c r="F175" s="89"/>
      <c r="G175" s="90"/>
      <c r="H175" s="90"/>
      <c r="I175" s="90"/>
      <c r="J175" s="91"/>
      <c r="K175" s="102" t="str">
        <f t="shared" ref="K175:O175" si="12">IF(OR(TRIM(K172)=0,TRIM(K172)=""),IF(K173="","",K173),IF(IFERROR(TRIM(INDEX(QryItemNamed,MATCH(TRIM(K172),ITEM,0),2)),"")="Y",TRIM(RIGHT(IFERROR(TRIM(INDEX(QryItemNamed,MATCH(TRIM(K172),ITEM,0),4)),"123456789012"),LEN(IFERROR(TRIM(INDEX(QryItemNamed,MATCH(TRIM(K172),ITEM,0),4)),"123456789012"))-9))&amp;K173,IFERROR(TRIM(INDEX(QryItemNamed,MATCH(TRIM(K172),ITEM,0),4))&amp;K173,"ITEM CODE DOES NOT EXIST IN ITEM MASTER")))</f>
        <v/>
      </c>
      <c r="L175" s="102" t="str">
        <f t="shared" si="12"/>
        <v/>
      </c>
      <c r="M175" s="102" t="str">
        <f t="shared" si="12"/>
        <v/>
      </c>
      <c r="N175" s="102" t="str">
        <f t="shared" si="12"/>
        <v/>
      </c>
      <c r="O175" s="102" t="str">
        <f t="shared" si="12"/>
        <v/>
      </c>
      <c r="P175" s="49"/>
      <c r="Q175" s="49"/>
    </row>
    <row r="176" spans="2:17" ht="12.75" customHeight="1" x14ac:dyDescent="0.2">
      <c r="B176" s="79"/>
      <c r="D176" s="97"/>
      <c r="E176" s="97"/>
      <c r="F176" s="89"/>
      <c r="G176" s="90"/>
      <c r="H176" s="90"/>
      <c r="I176" s="90"/>
      <c r="J176" s="91"/>
      <c r="K176" s="102"/>
      <c r="L176" s="102"/>
      <c r="M176" s="102"/>
      <c r="N176" s="102"/>
      <c r="O176" s="102"/>
      <c r="P176" s="49"/>
      <c r="Q176" s="49"/>
    </row>
    <row r="177" spans="2:17" ht="12.75" customHeight="1" x14ac:dyDescent="0.2">
      <c r="B177" s="79"/>
      <c r="D177" s="97"/>
      <c r="E177" s="97"/>
      <c r="F177" s="89"/>
      <c r="G177" s="90"/>
      <c r="H177" s="90"/>
      <c r="I177" s="90"/>
      <c r="J177" s="91"/>
      <c r="K177" s="102"/>
      <c r="L177" s="102"/>
      <c r="M177" s="102"/>
      <c r="N177" s="102"/>
      <c r="O177" s="102"/>
      <c r="P177" s="49"/>
      <c r="Q177" s="49"/>
    </row>
    <row r="178" spans="2:17" ht="12.75" customHeight="1" x14ac:dyDescent="0.2">
      <c r="B178" s="79"/>
      <c r="D178" s="97"/>
      <c r="E178" s="97"/>
      <c r="F178" s="89"/>
      <c r="G178" s="90"/>
      <c r="H178" s="90"/>
      <c r="I178" s="90"/>
      <c r="J178" s="91"/>
      <c r="K178" s="102"/>
      <c r="L178" s="102"/>
      <c r="M178" s="102"/>
      <c r="N178" s="102"/>
      <c r="O178" s="102"/>
      <c r="P178" s="49"/>
      <c r="Q178" s="49"/>
    </row>
    <row r="179" spans="2:17" ht="12.75" customHeight="1" x14ac:dyDescent="0.2">
      <c r="B179" s="79"/>
      <c r="D179" s="97"/>
      <c r="E179" s="97"/>
      <c r="F179" s="89"/>
      <c r="G179" s="90"/>
      <c r="H179" s="90"/>
      <c r="I179" s="90"/>
      <c r="J179" s="91"/>
      <c r="K179" s="102"/>
      <c r="L179" s="102"/>
      <c r="M179" s="102"/>
      <c r="N179" s="102"/>
      <c r="O179" s="102"/>
      <c r="P179" s="49"/>
      <c r="Q179" s="49"/>
    </row>
    <row r="180" spans="2:17" ht="12.75" customHeight="1" x14ac:dyDescent="0.2">
      <c r="B180" s="79"/>
      <c r="D180" s="97"/>
      <c r="E180" s="97"/>
      <c r="F180" s="89"/>
      <c r="G180" s="90"/>
      <c r="H180" s="90"/>
      <c r="I180" s="90"/>
      <c r="J180" s="91"/>
      <c r="K180" s="102"/>
      <c r="L180" s="102"/>
      <c r="M180" s="102"/>
      <c r="N180" s="102"/>
      <c r="O180" s="102"/>
      <c r="P180" s="49"/>
      <c r="Q180" s="49"/>
    </row>
    <row r="181" spans="2:17" ht="12.75" customHeight="1" x14ac:dyDescent="0.2">
      <c r="B181" s="79"/>
      <c r="D181" s="97"/>
      <c r="E181" s="97"/>
      <c r="F181" s="89"/>
      <c r="G181" s="90"/>
      <c r="H181" s="90"/>
      <c r="I181" s="90"/>
      <c r="J181" s="91"/>
      <c r="K181" s="102"/>
      <c r="L181" s="102"/>
      <c r="M181" s="102"/>
      <c r="N181" s="102"/>
      <c r="O181" s="102"/>
      <c r="P181" s="49"/>
      <c r="Q181" s="49"/>
    </row>
    <row r="182" spans="2:17" ht="12.75" customHeight="1" x14ac:dyDescent="0.2">
      <c r="B182" s="79"/>
      <c r="D182" s="97"/>
      <c r="E182" s="97"/>
      <c r="F182" s="89"/>
      <c r="G182" s="90"/>
      <c r="H182" s="90"/>
      <c r="I182" s="90"/>
      <c r="J182" s="91"/>
      <c r="K182" s="102"/>
      <c r="L182" s="102"/>
      <c r="M182" s="102"/>
      <c r="N182" s="102"/>
      <c r="O182" s="102"/>
      <c r="P182" s="49"/>
      <c r="Q182" s="49"/>
    </row>
    <row r="183" spans="2:17" ht="12.75" customHeight="1" x14ac:dyDescent="0.2">
      <c r="B183" s="79"/>
      <c r="D183" s="97"/>
      <c r="E183" s="97"/>
      <c r="F183" s="89"/>
      <c r="G183" s="90"/>
      <c r="H183" s="90"/>
      <c r="I183" s="90"/>
      <c r="J183" s="91"/>
      <c r="K183" s="102"/>
      <c r="L183" s="102"/>
      <c r="M183" s="102"/>
      <c r="N183" s="102"/>
      <c r="O183" s="102"/>
      <c r="P183" s="49"/>
      <c r="Q183" s="49"/>
    </row>
    <row r="184" spans="2:17" ht="12.75" customHeight="1" x14ac:dyDescent="0.2">
      <c r="B184" s="79"/>
      <c r="D184" s="97"/>
      <c r="E184" s="97"/>
      <c r="F184" s="89"/>
      <c r="G184" s="90"/>
      <c r="H184" s="90"/>
      <c r="I184" s="90"/>
      <c r="J184" s="91"/>
      <c r="K184" s="102"/>
      <c r="L184" s="102"/>
      <c r="M184" s="102"/>
      <c r="N184" s="102"/>
      <c r="O184" s="102"/>
      <c r="P184" s="49"/>
      <c r="Q184" s="49"/>
    </row>
    <row r="185" spans="2:17" ht="12.75" customHeight="1" x14ac:dyDescent="0.2">
      <c r="B185" s="79"/>
      <c r="D185" s="97"/>
      <c r="E185" s="97"/>
      <c r="F185" s="89"/>
      <c r="G185" s="90"/>
      <c r="H185" s="90"/>
      <c r="I185" s="90"/>
      <c r="J185" s="91"/>
      <c r="K185" s="102"/>
      <c r="L185" s="102"/>
      <c r="M185" s="102"/>
      <c r="N185" s="102"/>
      <c r="O185" s="102"/>
      <c r="P185" s="49"/>
      <c r="Q185" s="49"/>
    </row>
    <row r="186" spans="2:17" ht="12.75" customHeight="1" x14ac:dyDescent="0.2">
      <c r="B186" s="79"/>
      <c r="D186" s="97"/>
      <c r="E186" s="97"/>
      <c r="F186" s="89"/>
      <c r="G186" s="90"/>
      <c r="H186" s="90"/>
      <c r="I186" s="90"/>
      <c r="J186" s="91"/>
      <c r="K186" s="102"/>
      <c r="L186" s="102"/>
      <c r="M186" s="102"/>
      <c r="N186" s="102"/>
      <c r="O186" s="102"/>
      <c r="P186" s="49"/>
      <c r="Q186" s="49"/>
    </row>
    <row r="187" spans="2:17" ht="12.75" customHeight="1" thickBot="1" x14ac:dyDescent="0.25">
      <c r="B187" s="80"/>
      <c r="D187" s="98"/>
      <c r="E187" s="98"/>
      <c r="F187" s="92"/>
      <c r="G187" s="93"/>
      <c r="H187" s="93"/>
      <c r="I187" s="93"/>
      <c r="J187" s="94"/>
      <c r="K187" s="8" t="str">
        <f t="shared" ref="K187:O187" si="13">IF(OR(TRIM(K172)=0,TRIM(K172)=""),"",IF(IFERROR(TRIM(INDEX(QryItemNamed,MATCH(TRIM(K172),ITEM,0),3)),"")="LS","",IFERROR(TRIM(INDEX(QryItemNamed,MATCH(TRIM(K172),ITEM,0),3)),"")))</f>
        <v/>
      </c>
      <c r="L187" s="8" t="str">
        <f t="shared" si="13"/>
        <v/>
      </c>
      <c r="M187" s="8" t="str">
        <f t="shared" si="13"/>
        <v/>
      </c>
      <c r="N187" s="8" t="str">
        <f t="shared" si="13"/>
        <v/>
      </c>
      <c r="O187" s="8" t="str">
        <f t="shared" si="13"/>
        <v/>
      </c>
      <c r="P187" s="8"/>
      <c r="Q187" s="8"/>
    </row>
    <row r="188" spans="2:17" ht="12.75" customHeight="1" x14ac:dyDescent="0.2">
      <c r="B188" s="27"/>
      <c r="D188" s="9"/>
      <c r="E188" s="9"/>
      <c r="F188" s="10"/>
      <c r="G188" s="11"/>
      <c r="H188" s="12" t="s">
        <v>2</v>
      </c>
      <c r="I188" s="10"/>
      <c r="J188" s="13"/>
      <c r="K188" s="12"/>
      <c r="L188" s="12"/>
      <c r="M188" s="12"/>
      <c r="N188" s="12"/>
      <c r="O188" s="12"/>
      <c r="P188" s="12"/>
      <c r="Q188" s="12"/>
    </row>
    <row r="189" spans="2:17" ht="12.75" customHeight="1" x14ac:dyDescent="0.2">
      <c r="B189" s="28"/>
      <c r="D189" s="14"/>
      <c r="E189" s="14"/>
      <c r="F189" s="15"/>
      <c r="G189" s="16"/>
      <c r="H189" s="17"/>
      <c r="I189" s="15"/>
      <c r="J189" s="18"/>
      <c r="K189" s="17"/>
      <c r="L189" s="17"/>
      <c r="M189" s="17"/>
      <c r="N189" s="17"/>
      <c r="O189" s="17"/>
      <c r="P189" s="17"/>
      <c r="Q189" s="17"/>
    </row>
    <row r="190" spans="2:17" ht="12.75" customHeight="1" x14ac:dyDescent="0.2">
      <c r="B190" s="28"/>
      <c r="D190" s="14"/>
      <c r="E190" s="14"/>
      <c r="F190" s="15"/>
      <c r="G190" s="16"/>
      <c r="H190" s="17"/>
      <c r="I190" s="15"/>
      <c r="J190" s="18"/>
      <c r="K190" s="17"/>
      <c r="L190" s="17"/>
      <c r="M190" s="17"/>
      <c r="N190" s="17"/>
      <c r="O190" s="17"/>
      <c r="P190" s="17"/>
      <c r="Q190" s="17"/>
    </row>
    <row r="191" spans="2:17" ht="12.75" customHeight="1" x14ac:dyDescent="0.2">
      <c r="B191" s="28"/>
      <c r="D191" s="14"/>
      <c r="E191" s="14"/>
      <c r="F191" s="15"/>
      <c r="G191" s="16"/>
      <c r="H191" s="17"/>
      <c r="I191" s="15"/>
      <c r="J191" s="18"/>
      <c r="K191" s="17"/>
      <c r="L191" s="17"/>
      <c r="M191" s="17"/>
      <c r="N191" s="17"/>
      <c r="O191" s="17"/>
      <c r="P191" s="17"/>
      <c r="Q191" s="17"/>
    </row>
    <row r="192" spans="2:17" ht="12.75" customHeight="1" x14ac:dyDescent="0.2">
      <c r="B192" s="28"/>
      <c r="D192" s="14"/>
      <c r="E192" s="14"/>
      <c r="F192" s="15"/>
      <c r="G192" s="16"/>
      <c r="H192" s="17"/>
      <c r="I192" s="15"/>
      <c r="J192" s="18"/>
      <c r="K192" s="17"/>
      <c r="L192" s="17"/>
      <c r="M192" s="17"/>
      <c r="N192" s="17"/>
      <c r="O192" s="17"/>
      <c r="P192" s="17"/>
      <c r="Q192" s="17"/>
    </row>
    <row r="193" spans="2:17" ht="12.75" customHeight="1" x14ac:dyDescent="0.2">
      <c r="B193" s="28"/>
      <c r="D193" s="14"/>
      <c r="E193" s="14"/>
      <c r="F193" s="15"/>
      <c r="G193" s="16"/>
      <c r="H193" s="17"/>
      <c r="I193" s="15"/>
      <c r="J193" s="18"/>
      <c r="K193" s="17"/>
      <c r="L193" s="17"/>
      <c r="M193" s="17"/>
      <c r="N193" s="17"/>
      <c r="O193" s="17"/>
      <c r="P193" s="17"/>
      <c r="Q193" s="17"/>
    </row>
    <row r="194" spans="2:17" ht="12.75" customHeight="1" x14ac:dyDescent="0.2">
      <c r="B194" s="28"/>
      <c r="D194" s="14"/>
      <c r="E194" s="14"/>
      <c r="F194" s="15"/>
      <c r="G194" s="16"/>
      <c r="H194" s="17"/>
      <c r="I194" s="15"/>
      <c r="J194" s="18"/>
      <c r="K194" s="17"/>
      <c r="L194" s="17"/>
      <c r="M194" s="17"/>
      <c r="N194" s="17"/>
      <c r="O194" s="17"/>
      <c r="P194" s="17"/>
      <c r="Q194" s="17"/>
    </row>
    <row r="195" spans="2:17" ht="12.75" customHeight="1" x14ac:dyDescent="0.2">
      <c r="B195" s="28"/>
      <c r="D195" s="14"/>
      <c r="E195" s="14"/>
      <c r="F195" s="15"/>
      <c r="G195" s="16"/>
      <c r="H195" s="17"/>
      <c r="I195" s="15"/>
      <c r="J195" s="18"/>
      <c r="K195" s="17"/>
      <c r="L195" s="17"/>
      <c r="M195" s="17"/>
      <c r="N195" s="17"/>
      <c r="O195" s="17"/>
      <c r="P195" s="17"/>
      <c r="Q195" s="17"/>
    </row>
    <row r="196" spans="2:17" ht="12.75" customHeight="1" x14ac:dyDescent="0.2">
      <c r="B196" s="28"/>
      <c r="D196" s="14"/>
      <c r="E196" s="14"/>
      <c r="F196" s="15"/>
      <c r="G196" s="16"/>
      <c r="H196" s="17"/>
      <c r="I196" s="15"/>
      <c r="J196" s="18"/>
      <c r="K196" s="17"/>
      <c r="L196" s="17"/>
      <c r="M196" s="17"/>
      <c r="N196" s="17"/>
      <c r="O196" s="17"/>
      <c r="P196" s="17"/>
      <c r="Q196" s="17"/>
    </row>
    <row r="197" spans="2:17" ht="12.75" customHeight="1" x14ac:dyDescent="0.2">
      <c r="B197" s="28"/>
      <c r="D197" s="14"/>
      <c r="E197" s="14"/>
      <c r="F197" s="15"/>
      <c r="G197" s="16"/>
      <c r="H197" s="17"/>
      <c r="I197" s="15"/>
      <c r="J197" s="18"/>
      <c r="K197" s="17"/>
      <c r="L197" s="17"/>
      <c r="M197" s="17"/>
      <c r="N197" s="17"/>
      <c r="O197" s="17"/>
      <c r="P197" s="17"/>
      <c r="Q197" s="17"/>
    </row>
    <row r="198" spans="2:17" ht="12.75" customHeight="1" x14ac:dyDescent="0.2">
      <c r="B198" s="28"/>
      <c r="D198" s="14"/>
      <c r="E198" s="14"/>
      <c r="F198" s="15"/>
      <c r="G198" s="16"/>
      <c r="H198" s="17"/>
      <c r="I198" s="15"/>
      <c r="J198" s="18"/>
      <c r="K198" s="17"/>
      <c r="L198" s="17"/>
      <c r="M198" s="17"/>
      <c r="N198" s="17"/>
      <c r="O198" s="17"/>
      <c r="P198" s="17"/>
      <c r="Q198" s="17"/>
    </row>
    <row r="199" spans="2:17" ht="12.75" customHeight="1" x14ac:dyDescent="0.2">
      <c r="B199" s="28"/>
      <c r="D199" s="14"/>
      <c r="E199" s="14"/>
      <c r="F199" s="15"/>
      <c r="G199" s="16"/>
      <c r="H199" s="17"/>
      <c r="I199" s="15"/>
      <c r="J199" s="18"/>
      <c r="K199" s="17"/>
      <c r="L199" s="17"/>
      <c r="M199" s="17"/>
      <c r="N199" s="17"/>
      <c r="O199" s="17"/>
      <c r="P199" s="17"/>
      <c r="Q199" s="17"/>
    </row>
    <row r="200" spans="2:17" ht="12.75" customHeight="1" x14ac:dyDescent="0.2">
      <c r="B200" s="28"/>
      <c r="D200" s="14"/>
      <c r="E200" s="14"/>
      <c r="F200" s="15"/>
      <c r="G200" s="16"/>
      <c r="H200" s="17"/>
      <c r="I200" s="15"/>
      <c r="J200" s="18"/>
      <c r="K200" s="17"/>
      <c r="L200" s="17"/>
      <c r="M200" s="17"/>
      <c r="N200" s="17"/>
      <c r="O200" s="17"/>
      <c r="P200" s="17"/>
      <c r="Q200" s="17"/>
    </row>
    <row r="201" spans="2:17" ht="12.75" customHeight="1" x14ac:dyDescent="0.2">
      <c r="B201" s="28"/>
      <c r="D201" s="14"/>
      <c r="E201" s="14"/>
      <c r="F201" s="15"/>
      <c r="G201" s="16"/>
      <c r="H201" s="17"/>
      <c r="I201" s="15"/>
      <c r="J201" s="18"/>
      <c r="K201" s="17"/>
      <c r="L201" s="17"/>
      <c r="M201" s="17"/>
      <c r="N201" s="17"/>
      <c r="O201" s="17"/>
      <c r="P201" s="17"/>
      <c r="Q201" s="17"/>
    </row>
    <row r="202" spans="2:17" ht="12.75" customHeight="1" x14ac:dyDescent="0.2">
      <c r="B202" s="28"/>
      <c r="D202" s="14"/>
      <c r="E202" s="14"/>
      <c r="F202" s="15"/>
      <c r="G202" s="16"/>
      <c r="H202" s="17"/>
      <c r="I202" s="15"/>
      <c r="J202" s="18"/>
      <c r="K202" s="17"/>
      <c r="L202" s="17"/>
      <c r="M202" s="17"/>
      <c r="N202" s="17"/>
      <c r="O202" s="17"/>
      <c r="P202" s="17"/>
      <c r="Q202" s="17"/>
    </row>
    <row r="203" spans="2:17" ht="12.75" customHeight="1" x14ac:dyDescent="0.2">
      <c r="B203" s="28"/>
      <c r="D203" s="14"/>
      <c r="E203" s="14"/>
      <c r="F203" s="15"/>
      <c r="G203" s="16"/>
      <c r="H203" s="17"/>
      <c r="I203" s="15"/>
      <c r="J203" s="18"/>
      <c r="K203" s="17"/>
      <c r="L203" s="17"/>
      <c r="M203" s="17"/>
      <c r="N203" s="17"/>
      <c r="O203" s="17"/>
      <c r="P203" s="17"/>
      <c r="Q203" s="17"/>
    </row>
    <row r="204" spans="2:17" ht="12.75" customHeight="1" x14ac:dyDescent="0.2">
      <c r="B204" s="28"/>
      <c r="D204" s="14"/>
      <c r="E204" s="14"/>
      <c r="F204" s="15"/>
      <c r="G204" s="16"/>
      <c r="H204" s="17"/>
      <c r="I204" s="15"/>
      <c r="J204" s="18"/>
      <c r="K204" s="17"/>
      <c r="L204" s="17"/>
      <c r="M204" s="17"/>
      <c r="N204" s="17"/>
      <c r="O204" s="17"/>
      <c r="P204" s="17"/>
      <c r="Q204" s="17"/>
    </row>
    <row r="205" spans="2:17" ht="12.75" customHeight="1" x14ac:dyDescent="0.2">
      <c r="B205" s="28"/>
      <c r="D205" s="14"/>
      <c r="E205" s="14"/>
      <c r="F205" s="15"/>
      <c r="G205" s="16"/>
      <c r="H205" s="17"/>
      <c r="I205" s="15"/>
      <c r="J205" s="18"/>
      <c r="K205" s="17"/>
      <c r="L205" s="17"/>
      <c r="M205" s="17"/>
      <c r="N205" s="17"/>
      <c r="O205" s="17"/>
      <c r="P205" s="17"/>
      <c r="Q205" s="17"/>
    </row>
    <row r="206" spans="2:17" ht="12.75" customHeight="1" x14ac:dyDescent="0.2">
      <c r="B206" s="28"/>
      <c r="D206" s="14"/>
      <c r="E206" s="14"/>
      <c r="F206" s="15"/>
      <c r="G206" s="16"/>
      <c r="H206" s="17"/>
      <c r="I206" s="15"/>
      <c r="J206" s="18"/>
      <c r="K206" s="17"/>
      <c r="L206" s="17"/>
      <c r="M206" s="17"/>
      <c r="N206" s="17"/>
      <c r="O206" s="17"/>
      <c r="P206" s="17"/>
      <c r="Q206" s="17"/>
    </row>
    <row r="207" spans="2:17" ht="12.75" customHeight="1" x14ac:dyDescent="0.2">
      <c r="B207" s="28"/>
      <c r="D207" s="14"/>
      <c r="E207" s="14"/>
      <c r="F207" s="15"/>
      <c r="G207" s="16"/>
      <c r="H207" s="17"/>
      <c r="I207" s="15"/>
      <c r="J207" s="18"/>
      <c r="K207" s="17"/>
      <c r="L207" s="17"/>
      <c r="M207" s="17"/>
      <c r="N207" s="17"/>
      <c r="O207" s="17"/>
      <c r="P207" s="17"/>
      <c r="Q207" s="17"/>
    </row>
    <row r="208" spans="2:17" ht="12.75" customHeight="1" x14ac:dyDescent="0.2">
      <c r="B208" s="28"/>
      <c r="D208" s="14"/>
      <c r="E208" s="14"/>
      <c r="F208" s="15"/>
      <c r="G208" s="16"/>
      <c r="H208" s="17"/>
      <c r="I208" s="15"/>
      <c r="J208" s="18"/>
      <c r="K208" s="17"/>
      <c r="L208" s="17"/>
      <c r="M208" s="17"/>
      <c r="N208" s="17"/>
      <c r="O208" s="17"/>
      <c r="P208" s="17"/>
      <c r="Q208" s="17"/>
    </row>
    <row r="209" spans="2:17" ht="12.75" customHeight="1" x14ac:dyDescent="0.2">
      <c r="B209" s="28"/>
      <c r="D209" s="14"/>
      <c r="E209" s="14"/>
      <c r="F209" s="15"/>
      <c r="G209" s="16"/>
      <c r="H209" s="17"/>
      <c r="I209" s="15"/>
      <c r="J209" s="18"/>
      <c r="K209" s="17"/>
      <c r="L209" s="17"/>
      <c r="M209" s="17"/>
      <c r="N209" s="17"/>
      <c r="O209" s="17"/>
      <c r="P209" s="17"/>
      <c r="Q209" s="17"/>
    </row>
    <row r="210" spans="2:17" ht="12.75" customHeight="1" x14ac:dyDescent="0.2">
      <c r="B210" s="28"/>
      <c r="D210" s="14"/>
      <c r="E210" s="14"/>
      <c r="F210" s="15"/>
      <c r="G210" s="16"/>
      <c r="H210" s="17"/>
      <c r="I210" s="15"/>
      <c r="J210" s="18"/>
      <c r="K210" s="17"/>
      <c r="L210" s="17"/>
      <c r="M210" s="17"/>
      <c r="N210" s="17"/>
      <c r="O210" s="17"/>
      <c r="P210" s="17"/>
      <c r="Q210" s="17"/>
    </row>
    <row r="211" spans="2:17" ht="12.75" customHeight="1" x14ac:dyDescent="0.2">
      <c r="B211" s="28"/>
      <c r="D211" s="14"/>
      <c r="E211" s="14"/>
      <c r="F211" s="15"/>
      <c r="G211" s="16"/>
      <c r="H211" s="17"/>
      <c r="I211" s="15"/>
      <c r="J211" s="18"/>
      <c r="K211" s="17"/>
      <c r="L211" s="17"/>
      <c r="M211" s="17"/>
      <c r="N211" s="17"/>
      <c r="O211" s="17"/>
      <c r="P211" s="17"/>
      <c r="Q211" s="17"/>
    </row>
    <row r="212" spans="2:17" ht="12.75" customHeight="1" x14ac:dyDescent="0.2">
      <c r="B212" s="28"/>
      <c r="D212" s="14"/>
      <c r="E212" s="14"/>
      <c r="F212" s="15"/>
      <c r="G212" s="16"/>
      <c r="H212" s="17"/>
      <c r="I212" s="15"/>
      <c r="J212" s="18"/>
      <c r="K212" s="17"/>
      <c r="L212" s="17"/>
      <c r="M212" s="17"/>
      <c r="N212" s="17"/>
      <c r="O212" s="17"/>
      <c r="P212" s="17"/>
      <c r="Q212" s="17"/>
    </row>
    <row r="213" spans="2:17" ht="12.75" customHeight="1" x14ac:dyDescent="0.2">
      <c r="B213" s="28"/>
      <c r="D213" s="14"/>
      <c r="E213" s="14"/>
      <c r="F213" s="15"/>
      <c r="G213" s="16"/>
      <c r="H213" s="17"/>
      <c r="I213" s="15"/>
      <c r="J213" s="18"/>
      <c r="K213" s="17"/>
      <c r="L213" s="17"/>
      <c r="M213" s="17"/>
      <c r="N213" s="17"/>
      <c r="O213" s="17"/>
      <c r="P213" s="17"/>
      <c r="Q213" s="17"/>
    </row>
    <row r="214" spans="2:17" ht="12.75" customHeight="1" x14ac:dyDescent="0.2">
      <c r="B214" s="28"/>
      <c r="D214" s="14"/>
      <c r="E214" s="14"/>
      <c r="F214" s="15"/>
      <c r="G214" s="16"/>
      <c r="H214" s="17"/>
      <c r="I214" s="15"/>
      <c r="J214" s="18"/>
      <c r="K214" s="17"/>
      <c r="L214" s="17"/>
      <c r="M214" s="17"/>
      <c r="N214" s="17"/>
      <c r="O214" s="17"/>
      <c r="P214" s="17"/>
      <c r="Q214" s="17"/>
    </row>
    <row r="215" spans="2:17" ht="12.75" customHeight="1" x14ac:dyDescent="0.2">
      <c r="B215" s="28"/>
      <c r="D215" s="14"/>
      <c r="E215" s="14"/>
      <c r="F215" s="15"/>
      <c r="G215" s="16"/>
      <c r="H215" s="17"/>
      <c r="I215" s="15"/>
      <c r="J215" s="18"/>
      <c r="K215" s="17"/>
      <c r="L215" s="17"/>
      <c r="M215" s="17"/>
      <c r="N215" s="17"/>
      <c r="O215" s="17"/>
      <c r="P215" s="17"/>
      <c r="Q215" s="17"/>
    </row>
    <row r="216" spans="2:17" ht="12.75" customHeight="1" x14ac:dyDescent="0.2">
      <c r="B216" s="28"/>
      <c r="D216" s="14"/>
      <c r="E216" s="14"/>
      <c r="F216" s="15"/>
      <c r="G216" s="16"/>
      <c r="H216" s="17"/>
      <c r="I216" s="15"/>
      <c r="J216" s="18"/>
      <c r="K216" s="17"/>
      <c r="L216" s="17"/>
      <c r="M216" s="17"/>
      <c r="N216" s="17"/>
      <c r="O216" s="17"/>
      <c r="P216" s="17"/>
      <c r="Q216" s="17"/>
    </row>
    <row r="217" spans="2:17" ht="12.75" customHeight="1" x14ac:dyDescent="0.2">
      <c r="B217" s="28"/>
      <c r="D217" s="14"/>
      <c r="E217" s="14"/>
      <c r="F217" s="15"/>
      <c r="G217" s="16"/>
      <c r="H217" s="17"/>
      <c r="I217" s="15"/>
      <c r="J217" s="18"/>
      <c r="K217" s="17"/>
      <c r="L217" s="17"/>
      <c r="M217" s="17"/>
      <c r="N217" s="17"/>
      <c r="O217" s="17"/>
      <c r="P217" s="17"/>
      <c r="Q217" s="17"/>
    </row>
    <row r="218" spans="2:17" ht="12.75" customHeight="1" x14ac:dyDescent="0.2">
      <c r="B218" s="28"/>
      <c r="D218" s="14"/>
      <c r="E218" s="14"/>
      <c r="F218" s="15"/>
      <c r="G218" s="16"/>
      <c r="H218" s="17"/>
      <c r="I218" s="15"/>
      <c r="J218" s="18"/>
      <c r="K218" s="17"/>
      <c r="L218" s="17"/>
      <c r="M218" s="17"/>
      <c r="N218" s="17"/>
      <c r="O218" s="17"/>
      <c r="P218" s="17"/>
      <c r="Q218" s="17"/>
    </row>
    <row r="219" spans="2:17" ht="12.75" customHeight="1" x14ac:dyDescent="0.2">
      <c r="B219" s="28"/>
      <c r="D219" s="14"/>
      <c r="E219" s="14"/>
      <c r="F219" s="15"/>
      <c r="G219" s="16"/>
      <c r="H219" s="17"/>
      <c r="I219" s="15"/>
      <c r="J219" s="18"/>
      <c r="K219" s="17"/>
      <c r="L219" s="17"/>
      <c r="M219" s="17"/>
      <c r="N219" s="17"/>
      <c r="O219" s="17"/>
      <c r="P219" s="17"/>
      <c r="Q219" s="17"/>
    </row>
    <row r="220" spans="2:17" ht="12.75" customHeight="1" x14ac:dyDescent="0.2">
      <c r="B220" s="28"/>
      <c r="D220" s="14"/>
      <c r="E220" s="14"/>
      <c r="F220" s="15"/>
      <c r="G220" s="16"/>
      <c r="H220" s="17"/>
      <c r="I220" s="15"/>
      <c r="J220" s="18"/>
      <c r="K220" s="17"/>
      <c r="L220" s="17"/>
      <c r="M220" s="17"/>
      <c r="N220" s="17"/>
      <c r="O220" s="17"/>
      <c r="P220" s="17"/>
      <c r="Q220" s="17"/>
    </row>
    <row r="221" spans="2:17" ht="12.75" customHeight="1" x14ac:dyDescent="0.2">
      <c r="B221" s="28"/>
      <c r="D221" s="14"/>
      <c r="E221" s="14"/>
      <c r="F221" s="15"/>
      <c r="G221" s="16"/>
      <c r="H221" s="17"/>
      <c r="I221" s="15"/>
      <c r="J221" s="18"/>
      <c r="K221" s="17"/>
      <c r="L221" s="17"/>
      <c r="M221" s="17"/>
      <c r="N221" s="17"/>
      <c r="O221" s="17"/>
      <c r="P221" s="17"/>
      <c r="Q221" s="17"/>
    </row>
    <row r="222" spans="2:17" ht="12.75" customHeight="1" x14ac:dyDescent="0.2">
      <c r="B222" s="28"/>
      <c r="D222" s="14"/>
      <c r="E222" s="14"/>
      <c r="F222" s="15"/>
      <c r="G222" s="16"/>
      <c r="H222" s="17"/>
      <c r="I222" s="15"/>
      <c r="J222" s="18"/>
      <c r="K222" s="17"/>
      <c r="L222" s="17"/>
      <c r="M222" s="17"/>
      <c r="N222" s="17"/>
      <c r="O222" s="17"/>
      <c r="P222" s="17"/>
      <c r="Q222" s="17"/>
    </row>
    <row r="223" spans="2:17" ht="12.75" customHeight="1" x14ac:dyDescent="0.2">
      <c r="B223" s="28"/>
      <c r="D223" s="14"/>
      <c r="E223" s="14"/>
      <c r="F223" s="15"/>
      <c r="G223" s="16"/>
      <c r="H223" s="17"/>
      <c r="I223" s="15"/>
      <c r="J223" s="18"/>
      <c r="K223" s="17"/>
      <c r="L223" s="17"/>
      <c r="M223" s="17"/>
      <c r="N223" s="17"/>
      <c r="O223" s="17"/>
      <c r="P223" s="17"/>
      <c r="Q223" s="17"/>
    </row>
    <row r="224" spans="2:17" ht="12.75" customHeight="1" x14ac:dyDescent="0.2">
      <c r="B224" s="28"/>
      <c r="D224" s="14"/>
      <c r="E224" s="14"/>
      <c r="F224" s="15"/>
      <c r="G224" s="16"/>
      <c r="H224" s="17"/>
      <c r="I224" s="15"/>
      <c r="J224" s="18"/>
      <c r="K224" s="17"/>
      <c r="L224" s="17"/>
      <c r="M224" s="17"/>
      <c r="N224" s="17"/>
      <c r="O224" s="17"/>
      <c r="P224" s="17"/>
      <c r="Q224" s="17"/>
    </row>
    <row r="225" spans="2:17" ht="12.75" customHeight="1" x14ac:dyDescent="0.2">
      <c r="B225" s="28"/>
      <c r="D225" s="14"/>
      <c r="E225" s="14"/>
      <c r="F225" s="15"/>
      <c r="G225" s="16"/>
      <c r="H225" s="17"/>
      <c r="I225" s="15"/>
      <c r="J225" s="18"/>
      <c r="K225" s="17"/>
      <c r="L225" s="17"/>
      <c r="M225" s="17"/>
      <c r="N225" s="17"/>
      <c r="O225" s="17"/>
      <c r="P225" s="17"/>
      <c r="Q225" s="17"/>
    </row>
    <row r="226" spans="2:17" ht="12.75" customHeight="1" x14ac:dyDescent="0.2">
      <c r="B226" s="28"/>
      <c r="D226" s="14"/>
      <c r="E226" s="14"/>
      <c r="F226" s="15"/>
      <c r="G226" s="16"/>
      <c r="H226" s="17"/>
      <c r="I226" s="15"/>
      <c r="J226" s="18"/>
      <c r="K226" s="17"/>
      <c r="L226" s="17"/>
      <c r="M226" s="17"/>
      <c r="N226" s="17"/>
      <c r="O226" s="17"/>
      <c r="P226" s="17"/>
      <c r="Q226" s="17"/>
    </row>
    <row r="227" spans="2:17" ht="12.75" customHeight="1" x14ac:dyDescent="0.2">
      <c r="B227" s="28"/>
      <c r="D227" s="14"/>
      <c r="E227" s="14"/>
      <c r="F227" s="15"/>
      <c r="G227" s="16"/>
      <c r="H227" s="17"/>
      <c r="I227" s="15"/>
      <c r="J227" s="18"/>
      <c r="K227" s="17"/>
      <c r="L227" s="17"/>
      <c r="M227" s="17"/>
      <c r="N227" s="17"/>
      <c r="O227" s="17"/>
      <c r="P227" s="17"/>
      <c r="Q227" s="17"/>
    </row>
    <row r="228" spans="2:17" ht="12.75" customHeight="1" x14ac:dyDescent="0.2">
      <c r="B228" s="28"/>
      <c r="D228" s="14"/>
      <c r="E228" s="14"/>
      <c r="F228" s="15"/>
      <c r="G228" s="16"/>
      <c r="H228" s="17"/>
      <c r="I228" s="15"/>
      <c r="J228" s="18"/>
      <c r="K228" s="17"/>
      <c r="L228" s="17"/>
      <c r="M228" s="17"/>
      <c r="N228" s="17"/>
      <c r="O228" s="17"/>
      <c r="P228" s="17"/>
      <c r="Q228" s="17"/>
    </row>
    <row r="229" spans="2:17" ht="12.75" customHeight="1" x14ac:dyDescent="0.2">
      <c r="B229" s="28"/>
      <c r="D229" s="14"/>
      <c r="E229" s="14"/>
      <c r="F229" s="15"/>
      <c r="G229" s="16"/>
      <c r="H229" s="17"/>
      <c r="I229" s="15"/>
      <c r="J229" s="18"/>
      <c r="K229" s="17"/>
      <c r="L229" s="17"/>
      <c r="M229" s="17"/>
      <c r="N229" s="17"/>
      <c r="O229" s="17"/>
      <c r="P229" s="17"/>
      <c r="Q229" s="17"/>
    </row>
    <row r="230" spans="2:17" ht="12.75" customHeight="1" x14ac:dyDescent="0.2">
      <c r="B230" s="28"/>
      <c r="D230" s="14"/>
      <c r="E230" s="14"/>
      <c r="F230" s="15"/>
      <c r="G230" s="16"/>
      <c r="H230" s="17"/>
      <c r="I230" s="15"/>
      <c r="J230" s="18"/>
      <c r="K230" s="17"/>
      <c r="L230" s="17"/>
      <c r="M230" s="17"/>
      <c r="N230" s="17"/>
      <c r="O230" s="17"/>
      <c r="P230" s="17"/>
      <c r="Q230" s="17"/>
    </row>
    <row r="231" spans="2:17" ht="12.75" customHeight="1" x14ac:dyDescent="0.2">
      <c r="B231" s="28"/>
      <c r="D231" s="14"/>
      <c r="E231" s="14"/>
      <c r="F231" s="15"/>
      <c r="G231" s="16"/>
      <c r="H231" s="17"/>
      <c r="I231" s="15"/>
      <c r="J231" s="18"/>
      <c r="K231" s="17"/>
      <c r="L231" s="17"/>
      <c r="M231" s="17"/>
      <c r="N231" s="17"/>
      <c r="O231" s="17"/>
      <c r="P231" s="17"/>
      <c r="Q231" s="17"/>
    </row>
    <row r="232" spans="2:17" ht="12.75" customHeight="1" x14ac:dyDescent="0.2">
      <c r="B232" s="28"/>
      <c r="D232" s="14"/>
      <c r="E232" s="14"/>
      <c r="F232" s="15"/>
      <c r="G232" s="16"/>
      <c r="H232" s="17"/>
      <c r="I232" s="15"/>
      <c r="J232" s="18"/>
      <c r="K232" s="17"/>
      <c r="L232" s="17"/>
      <c r="M232" s="17"/>
      <c r="N232" s="17"/>
      <c r="O232" s="17"/>
      <c r="P232" s="17"/>
      <c r="Q232" s="17"/>
    </row>
    <row r="233" spans="2:17" ht="12.75" customHeight="1" x14ac:dyDescent="0.2">
      <c r="B233" s="28"/>
      <c r="D233" s="14"/>
      <c r="E233" s="14"/>
      <c r="F233" s="15"/>
      <c r="G233" s="16"/>
      <c r="H233" s="17"/>
      <c r="I233" s="15"/>
      <c r="J233" s="18"/>
      <c r="K233" s="17"/>
      <c r="L233" s="17"/>
      <c r="M233" s="17"/>
      <c r="N233" s="17"/>
      <c r="O233" s="17"/>
      <c r="P233" s="17"/>
      <c r="Q233" s="17"/>
    </row>
    <row r="234" spans="2:17" ht="12.75" customHeight="1" x14ac:dyDescent="0.2">
      <c r="B234" s="28"/>
      <c r="D234" s="14"/>
      <c r="E234" s="14"/>
      <c r="F234" s="15"/>
      <c r="G234" s="16"/>
      <c r="H234" s="17"/>
      <c r="I234" s="15"/>
      <c r="J234" s="18"/>
      <c r="K234" s="17"/>
      <c r="L234" s="17"/>
      <c r="M234" s="17"/>
      <c r="N234" s="17"/>
      <c r="O234" s="17"/>
      <c r="P234" s="17"/>
      <c r="Q234" s="17"/>
    </row>
    <row r="235" spans="2:17" ht="12.75" customHeight="1" x14ac:dyDescent="0.2">
      <c r="B235" s="28"/>
      <c r="D235" s="14"/>
      <c r="E235" s="14"/>
      <c r="F235" s="15"/>
      <c r="G235" s="16"/>
      <c r="H235" s="17"/>
      <c r="I235" s="15"/>
      <c r="J235" s="18"/>
      <c r="K235" s="17"/>
      <c r="L235" s="17"/>
      <c r="M235" s="17"/>
      <c r="N235" s="17"/>
      <c r="O235" s="17"/>
      <c r="P235" s="17"/>
      <c r="Q235" s="17"/>
    </row>
    <row r="236" spans="2:17" ht="12.75" customHeight="1" x14ac:dyDescent="0.2">
      <c r="B236" s="28"/>
      <c r="D236" s="14"/>
      <c r="E236" s="14"/>
      <c r="F236" s="15"/>
      <c r="G236" s="16"/>
      <c r="H236" s="17"/>
      <c r="I236" s="15"/>
      <c r="J236" s="18"/>
      <c r="K236" s="17"/>
      <c r="L236" s="17"/>
      <c r="M236" s="17"/>
      <c r="N236" s="17"/>
      <c r="O236" s="17"/>
      <c r="P236" s="17"/>
      <c r="Q236" s="17"/>
    </row>
    <row r="237" spans="2:17" ht="12.75" customHeight="1" x14ac:dyDescent="0.2">
      <c r="B237" s="28"/>
      <c r="D237" s="14"/>
      <c r="E237" s="14"/>
      <c r="F237" s="15"/>
      <c r="G237" s="16"/>
      <c r="H237" s="17"/>
      <c r="I237" s="15"/>
      <c r="J237" s="18"/>
      <c r="K237" s="17"/>
      <c r="L237" s="17"/>
      <c r="M237" s="17"/>
      <c r="N237" s="17"/>
      <c r="O237" s="17"/>
      <c r="P237" s="17"/>
      <c r="Q237" s="17"/>
    </row>
    <row r="238" spans="2:17" ht="12.75" customHeight="1" x14ac:dyDescent="0.2">
      <c r="B238" s="28"/>
      <c r="D238" s="14"/>
      <c r="E238" s="14"/>
      <c r="F238" s="15"/>
      <c r="G238" s="16"/>
      <c r="H238" s="17"/>
      <c r="I238" s="15"/>
      <c r="J238" s="18"/>
      <c r="K238" s="17"/>
      <c r="L238" s="17"/>
      <c r="M238" s="17"/>
      <c r="N238" s="17"/>
      <c r="O238" s="17"/>
      <c r="P238" s="17"/>
      <c r="Q238" s="17"/>
    </row>
    <row r="239" spans="2:17" ht="12.75" customHeight="1" x14ac:dyDescent="0.2">
      <c r="B239" s="28"/>
      <c r="D239" s="14"/>
      <c r="E239" s="14"/>
      <c r="F239" s="15"/>
      <c r="G239" s="16"/>
      <c r="H239" s="17"/>
      <c r="I239" s="15"/>
      <c r="J239" s="18"/>
      <c r="K239" s="17"/>
      <c r="L239" s="17"/>
      <c r="M239" s="17"/>
      <c r="N239" s="17"/>
      <c r="O239" s="17"/>
      <c r="P239" s="17"/>
      <c r="Q239" s="17"/>
    </row>
    <row r="240" spans="2:17" ht="12.75" customHeight="1" x14ac:dyDescent="0.2">
      <c r="B240" s="28"/>
      <c r="D240" s="14"/>
      <c r="E240" s="14"/>
      <c r="F240" s="15"/>
      <c r="G240" s="16"/>
      <c r="H240" s="17"/>
      <c r="I240" s="15"/>
      <c r="J240" s="18"/>
      <c r="K240" s="17"/>
      <c r="L240" s="17"/>
      <c r="M240" s="17"/>
      <c r="N240" s="17"/>
      <c r="O240" s="17"/>
      <c r="P240" s="17"/>
      <c r="Q240" s="17"/>
    </row>
    <row r="241" spans="2:17" ht="12.75" customHeight="1" x14ac:dyDescent="0.2">
      <c r="B241" s="28"/>
      <c r="D241" s="14"/>
      <c r="E241" s="14"/>
      <c r="F241" s="15"/>
      <c r="G241" s="16"/>
      <c r="H241" s="17"/>
      <c r="I241" s="15"/>
      <c r="J241" s="18"/>
      <c r="K241" s="17"/>
      <c r="L241" s="17"/>
      <c r="M241" s="17"/>
      <c r="N241" s="17"/>
      <c r="O241" s="17"/>
      <c r="P241" s="17"/>
      <c r="Q241" s="17"/>
    </row>
    <row r="242" spans="2:17" ht="12.75" customHeight="1" x14ac:dyDescent="0.2">
      <c r="B242" s="28"/>
      <c r="D242" s="14"/>
      <c r="E242" s="14"/>
      <c r="F242" s="15"/>
      <c r="G242" s="16"/>
      <c r="H242" s="17"/>
      <c r="I242" s="15"/>
      <c r="J242" s="18"/>
      <c r="K242" s="17"/>
      <c r="L242" s="17"/>
      <c r="M242" s="17"/>
      <c r="N242" s="17"/>
      <c r="O242" s="17"/>
      <c r="P242" s="17"/>
      <c r="Q242" s="17"/>
    </row>
    <row r="243" spans="2:17" ht="12.75" customHeight="1" x14ac:dyDescent="0.2">
      <c r="B243" s="28"/>
      <c r="D243" s="14"/>
      <c r="E243" s="14"/>
      <c r="F243" s="15"/>
      <c r="G243" s="16"/>
      <c r="H243" s="17"/>
      <c r="I243" s="15"/>
      <c r="J243" s="18"/>
      <c r="K243" s="17"/>
      <c r="L243" s="17"/>
      <c r="M243" s="17"/>
      <c r="N243" s="17"/>
      <c r="O243" s="17"/>
      <c r="P243" s="17"/>
      <c r="Q243" s="17"/>
    </row>
    <row r="244" spans="2:17" ht="12.75" customHeight="1" x14ac:dyDescent="0.2">
      <c r="B244" s="28"/>
      <c r="D244" s="14"/>
      <c r="E244" s="14"/>
      <c r="F244" s="15"/>
      <c r="G244" s="16"/>
      <c r="H244" s="17"/>
      <c r="I244" s="15"/>
      <c r="J244" s="18"/>
      <c r="K244" s="17"/>
      <c r="L244" s="17"/>
      <c r="M244" s="17"/>
      <c r="N244" s="17"/>
      <c r="O244" s="17"/>
      <c r="P244" s="17"/>
      <c r="Q244" s="17"/>
    </row>
    <row r="245" spans="2:17" ht="12.75" customHeight="1" x14ac:dyDescent="0.2">
      <c r="B245" s="28"/>
      <c r="D245" s="14"/>
      <c r="E245" s="14"/>
      <c r="F245" s="15"/>
      <c r="G245" s="16"/>
      <c r="H245" s="17"/>
      <c r="I245" s="15"/>
      <c r="J245" s="18"/>
      <c r="K245" s="17"/>
      <c r="L245" s="17"/>
      <c r="M245" s="17"/>
      <c r="N245" s="17"/>
      <c r="O245" s="17"/>
      <c r="P245" s="17"/>
      <c r="Q245" s="17"/>
    </row>
    <row r="246" spans="2:17" ht="12.75" customHeight="1" x14ac:dyDescent="0.2">
      <c r="B246" s="28"/>
      <c r="D246" s="14"/>
      <c r="E246" s="14"/>
      <c r="F246" s="15"/>
      <c r="G246" s="16"/>
      <c r="H246" s="17"/>
      <c r="I246" s="15"/>
      <c r="J246" s="18"/>
      <c r="K246" s="17"/>
      <c r="L246" s="17"/>
      <c r="M246" s="17"/>
      <c r="N246" s="17"/>
      <c r="O246" s="17"/>
      <c r="P246" s="17"/>
      <c r="Q246" s="17"/>
    </row>
    <row r="247" spans="2:17" ht="12.75" customHeight="1" thickBot="1" x14ac:dyDescent="0.25">
      <c r="B247" s="29"/>
      <c r="D247" s="14"/>
      <c r="E247" s="14"/>
      <c r="F247" s="15"/>
      <c r="G247" s="16"/>
      <c r="H247" s="17"/>
      <c r="I247" s="15"/>
      <c r="J247" s="18"/>
      <c r="K247" s="17"/>
      <c r="L247" s="17"/>
      <c r="M247" s="17"/>
      <c r="N247" s="17"/>
      <c r="O247" s="17"/>
      <c r="P247" s="17"/>
      <c r="Q247" s="17"/>
    </row>
    <row r="248" spans="2:17" ht="12.75" customHeight="1" x14ac:dyDescent="0.2">
      <c r="B248" s="5" t="s">
        <v>12</v>
      </c>
      <c r="D248" s="81" t="s">
        <v>3</v>
      </c>
      <c r="E248" s="82"/>
      <c r="F248" s="82"/>
      <c r="G248" s="82"/>
      <c r="H248" s="82"/>
      <c r="I248" s="82"/>
      <c r="J248" s="83"/>
      <c r="K248" s="19" t="str">
        <f t="shared" ref="K248" si="14">IF(K172="","",IF(K187="",IF(SUM(COUNTIF(K188:K247,"LS")+COUNTIF(K188:K247,"LUMP"))&gt;0,"LS",""),IF(SUM(K188:K247)&gt;0,ROUNDUP(SUM(K188:K247),0),"")))</f>
        <v/>
      </c>
      <c r="L248" s="19" t="str">
        <f t="shared" ref="L248" si="15">IF(L172="","",IF(L187="",IF(SUM(COUNTIF(L188:L247,"LS")+COUNTIF(L188:L247,"LUMP"))&gt;0,"LS",""),IF(SUM(L188:L247)&gt;0,ROUNDUP(SUM(L188:L247),0),"")))</f>
        <v/>
      </c>
      <c r="M248" s="19" t="str">
        <f t="shared" ref="M248" si="16">IF(M172="","",IF(M187="",IF(SUM(COUNTIF(M188:M247,"LS")+COUNTIF(M188:M247,"LUMP"))&gt;0,"LS",""),IF(SUM(M188:M247)&gt;0,ROUNDUP(SUM(M188:M247),0),"")))</f>
        <v/>
      </c>
      <c r="N248" s="19" t="str">
        <f t="shared" ref="N248" si="17">IF(N172="","",IF(N187="",IF(SUM(COUNTIF(N188:N247,"LS")+COUNTIF(N188:N247,"LUMP"))&gt;0,"LS",""),IF(SUM(N188:N247)&gt;0,ROUNDUP(SUM(N188:N247),0),"")))</f>
        <v/>
      </c>
      <c r="O248" s="19" t="str">
        <f t="shared" ref="O248" si="18">IF(O172="","",IF(O187="",IF(SUM(COUNTIF(O188:O247,"LS")+COUNTIF(O188:O247,"LUMP"))&gt;0,"LS",""),IF(SUM(O188:O247)&gt;0,ROUNDUP(SUM(O188:O247),0),"")))</f>
        <v/>
      </c>
      <c r="P248" s="19"/>
      <c r="Q248" s="19"/>
    </row>
    <row r="249" spans="2:17" ht="12.75" customHeight="1" thickBot="1" x14ac:dyDescent="0.25"/>
    <row r="250" spans="2:17" ht="12.75" customHeight="1" thickBot="1" x14ac:dyDescent="0.25">
      <c r="B250" s="26" t="s">
        <v>10</v>
      </c>
      <c r="D250" s="84">
        <f>D171+1</f>
        <v>4</v>
      </c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</row>
    <row r="251" spans="2:17" ht="12.75" customHeight="1" thickBot="1" x14ac:dyDescent="0.25">
      <c r="B251" s="30"/>
      <c r="D251" s="85" t="s">
        <v>8</v>
      </c>
      <c r="E251" s="85"/>
      <c r="F251" s="85"/>
      <c r="G251" s="85"/>
      <c r="H251" s="85"/>
      <c r="I251" s="85"/>
      <c r="J251" s="85"/>
      <c r="K251" s="25"/>
      <c r="L251" s="25"/>
      <c r="M251" s="25"/>
      <c r="N251" s="25"/>
      <c r="O251" s="25"/>
      <c r="P251" s="25"/>
      <c r="Q251" s="25"/>
    </row>
    <row r="252" spans="2:17" ht="12.75" customHeight="1" thickBot="1" x14ac:dyDescent="0.25">
      <c r="D252" s="109" t="s">
        <v>9</v>
      </c>
      <c r="E252" s="109"/>
      <c r="F252" s="109"/>
      <c r="G252" s="109"/>
      <c r="H252" s="109"/>
      <c r="I252" s="109"/>
      <c r="J252" s="109"/>
      <c r="K252" s="20"/>
      <c r="L252" s="20"/>
      <c r="M252" s="20"/>
      <c r="N252" s="20"/>
      <c r="O252" s="20"/>
      <c r="P252" s="20"/>
      <c r="Q252" s="20"/>
    </row>
    <row r="253" spans="2:17" ht="12.75" customHeight="1" x14ac:dyDescent="0.2">
      <c r="B253" s="78" t="s">
        <v>11</v>
      </c>
      <c r="D253" s="96" t="s">
        <v>20</v>
      </c>
      <c r="E253" s="96" t="s">
        <v>0</v>
      </c>
      <c r="F253" s="99" t="s">
        <v>1</v>
      </c>
      <c r="G253" s="100"/>
      <c r="H253" s="100"/>
      <c r="I253" s="100"/>
      <c r="J253" s="101"/>
      <c r="K253" s="7" t="str">
        <f t="shared" ref="K253:O253" si="19">IF(OR(TRIM(K251)=0,TRIM(K251)=""),"",IF(IFERROR(TRIM(INDEX(QryItemNamed,MATCH(TRIM(K251),ITEM,0),2)),"")="Y","SPECIAL",LEFT(IFERROR(TRIM(INDEX(ITEM,MATCH(TRIM(K251),ITEM,0))),""),3)))</f>
        <v/>
      </c>
      <c r="L253" s="7" t="str">
        <f t="shared" si="19"/>
        <v/>
      </c>
      <c r="M253" s="7" t="str">
        <f t="shared" si="19"/>
        <v/>
      </c>
      <c r="N253" s="7" t="str">
        <f t="shared" si="19"/>
        <v/>
      </c>
      <c r="O253" s="7" t="str">
        <f t="shared" si="19"/>
        <v/>
      </c>
      <c r="P253" s="7"/>
      <c r="Q253" s="7"/>
    </row>
    <row r="254" spans="2:17" ht="12.75" customHeight="1" x14ac:dyDescent="0.2">
      <c r="B254" s="79"/>
      <c r="D254" s="97"/>
      <c r="E254" s="97"/>
      <c r="F254" s="89"/>
      <c r="G254" s="90"/>
      <c r="H254" s="90"/>
      <c r="I254" s="90"/>
      <c r="J254" s="91"/>
      <c r="K254" s="102" t="str">
        <f t="shared" ref="K254:O254" si="20">IF(OR(TRIM(K251)=0,TRIM(K251)=""),IF(K252="","",K252),IF(IFERROR(TRIM(INDEX(QryItemNamed,MATCH(TRIM(K251),ITEM,0),2)),"")="Y",TRIM(RIGHT(IFERROR(TRIM(INDEX(QryItemNamed,MATCH(TRIM(K251),ITEM,0),4)),"123456789012"),LEN(IFERROR(TRIM(INDEX(QryItemNamed,MATCH(TRIM(K251),ITEM,0),4)),"123456789012"))-9))&amp;K252,IFERROR(TRIM(INDEX(QryItemNamed,MATCH(TRIM(K251),ITEM,0),4))&amp;K252,"ITEM CODE DOES NOT EXIST IN ITEM MASTER")))</f>
        <v/>
      </c>
      <c r="L254" s="102" t="str">
        <f t="shared" si="20"/>
        <v/>
      </c>
      <c r="M254" s="102" t="str">
        <f t="shared" si="20"/>
        <v/>
      </c>
      <c r="N254" s="102" t="str">
        <f t="shared" si="20"/>
        <v/>
      </c>
      <c r="O254" s="102" t="str">
        <f t="shared" si="20"/>
        <v/>
      </c>
      <c r="P254" s="49"/>
      <c r="Q254" s="49"/>
    </row>
    <row r="255" spans="2:17" ht="12.75" customHeight="1" x14ac:dyDescent="0.2">
      <c r="B255" s="79"/>
      <c r="D255" s="97"/>
      <c r="E255" s="97"/>
      <c r="F255" s="89"/>
      <c r="G255" s="90"/>
      <c r="H255" s="90"/>
      <c r="I255" s="90"/>
      <c r="J255" s="91"/>
      <c r="K255" s="102"/>
      <c r="L255" s="102"/>
      <c r="M255" s="102"/>
      <c r="N255" s="102"/>
      <c r="O255" s="102"/>
      <c r="P255" s="49"/>
      <c r="Q255" s="49"/>
    </row>
    <row r="256" spans="2:17" ht="12.75" customHeight="1" x14ac:dyDescent="0.2">
      <c r="B256" s="79"/>
      <c r="D256" s="97"/>
      <c r="E256" s="97"/>
      <c r="F256" s="89"/>
      <c r="G256" s="90"/>
      <c r="H256" s="90"/>
      <c r="I256" s="90"/>
      <c r="J256" s="91"/>
      <c r="K256" s="102"/>
      <c r="L256" s="102"/>
      <c r="M256" s="102"/>
      <c r="N256" s="102"/>
      <c r="O256" s="102"/>
      <c r="P256" s="49"/>
      <c r="Q256" s="49"/>
    </row>
    <row r="257" spans="2:17" ht="12.75" customHeight="1" x14ac:dyDescent="0.2">
      <c r="B257" s="79"/>
      <c r="D257" s="97"/>
      <c r="E257" s="97"/>
      <c r="F257" s="89"/>
      <c r="G257" s="90"/>
      <c r="H257" s="90"/>
      <c r="I257" s="90"/>
      <c r="J257" s="91"/>
      <c r="K257" s="102"/>
      <c r="L257" s="102"/>
      <c r="M257" s="102"/>
      <c r="N257" s="102"/>
      <c r="O257" s="102"/>
      <c r="P257" s="49"/>
      <c r="Q257" s="49"/>
    </row>
    <row r="258" spans="2:17" ht="12.75" customHeight="1" x14ac:dyDescent="0.2">
      <c r="B258" s="79"/>
      <c r="D258" s="97"/>
      <c r="E258" s="97"/>
      <c r="F258" s="89"/>
      <c r="G258" s="90"/>
      <c r="H258" s="90"/>
      <c r="I258" s="90"/>
      <c r="J258" s="91"/>
      <c r="K258" s="102"/>
      <c r="L258" s="102"/>
      <c r="M258" s="102"/>
      <c r="N258" s="102"/>
      <c r="O258" s="102"/>
      <c r="P258" s="49"/>
      <c r="Q258" s="49"/>
    </row>
    <row r="259" spans="2:17" ht="12.75" customHeight="1" x14ac:dyDescent="0.2">
      <c r="B259" s="79"/>
      <c r="D259" s="97"/>
      <c r="E259" s="97"/>
      <c r="F259" s="89"/>
      <c r="G259" s="90"/>
      <c r="H259" s="90"/>
      <c r="I259" s="90"/>
      <c r="J259" s="91"/>
      <c r="K259" s="102"/>
      <c r="L259" s="102"/>
      <c r="M259" s="102"/>
      <c r="N259" s="102"/>
      <c r="O259" s="102"/>
      <c r="P259" s="49"/>
      <c r="Q259" s="49"/>
    </row>
    <row r="260" spans="2:17" ht="12.75" customHeight="1" x14ac:dyDescent="0.2">
      <c r="B260" s="79"/>
      <c r="D260" s="97"/>
      <c r="E260" s="97"/>
      <c r="F260" s="89"/>
      <c r="G260" s="90"/>
      <c r="H260" s="90"/>
      <c r="I260" s="90"/>
      <c r="J260" s="91"/>
      <c r="K260" s="102"/>
      <c r="L260" s="102"/>
      <c r="M260" s="102"/>
      <c r="N260" s="102"/>
      <c r="O260" s="102"/>
      <c r="P260" s="49"/>
      <c r="Q260" s="49"/>
    </row>
    <row r="261" spans="2:17" ht="12.75" customHeight="1" x14ac:dyDescent="0.2">
      <c r="B261" s="79"/>
      <c r="D261" s="97"/>
      <c r="E261" s="97"/>
      <c r="F261" s="89"/>
      <c r="G261" s="90"/>
      <c r="H261" s="90"/>
      <c r="I261" s="90"/>
      <c r="J261" s="91"/>
      <c r="K261" s="102"/>
      <c r="L261" s="102"/>
      <c r="M261" s="102"/>
      <c r="N261" s="102"/>
      <c r="O261" s="102"/>
      <c r="P261" s="49"/>
      <c r="Q261" s="49"/>
    </row>
    <row r="262" spans="2:17" ht="12.75" customHeight="1" x14ac:dyDescent="0.2">
      <c r="B262" s="79"/>
      <c r="D262" s="97"/>
      <c r="E262" s="97"/>
      <c r="F262" s="89"/>
      <c r="G262" s="90"/>
      <c r="H262" s="90"/>
      <c r="I262" s="90"/>
      <c r="J262" s="91"/>
      <c r="K262" s="102"/>
      <c r="L262" s="102"/>
      <c r="M262" s="102"/>
      <c r="N262" s="102"/>
      <c r="O262" s="102"/>
      <c r="P262" s="49"/>
      <c r="Q262" s="49"/>
    </row>
    <row r="263" spans="2:17" ht="12.75" customHeight="1" x14ac:dyDescent="0.2">
      <c r="B263" s="79"/>
      <c r="D263" s="97"/>
      <c r="E263" s="97"/>
      <c r="F263" s="89"/>
      <c r="G263" s="90"/>
      <c r="H263" s="90"/>
      <c r="I263" s="90"/>
      <c r="J263" s="91"/>
      <c r="K263" s="102"/>
      <c r="L263" s="102"/>
      <c r="M263" s="102"/>
      <c r="N263" s="102"/>
      <c r="O263" s="102"/>
      <c r="P263" s="49"/>
      <c r="Q263" s="49"/>
    </row>
    <row r="264" spans="2:17" ht="12.75" customHeight="1" x14ac:dyDescent="0.2">
      <c r="B264" s="79"/>
      <c r="D264" s="97"/>
      <c r="E264" s="97"/>
      <c r="F264" s="89"/>
      <c r="G264" s="90"/>
      <c r="H264" s="90"/>
      <c r="I264" s="90"/>
      <c r="J264" s="91"/>
      <c r="K264" s="102"/>
      <c r="L264" s="102"/>
      <c r="M264" s="102"/>
      <c r="N264" s="102"/>
      <c r="O264" s="102"/>
      <c r="P264" s="49"/>
      <c r="Q264" s="49"/>
    </row>
    <row r="265" spans="2:17" ht="12.75" customHeight="1" x14ac:dyDescent="0.2">
      <c r="B265" s="79"/>
      <c r="D265" s="97"/>
      <c r="E265" s="97"/>
      <c r="F265" s="89"/>
      <c r="G265" s="90"/>
      <c r="H265" s="90"/>
      <c r="I265" s="90"/>
      <c r="J265" s="91"/>
      <c r="K265" s="102"/>
      <c r="L265" s="102"/>
      <c r="M265" s="102"/>
      <c r="N265" s="102"/>
      <c r="O265" s="102"/>
      <c r="P265" s="49"/>
      <c r="Q265" s="49"/>
    </row>
    <row r="266" spans="2:17" ht="12.75" customHeight="1" thickBot="1" x14ac:dyDescent="0.25">
      <c r="B266" s="80"/>
      <c r="D266" s="98"/>
      <c r="E266" s="98"/>
      <c r="F266" s="92"/>
      <c r="G266" s="93"/>
      <c r="H266" s="93"/>
      <c r="I266" s="93"/>
      <c r="J266" s="94"/>
      <c r="K266" s="8" t="str">
        <f t="shared" ref="K266:O266" si="21">IF(OR(TRIM(K251)=0,TRIM(K251)=""),"",IF(IFERROR(TRIM(INDEX(QryItemNamed,MATCH(TRIM(K251),ITEM,0),3)),"")="LS","",IFERROR(TRIM(INDEX(QryItemNamed,MATCH(TRIM(K251),ITEM,0),3)),"")))</f>
        <v/>
      </c>
      <c r="L266" s="8" t="str">
        <f t="shared" si="21"/>
        <v/>
      </c>
      <c r="M266" s="8" t="str">
        <f t="shared" si="21"/>
        <v/>
      </c>
      <c r="N266" s="8" t="str">
        <f t="shared" si="21"/>
        <v/>
      </c>
      <c r="O266" s="8" t="str">
        <f t="shared" si="21"/>
        <v/>
      </c>
      <c r="P266" s="8"/>
      <c r="Q266" s="8"/>
    </row>
    <row r="267" spans="2:17" ht="12.75" customHeight="1" x14ac:dyDescent="0.2">
      <c r="B267" s="27"/>
      <c r="D267" s="9"/>
      <c r="E267" s="9"/>
      <c r="F267" s="10"/>
      <c r="G267" s="11"/>
      <c r="H267" s="12" t="s">
        <v>2</v>
      </c>
      <c r="I267" s="10"/>
      <c r="J267" s="13"/>
      <c r="K267" s="12"/>
      <c r="L267" s="12"/>
      <c r="M267" s="12"/>
      <c r="N267" s="12"/>
      <c r="O267" s="12"/>
      <c r="P267" s="12"/>
      <c r="Q267" s="12"/>
    </row>
    <row r="268" spans="2:17" ht="12.75" customHeight="1" x14ac:dyDescent="0.2">
      <c r="B268" s="28"/>
      <c r="D268" s="14"/>
      <c r="E268" s="14"/>
      <c r="F268" s="15"/>
      <c r="G268" s="16"/>
      <c r="H268" s="17"/>
      <c r="I268" s="15"/>
      <c r="J268" s="18"/>
      <c r="K268" s="17"/>
      <c r="L268" s="17"/>
      <c r="M268" s="17"/>
      <c r="N268" s="17"/>
      <c r="O268" s="17"/>
      <c r="P268" s="17"/>
      <c r="Q268" s="17"/>
    </row>
    <row r="269" spans="2:17" ht="12.75" customHeight="1" x14ac:dyDescent="0.2">
      <c r="B269" s="28"/>
      <c r="D269" s="14"/>
      <c r="E269" s="14"/>
      <c r="F269" s="15"/>
      <c r="G269" s="16"/>
      <c r="H269" s="17"/>
      <c r="I269" s="15"/>
      <c r="J269" s="18"/>
      <c r="K269" s="17"/>
      <c r="L269" s="17"/>
      <c r="M269" s="17"/>
      <c r="N269" s="17"/>
      <c r="O269" s="17"/>
      <c r="P269" s="17"/>
      <c r="Q269" s="17"/>
    </row>
    <row r="270" spans="2:17" ht="12.75" customHeight="1" x14ac:dyDescent="0.2">
      <c r="B270" s="28"/>
      <c r="D270" s="14"/>
      <c r="E270" s="14"/>
      <c r="F270" s="15"/>
      <c r="G270" s="16"/>
      <c r="H270" s="17"/>
      <c r="I270" s="15"/>
      <c r="J270" s="18"/>
      <c r="K270" s="17"/>
      <c r="L270" s="17"/>
      <c r="M270" s="17"/>
      <c r="N270" s="17"/>
      <c r="O270" s="17"/>
      <c r="P270" s="17"/>
      <c r="Q270" s="17"/>
    </row>
    <row r="271" spans="2:17" ht="12.75" customHeight="1" x14ac:dyDescent="0.2">
      <c r="B271" s="28"/>
      <c r="D271" s="14"/>
      <c r="E271" s="14"/>
      <c r="F271" s="15"/>
      <c r="G271" s="16"/>
      <c r="H271" s="17"/>
      <c r="I271" s="15"/>
      <c r="J271" s="18"/>
      <c r="K271" s="17"/>
      <c r="L271" s="17"/>
      <c r="M271" s="17"/>
      <c r="N271" s="17"/>
      <c r="O271" s="17"/>
      <c r="P271" s="17"/>
      <c r="Q271" s="17"/>
    </row>
    <row r="272" spans="2:17" ht="12.75" customHeight="1" x14ac:dyDescent="0.2">
      <c r="B272" s="28"/>
      <c r="D272" s="14"/>
      <c r="E272" s="14"/>
      <c r="F272" s="15"/>
      <c r="G272" s="16"/>
      <c r="H272" s="17"/>
      <c r="I272" s="15"/>
      <c r="J272" s="18"/>
      <c r="K272" s="17"/>
      <c r="L272" s="17"/>
      <c r="M272" s="17"/>
      <c r="N272" s="17"/>
      <c r="O272" s="17"/>
      <c r="P272" s="17"/>
      <c r="Q272" s="17"/>
    </row>
    <row r="273" spans="2:17" ht="12.75" customHeight="1" x14ac:dyDescent="0.2">
      <c r="B273" s="28"/>
      <c r="D273" s="14"/>
      <c r="E273" s="14"/>
      <c r="F273" s="15"/>
      <c r="G273" s="16"/>
      <c r="H273" s="17"/>
      <c r="I273" s="15"/>
      <c r="J273" s="18"/>
      <c r="K273" s="17"/>
      <c r="L273" s="17"/>
      <c r="M273" s="17"/>
      <c r="N273" s="17"/>
      <c r="O273" s="17"/>
      <c r="P273" s="17"/>
      <c r="Q273" s="17"/>
    </row>
    <row r="274" spans="2:17" ht="12.75" customHeight="1" x14ac:dyDescent="0.2">
      <c r="B274" s="28"/>
      <c r="D274" s="14"/>
      <c r="E274" s="14"/>
      <c r="F274" s="15"/>
      <c r="G274" s="16"/>
      <c r="H274" s="17"/>
      <c r="I274" s="15"/>
      <c r="J274" s="18"/>
      <c r="K274" s="17"/>
      <c r="L274" s="17"/>
      <c r="M274" s="17"/>
      <c r="N274" s="17"/>
      <c r="O274" s="17"/>
      <c r="P274" s="17"/>
      <c r="Q274" s="17"/>
    </row>
    <row r="275" spans="2:17" ht="12.75" customHeight="1" x14ac:dyDescent="0.2">
      <c r="B275" s="28"/>
      <c r="D275" s="14"/>
      <c r="E275" s="14"/>
      <c r="F275" s="15"/>
      <c r="G275" s="16"/>
      <c r="H275" s="17"/>
      <c r="I275" s="15"/>
      <c r="J275" s="18"/>
      <c r="K275" s="17"/>
      <c r="L275" s="17"/>
      <c r="M275" s="17"/>
      <c r="N275" s="17"/>
      <c r="O275" s="17"/>
      <c r="P275" s="17"/>
      <c r="Q275" s="17"/>
    </row>
    <row r="276" spans="2:17" ht="12.75" customHeight="1" x14ac:dyDescent="0.2">
      <c r="B276" s="28"/>
      <c r="D276" s="14"/>
      <c r="E276" s="14"/>
      <c r="F276" s="15"/>
      <c r="G276" s="16"/>
      <c r="H276" s="17"/>
      <c r="I276" s="15"/>
      <c r="J276" s="18"/>
      <c r="K276" s="17"/>
      <c r="L276" s="17"/>
      <c r="M276" s="17"/>
      <c r="N276" s="17"/>
      <c r="O276" s="17"/>
      <c r="P276" s="17"/>
      <c r="Q276" s="17"/>
    </row>
    <row r="277" spans="2:17" ht="12.75" customHeight="1" x14ac:dyDescent="0.2">
      <c r="B277" s="28"/>
      <c r="D277" s="14"/>
      <c r="E277" s="14"/>
      <c r="F277" s="15"/>
      <c r="G277" s="16"/>
      <c r="H277" s="17"/>
      <c r="I277" s="15"/>
      <c r="J277" s="18"/>
      <c r="K277" s="17"/>
      <c r="L277" s="17"/>
      <c r="M277" s="17"/>
      <c r="N277" s="17"/>
      <c r="O277" s="17"/>
      <c r="P277" s="17"/>
      <c r="Q277" s="17"/>
    </row>
    <row r="278" spans="2:17" ht="12.75" customHeight="1" x14ac:dyDescent="0.2">
      <c r="B278" s="28"/>
      <c r="D278" s="14"/>
      <c r="E278" s="14"/>
      <c r="F278" s="15"/>
      <c r="G278" s="16"/>
      <c r="H278" s="17"/>
      <c r="I278" s="15"/>
      <c r="J278" s="18"/>
      <c r="K278" s="17"/>
      <c r="L278" s="17"/>
      <c r="M278" s="17"/>
      <c r="N278" s="17"/>
      <c r="O278" s="17"/>
      <c r="P278" s="17"/>
      <c r="Q278" s="17"/>
    </row>
    <row r="279" spans="2:17" ht="12.75" customHeight="1" x14ac:dyDescent="0.2">
      <c r="B279" s="28"/>
      <c r="D279" s="14"/>
      <c r="E279" s="14"/>
      <c r="F279" s="15"/>
      <c r="G279" s="16"/>
      <c r="H279" s="17"/>
      <c r="I279" s="15"/>
      <c r="J279" s="18"/>
      <c r="K279" s="17"/>
      <c r="L279" s="17"/>
      <c r="M279" s="17"/>
      <c r="N279" s="17"/>
      <c r="O279" s="17"/>
      <c r="P279" s="17"/>
      <c r="Q279" s="17"/>
    </row>
    <row r="280" spans="2:17" ht="12.75" customHeight="1" x14ac:dyDescent="0.2">
      <c r="B280" s="28"/>
      <c r="D280" s="14"/>
      <c r="E280" s="14"/>
      <c r="F280" s="15"/>
      <c r="G280" s="16"/>
      <c r="H280" s="17"/>
      <c r="I280" s="15"/>
      <c r="J280" s="18"/>
      <c r="K280" s="17"/>
      <c r="L280" s="17"/>
      <c r="M280" s="17"/>
      <c r="N280" s="17"/>
      <c r="O280" s="17"/>
      <c r="P280" s="17"/>
      <c r="Q280" s="17"/>
    </row>
    <row r="281" spans="2:17" ht="12.75" customHeight="1" x14ac:dyDescent="0.2">
      <c r="B281" s="28"/>
      <c r="D281" s="14"/>
      <c r="E281" s="14"/>
      <c r="F281" s="15"/>
      <c r="G281" s="16"/>
      <c r="H281" s="17"/>
      <c r="I281" s="15"/>
      <c r="J281" s="18"/>
      <c r="K281" s="17"/>
      <c r="L281" s="17"/>
      <c r="M281" s="17"/>
      <c r="N281" s="17"/>
      <c r="O281" s="17"/>
      <c r="P281" s="17"/>
      <c r="Q281" s="17"/>
    </row>
    <row r="282" spans="2:17" ht="12.75" customHeight="1" x14ac:dyDescent="0.2">
      <c r="B282" s="28"/>
      <c r="D282" s="14"/>
      <c r="E282" s="14"/>
      <c r="F282" s="15"/>
      <c r="G282" s="16"/>
      <c r="H282" s="17"/>
      <c r="I282" s="15"/>
      <c r="J282" s="18"/>
      <c r="K282" s="17"/>
      <c r="L282" s="17"/>
      <c r="M282" s="17"/>
      <c r="N282" s="17"/>
      <c r="O282" s="17"/>
      <c r="P282" s="17"/>
      <c r="Q282" s="17"/>
    </row>
    <row r="283" spans="2:17" ht="12.75" customHeight="1" x14ac:dyDescent="0.2">
      <c r="B283" s="28"/>
      <c r="D283" s="14"/>
      <c r="E283" s="14"/>
      <c r="F283" s="15"/>
      <c r="G283" s="16"/>
      <c r="H283" s="17"/>
      <c r="I283" s="15"/>
      <c r="J283" s="18"/>
      <c r="K283" s="17"/>
      <c r="L283" s="17"/>
      <c r="M283" s="17"/>
      <c r="N283" s="17"/>
      <c r="O283" s="17"/>
      <c r="P283" s="17"/>
      <c r="Q283" s="17"/>
    </row>
    <row r="284" spans="2:17" ht="12.75" customHeight="1" x14ac:dyDescent="0.2">
      <c r="B284" s="28"/>
      <c r="D284" s="14"/>
      <c r="E284" s="14"/>
      <c r="F284" s="15"/>
      <c r="G284" s="16"/>
      <c r="H284" s="17"/>
      <c r="I284" s="15"/>
      <c r="J284" s="18"/>
      <c r="K284" s="17"/>
      <c r="L284" s="17"/>
      <c r="M284" s="17"/>
      <c r="N284" s="17"/>
      <c r="O284" s="17"/>
      <c r="P284" s="17"/>
      <c r="Q284" s="17"/>
    </row>
    <row r="285" spans="2:17" ht="12.75" customHeight="1" x14ac:dyDescent="0.2">
      <c r="B285" s="28"/>
      <c r="D285" s="14"/>
      <c r="E285" s="14"/>
      <c r="F285" s="15"/>
      <c r="G285" s="16"/>
      <c r="H285" s="17"/>
      <c r="I285" s="15"/>
      <c r="J285" s="18"/>
      <c r="K285" s="17"/>
      <c r="L285" s="17"/>
      <c r="M285" s="17"/>
      <c r="N285" s="17"/>
      <c r="O285" s="17"/>
      <c r="P285" s="17"/>
      <c r="Q285" s="17"/>
    </row>
    <row r="286" spans="2:17" ht="12.75" customHeight="1" x14ac:dyDescent="0.2">
      <c r="B286" s="28"/>
      <c r="D286" s="14"/>
      <c r="E286" s="14"/>
      <c r="F286" s="15"/>
      <c r="G286" s="16"/>
      <c r="H286" s="17"/>
      <c r="I286" s="15"/>
      <c r="J286" s="18"/>
      <c r="K286" s="17"/>
      <c r="L286" s="17"/>
      <c r="M286" s="17"/>
      <c r="N286" s="17"/>
      <c r="O286" s="17"/>
      <c r="P286" s="17"/>
      <c r="Q286" s="17"/>
    </row>
    <row r="287" spans="2:17" ht="12.75" customHeight="1" x14ac:dyDescent="0.2">
      <c r="B287" s="28"/>
      <c r="D287" s="14"/>
      <c r="E287" s="14"/>
      <c r="F287" s="15"/>
      <c r="G287" s="16"/>
      <c r="H287" s="17"/>
      <c r="I287" s="15"/>
      <c r="J287" s="18"/>
      <c r="K287" s="17"/>
      <c r="L287" s="17"/>
      <c r="M287" s="17"/>
      <c r="N287" s="17"/>
      <c r="O287" s="17"/>
      <c r="P287" s="17"/>
      <c r="Q287" s="17"/>
    </row>
    <row r="288" spans="2:17" ht="12.75" customHeight="1" x14ac:dyDescent="0.2">
      <c r="B288" s="28"/>
      <c r="D288" s="14"/>
      <c r="E288" s="14"/>
      <c r="F288" s="15"/>
      <c r="G288" s="16"/>
      <c r="H288" s="17"/>
      <c r="I288" s="15"/>
      <c r="J288" s="18"/>
      <c r="K288" s="17"/>
      <c r="L288" s="17"/>
      <c r="M288" s="17"/>
      <c r="N288" s="17"/>
      <c r="O288" s="17"/>
      <c r="P288" s="17"/>
      <c r="Q288" s="17"/>
    </row>
    <row r="289" spans="2:17" ht="12.75" customHeight="1" x14ac:dyDescent="0.2">
      <c r="B289" s="28"/>
      <c r="D289" s="14"/>
      <c r="E289" s="14"/>
      <c r="F289" s="15"/>
      <c r="G289" s="16"/>
      <c r="H289" s="17"/>
      <c r="I289" s="15"/>
      <c r="J289" s="18"/>
      <c r="K289" s="17"/>
      <c r="L289" s="17"/>
      <c r="M289" s="17"/>
      <c r="N289" s="17"/>
      <c r="O289" s="17"/>
      <c r="P289" s="17"/>
      <c r="Q289" s="17"/>
    </row>
    <row r="290" spans="2:17" ht="12.75" customHeight="1" x14ac:dyDescent="0.2">
      <c r="B290" s="28"/>
      <c r="D290" s="14"/>
      <c r="E290" s="14"/>
      <c r="F290" s="15"/>
      <c r="G290" s="16"/>
      <c r="H290" s="17"/>
      <c r="I290" s="15"/>
      <c r="J290" s="18"/>
      <c r="K290" s="17"/>
      <c r="L290" s="17"/>
      <c r="M290" s="17"/>
      <c r="N290" s="17"/>
      <c r="O290" s="17"/>
      <c r="P290" s="17"/>
      <c r="Q290" s="17"/>
    </row>
    <row r="291" spans="2:17" ht="12.75" customHeight="1" x14ac:dyDescent="0.2">
      <c r="B291" s="28"/>
      <c r="D291" s="14"/>
      <c r="E291" s="14"/>
      <c r="F291" s="15"/>
      <c r="G291" s="16"/>
      <c r="H291" s="17"/>
      <c r="I291" s="15"/>
      <c r="J291" s="18"/>
      <c r="K291" s="17"/>
      <c r="L291" s="17"/>
      <c r="M291" s="17"/>
      <c r="N291" s="17"/>
      <c r="O291" s="17"/>
      <c r="P291" s="17"/>
      <c r="Q291" s="17"/>
    </row>
    <row r="292" spans="2:17" ht="12.75" customHeight="1" x14ac:dyDescent="0.2">
      <c r="B292" s="28"/>
      <c r="D292" s="14"/>
      <c r="E292" s="14"/>
      <c r="F292" s="15"/>
      <c r="G292" s="16"/>
      <c r="H292" s="17"/>
      <c r="I292" s="15"/>
      <c r="J292" s="18"/>
      <c r="K292" s="17"/>
      <c r="L292" s="17"/>
      <c r="M292" s="17"/>
      <c r="N292" s="17"/>
      <c r="O292" s="17"/>
      <c r="P292" s="17"/>
      <c r="Q292" s="17"/>
    </row>
    <row r="293" spans="2:17" ht="12.75" customHeight="1" x14ac:dyDescent="0.2">
      <c r="B293" s="28"/>
      <c r="D293" s="14"/>
      <c r="E293" s="14"/>
      <c r="F293" s="15"/>
      <c r="G293" s="16"/>
      <c r="H293" s="17"/>
      <c r="I293" s="15"/>
      <c r="J293" s="18"/>
      <c r="K293" s="17"/>
      <c r="L293" s="17"/>
      <c r="M293" s="17"/>
      <c r="N293" s="17"/>
      <c r="O293" s="17"/>
      <c r="P293" s="17"/>
      <c r="Q293" s="17"/>
    </row>
    <row r="294" spans="2:17" ht="12.75" customHeight="1" x14ac:dyDescent="0.2">
      <c r="B294" s="28"/>
      <c r="D294" s="14"/>
      <c r="E294" s="14"/>
      <c r="F294" s="15"/>
      <c r="G294" s="16"/>
      <c r="H294" s="17"/>
      <c r="I294" s="15"/>
      <c r="J294" s="18"/>
      <c r="K294" s="17"/>
      <c r="L294" s="17"/>
      <c r="M294" s="17"/>
      <c r="N294" s="17"/>
      <c r="O294" s="17"/>
      <c r="P294" s="17"/>
      <c r="Q294" s="17"/>
    </row>
    <row r="295" spans="2:17" ht="12.75" customHeight="1" x14ac:dyDescent="0.2">
      <c r="B295" s="28"/>
      <c r="D295" s="14"/>
      <c r="E295" s="14"/>
      <c r="F295" s="15"/>
      <c r="G295" s="16"/>
      <c r="H295" s="17"/>
      <c r="I295" s="15"/>
      <c r="J295" s="18"/>
      <c r="K295" s="17"/>
      <c r="L295" s="17"/>
      <c r="M295" s="17"/>
      <c r="N295" s="17"/>
      <c r="O295" s="17"/>
      <c r="P295" s="17"/>
      <c r="Q295" s="17"/>
    </row>
    <row r="296" spans="2:17" ht="12.75" customHeight="1" x14ac:dyDescent="0.2">
      <c r="B296" s="28"/>
      <c r="D296" s="14"/>
      <c r="E296" s="14"/>
      <c r="F296" s="15"/>
      <c r="G296" s="16"/>
      <c r="H296" s="17"/>
      <c r="I296" s="15"/>
      <c r="J296" s="18"/>
      <c r="K296" s="17"/>
      <c r="L296" s="17"/>
      <c r="M296" s="17"/>
      <c r="N296" s="17"/>
      <c r="O296" s="17"/>
      <c r="P296" s="17"/>
      <c r="Q296" s="17"/>
    </row>
    <row r="297" spans="2:17" ht="12.75" customHeight="1" x14ac:dyDescent="0.2">
      <c r="B297" s="28"/>
      <c r="D297" s="14"/>
      <c r="E297" s="14"/>
      <c r="F297" s="15"/>
      <c r="G297" s="16"/>
      <c r="H297" s="17"/>
      <c r="I297" s="15"/>
      <c r="J297" s="18"/>
      <c r="K297" s="17"/>
      <c r="L297" s="17"/>
      <c r="M297" s="17"/>
      <c r="N297" s="17"/>
      <c r="O297" s="17"/>
      <c r="P297" s="17"/>
      <c r="Q297" s="17"/>
    </row>
    <row r="298" spans="2:17" ht="12.75" customHeight="1" x14ac:dyDescent="0.2">
      <c r="B298" s="28"/>
      <c r="D298" s="14"/>
      <c r="E298" s="14"/>
      <c r="F298" s="15"/>
      <c r="G298" s="16"/>
      <c r="H298" s="17"/>
      <c r="I298" s="15"/>
      <c r="J298" s="18"/>
      <c r="K298" s="17"/>
      <c r="L298" s="17"/>
      <c r="M298" s="17"/>
      <c r="N298" s="17"/>
      <c r="O298" s="17"/>
      <c r="P298" s="17"/>
      <c r="Q298" s="17"/>
    </row>
    <row r="299" spans="2:17" ht="12.75" customHeight="1" x14ac:dyDescent="0.2">
      <c r="B299" s="28"/>
      <c r="D299" s="14"/>
      <c r="E299" s="14"/>
      <c r="F299" s="15"/>
      <c r="G299" s="16"/>
      <c r="H299" s="17"/>
      <c r="I299" s="15"/>
      <c r="J299" s="18"/>
      <c r="K299" s="17"/>
      <c r="L299" s="17"/>
      <c r="M299" s="17"/>
      <c r="N299" s="17"/>
      <c r="O299" s="17"/>
      <c r="P299" s="17"/>
      <c r="Q299" s="17"/>
    </row>
    <row r="300" spans="2:17" ht="12.75" customHeight="1" x14ac:dyDescent="0.2">
      <c r="B300" s="28"/>
      <c r="D300" s="14"/>
      <c r="E300" s="14"/>
      <c r="F300" s="15"/>
      <c r="G300" s="16"/>
      <c r="H300" s="17"/>
      <c r="I300" s="15"/>
      <c r="J300" s="18"/>
      <c r="K300" s="17"/>
      <c r="L300" s="17"/>
      <c r="M300" s="17"/>
      <c r="N300" s="17"/>
      <c r="O300" s="17"/>
      <c r="P300" s="17"/>
      <c r="Q300" s="17"/>
    </row>
    <row r="301" spans="2:17" ht="12.75" customHeight="1" x14ac:dyDescent="0.2">
      <c r="B301" s="28"/>
      <c r="D301" s="14"/>
      <c r="E301" s="14"/>
      <c r="F301" s="15"/>
      <c r="G301" s="16"/>
      <c r="H301" s="17"/>
      <c r="I301" s="15"/>
      <c r="J301" s="18"/>
      <c r="K301" s="17"/>
      <c r="L301" s="17"/>
      <c r="M301" s="17"/>
      <c r="N301" s="17"/>
      <c r="O301" s="17"/>
      <c r="P301" s="17"/>
      <c r="Q301" s="17"/>
    </row>
    <row r="302" spans="2:17" ht="12.75" customHeight="1" x14ac:dyDescent="0.2">
      <c r="B302" s="28"/>
      <c r="D302" s="14"/>
      <c r="E302" s="14"/>
      <c r="F302" s="15"/>
      <c r="G302" s="16"/>
      <c r="H302" s="17"/>
      <c r="I302" s="15"/>
      <c r="J302" s="18"/>
      <c r="K302" s="17"/>
      <c r="L302" s="17"/>
      <c r="M302" s="17"/>
      <c r="N302" s="17"/>
      <c r="O302" s="17"/>
      <c r="P302" s="17"/>
      <c r="Q302" s="17"/>
    </row>
    <row r="303" spans="2:17" ht="12.75" customHeight="1" x14ac:dyDescent="0.2">
      <c r="B303" s="28"/>
      <c r="D303" s="14"/>
      <c r="E303" s="14"/>
      <c r="F303" s="15"/>
      <c r="G303" s="16"/>
      <c r="H303" s="17"/>
      <c r="I303" s="15"/>
      <c r="J303" s="18"/>
      <c r="K303" s="17"/>
      <c r="L303" s="17"/>
      <c r="M303" s="17"/>
      <c r="N303" s="17"/>
      <c r="O303" s="17"/>
      <c r="P303" s="17"/>
      <c r="Q303" s="17"/>
    </row>
    <row r="304" spans="2:17" ht="12.75" customHeight="1" x14ac:dyDescent="0.2">
      <c r="B304" s="28"/>
      <c r="D304" s="14"/>
      <c r="E304" s="14"/>
      <c r="F304" s="15"/>
      <c r="G304" s="16"/>
      <c r="H304" s="17"/>
      <c r="I304" s="15"/>
      <c r="J304" s="18"/>
      <c r="K304" s="17"/>
      <c r="L304" s="17"/>
      <c r="M304" s="17"/>
      <c r="N304" s="17"/>
      <c r="O304" s="17"/>
      <c r="P304" s="17"/>
      <c r="Q304" s="17"/>
    </row>
    <row r="305" spans="2:17" ht="12.75" customHeight="1" x14ac:dyDescent="0.2">
      <c r="B305" s="28"/>
      <c r="D305" s="14"/>
      <c r="E305" s="14"/>
      <c r="F305" s="15"/>
      <c r="G305" s="16"/>
      <c r="H305" s="17"/>
      <c r="I305" s="15"/>
      <c r="J305" s="18"/>
      <c r="K305" s="17"/>
      <c r="L305" s="17"/>
      <c r="M305" s="17"/>
      <c r="N305" s="17"/>
      <c r="O305" s="17"/>
      <c r="P305" s="17"/>
      <c r="Q305" s="17"/>
    </row>
    <row r="306" spans="2:17" ht="12.75" customHeight="1" x14ac:dyDescent="0.2">
      <c r="B306" s="28"/>
      <c r="D306" s="14"/>
      <c r="E306" s="14"/>
      <c r="F306" s="15"/>
      <c r="G306" s="16"/>
      <c r="H306" s="17"/>
      <c r="I306" s="15"/>
      <c r="J306" s="18"/>
      <c r="K306" s="17"/>
      <c r="L306" s="17"/>
      <c r="M306" s="17"/>
      <c r="N306" s="17"/>
      <c r="O306" s="17"/>
      <c r="P306" s="17"/>
      <c r="Q306" s="17"/>
    </row>
    <row r="307" spans="2:17" ht="12.75" customHeight="1" x14ac:dyDescent="0.2">
      <c r="B307" s="28"/>
      <c r="D307" s="14"/>
      <c r="E307" s="14"/>
      <c r="F307" s="15"/>
      <c r="G307" s="16"/>
      <c r="H307" s="17"/>
      <c r="I307" s="15"/>
      <c r="J307" s="18"/>
      <c r="K307" s="17"/>
      <c r="L307" s="17"/>
      <c r="M307" s="17"/>
      <c r="N307" s="17"/>
      <c r="O307" s="17"/>
      <c r="P307" s="17"/>
      <c r="Q307" s="17"/>
    </row>
    <row r="308" spans="2:17" ht="12.75" customHeight="1" x14ac:dyDescent="0.2">
      <c r="B308" s="28"/>
      <c r="D308" s="14"/>
      <c r="E308" s="14"/>
      <c r="F308" s="15"/>
      <c r="G308" s="16"/>
      <c r="H308" s="17"/>
      <c r="I308" s="15"/>
      <c r="J308" s="18"/>
      <c r="K308" s="17"/>
      <c r="L308" s="17"/>
      <c r="M308" s="17"/>
      <c r="N308" s="17"/>
      <c r="O308" s="17"/>
      <c r="P308" s="17"/>
      <c r="Q308" s="17"/>
    </row>
    <row r="309" spans="2:17" ht="12.75" customHeight="1" x14ac:dyDescent="0.2">
      <c r="B309" s="28"/>
      <c r="D309" s="14"/>
      <c r="E309" s="14"/>
      <c r="F309" s="15"/>
      <c r="G309" s="16"/>
      <c r="H309" s="17"/>
      <c r="I309" s="15"/>
      <c r="J309" s="18"/>
      <c r="K309" s="17"/>
      <c r="L309" s="17"/>
      <c r="M309" s="17"/>
      <c r="N309" s="17"/>
      <c r="O309" s="17"/>
      <c r="P309" s="17"/>
      <c r="Q309" s="17"/>
    </row>
    <row r="310" spans="2:17" ht="12.75" customHeight="1" x14ac:dyDescent="0.2">
      <c r="B310" s="28"/>
      <c r="D310" s="14"/>
      <c r="E310" s="14"/>
      <c r="F310" s="15"/>
      <c r="G310" s="16"/>
      <c r="H310" s="17"/>
      <c r="I310" s="15"/>
      <c r="J310" s="18"/>
      <c r="K310" s="17"/>
      <c r="L310" s="17"/>
      <c r="M310" s="17"/>
      <c r="N310" s="17"/>
      <c r="O310" s="17"/>
      <c r="P310" s="17"/>
      <c r="Q310" s="17"/>
    </row>
    <row r="311" spans="2:17" ht="12.75" customHeight="1" x14ac:dyDescent="0.2">
      <c r="B311" s="28"/>
      <c r="D311" s="14"/>
      <c r="E311" s="14"/>
      <c r="F311" s="15"/>
      <c r="G311" s="16"/>
      <c r="H311" s="17"/>
      <c r="I311" s="15"/>
      <c r="J311" s="18"/>
      <c r="K311" s="17"/>
      <c r="L311" s="17"/>
      <c r="M311" s="17"/>
      <c r="N311" s="17"/>
      <c r="O311" s="17"/>
      <c r="P311" s="17"/>
      <c r="Q311" s="17"/>
    </row>
    <row r="312" spans="2:17" ht="12.75" customHeight="1" x14ac:dyDescent="0.2">
      <c r="B312" s="28"/>
      <c r="D312" s="14"/>
      <c r="E312" s="14"/>
      <c r="F312" s="15"/>
      <c r="G312" s="16"/>
      <c r="H312" s="17"/>
      <c r="I312" s="15"/>
      <c r="J312" s="18"/>
      <c r="K312" s="17"/>
      <c r="L312" s="17"/>
      <c r="M312" s="17"/>
      <c r="N312" s="17"/>
      <c r="O312" s="17"/>
      <c r="P312" s="17"/>
      <c r="Q312" s="17"/>
    </row>
    <row r="313" spans="2:17" ht="12.75" customHeight="1" x14ac:dyDescent="0.2">
      <c r="B313" s="28"/>
      <c r="D313" s="14"/>
      <c r="E313" s="14"/>
      <c r="F313" s="15"/>
      <c r="G313" s="16"/>
      <c r="H313" s="17"/>
      <c r="I313" s="15"/>
      <c r="J313" s="18"/>
      <c r="K313" s="17"/>
      <c r="L313" s="17"/>
      <c r="M313" s="17"/>
      <c r="N313" s="17"/>
      <c r="O313" s="17"/>
      <c r="P313" s="17"/>
      <c r="Q313" s="17"/>
    </row>
    <row r="314" spans="2:17" ht="12.75" customHeight="1" x14ac:dyDescent="0.2">
      <c r="B314" s="28"/>
      <c r="D314" s="14"/>
      <c r="E314" s="14"/>
      <c r="F314" s="15"/>
      <c r="G314" s="16"/>
      <c r="H314" s="17"/>
      <c r="I314" s="15"/>
      <c r="J314" s="18"/>
      <c r="K314" s="17"/>
      <c r="L314" s="17"/>
      <c r="M314" s="17"/>
      <c r="N314" s="17"/>
      <c r="O314" s="17"/>
      <c r="P314" s="17"/>
      <c r="Q314" s="17"/>
    </row>
    <row r="315" spans="2:17" ht="12.75" customHeight="1" x14ac:dyDescent="0.2">
      <c r="B315" s="28"/>
      <c r="D315" s="14"/>
      <c r="E315" s="14"/>
      <c r="F315" s="15"/>
      <c r="G315" s="16"/>
      <c r="H315" s="17"/>
      <c r="I315" s="15"/>
      <c r="J315" s="18"/>
      <c r="K315" s="17"/>
      <c r="L315" s="17"/>
      <c r="M315" s="17"/>
      <c r="N315" s="17"/>
      <c r="O315" s="17"/>
      <c r="P315" s="17"/>
      <c r="Q315" s="17"/>
    </row>
    <row r="316" spans="2:17" ht="12.75" customHeight="1" x14ac:dyDescent="0.2">
      <c r="B316" s="28"/>
      <c r="D316" s="14"/>
      <c r="E316" s="14"/>
      <c r="F316" s="15"/>
      <c r="G316" s="16"/>
      <c r="H316" s="17"/>
      <c r="I316" s="15"/>
      <c r="J316" s="18"/>
      <c r="K316" s="17"/>
      <c r="L316" s="17"/>
      <c r="M316" s="17"/>
      <c r="N316" s="17"/>
      <c r="O316" s="17"/>
      <c r="P316" s="17"/>
      <c r="Q316" s="17"/>
    </row>
    <row r="317" spans="2:17" ht="12.75" customHeight="1" x14ac:dyDescent="0.2">
      <c r="B317" s="28"/>
      <c r="D317" s="14"/>
      <c r="E317" s="14"/>
      <c r="F317" s="15"/>
      <c r="G317" s="16"/>
      <c r="H317" s="17"/>
      <c r="I317" s="15"/>
      <c r="J317" s="18"/>
      <c r="K317" s="17"/>
      <c r="L317" s="17"/>
      <c r="M317" s="17"/>
      <c r="N317" s="17"/>
      <c r="O317" s="17"/>
      <c r="P317" s="17"/>
      <c r="Q317" s="17"/>
    </row>
    <row r="318" spans="2:17" ht="12.75" customHeight="1" x14ac:dyDescent="0.2">
      <c r="B318" s="28"/>
      <c r="D318" s="14"/>
      <c r="E318" s="14"/>
      <c r="F318" s="15"/>
      <c r="G318" s="16"/>
      <c r="H318" s="17"/>
      <c r="I318" s="15"/>
      <c r="J318" s="18"/>
      <c r="K318" s="17"/>
      <c r="L318" s="17"/>
      <c r="M318" s="17"/>
      <c r="N318" s="17"/>
      <c r="O318" s="17"/>
      <c r="P318" s="17"/>
      <c r="Q318" s="17"/>
    </row>
    <row r="319" spans="2:17" ht="12.75" customHeight="1" x14ac:dyDescent="0.2">
      <c r="B319" s="28"/>
      <c r="D319" s="14"/>
      <c r="E319" s="14"/>
      <c r="F319" s="15"/>
      <c r="G319" s="16"/>
      <c r="H319" s="17"/>
      <c r="I319" s="15"/>
      <c r="J319" s="18"/>
      <c r="K319" s="17"/>
      <c r="L319" s="17"/>
      <c r="M319" s="17"/>
      <c r="N319" s="17"/>
      <c r="O319" s="17"/>
      <c r="P319" s="17"/>
      <c r="Q319" s="17"/>
    </row>
    <row r="320" spans="2:17" ht="12.75" customHeight="1" x14ac:dyDescent="0.2">
      <c r="B320" s="28"/>
      <c r="D320" s="14"/>
      <c r="E320" s="14"/>
      <c r="F320" s="15"/>
      <c r="G320" s="16"/>
      <c r="H320" s="17"/>
      <c r="I320" s="15"/>
      <c r="J320" s="18"/>
      <c r="K320" s="17"/>
      <c r="L320" s="17"/>
      <c r="M320" s="17"/>
      <c r="N320" s="17"/>
      <c r="O320" s="17"/>
      <c r="P320" s="17"/>
      <c r="Q320" s="17"/>
    </row>
    <row r="321" spans="2:17" ht="12.75" customHeight="1" x14ac:dyDescent="0.2">
      <c r="B321" s="28"/>
      <c r="D321" s="14"/>
      <c r="E321" s="14"/>
      <c r="F321" s="15"/>
      <c r="G321" s="16"/>
      <c r="H321" s="17"/>
      <c r="I321" s="15"/>
      <c r="J321" s="18"/>
      <c r="K321" s="17"/>
      <c r="L321" s="17"/>
      <c r="M321" s="17"/>
      <c r="N321" s="17"/>
      <c r="O321" s="17"/>
      <c r="P321" s="17"/>
      <c r="Q321" s="17"/>
    </row>
    <row r="322" spans="2:17" ht="12.75" customHeight="1" x14ac:dyDescent="0.2">
      <c r="B322" s="28"/>
      <c r="D322" s="14"/>
      <c r="E322" s="14"/>
      <c r="F322" s="15"/>
      <c r="G322" s="16"/>
      <c r="H322" s="17"/>
      <c r="I322" s="15"/>
      <c r="J322" s="18"/>
      <c r="K322" s="17"/>
      <c r="L322" s="17"/>
      <c r="M322" s="17"/>
      <c r="N322" s="17"/>
      <c r="O322" s="17"/>
      <c r="P322" s="17"/>
      <c r="Q322" s="17"/>
    </row>
    <row r="323" spans="2:17" ht="12.75" customHeight="1" x14ac:dyDescent="0.2">
      <c r="B323" s="28"/>
      <c r="D323" s="14"/>
      <c r="E323" s="14"/>
      <c r="F323" s="15"/>
      <c r="G323" s="16"/>
      <c r="H323" s="17"/>
      <c r="I323" s="15"/>
      <c r="J323" s="18"/>
      <c r="K323" s="17"/>
      <c r="L323" s="17"/>
      <c r="M323" s="17"/>
      <c r="N323" s="17"/>
      <c r="O323" s="17"/>
      <c r="P323" s="17"/>
      <c r="Q323" s="17"/>
    </row>
    <row r="324" spans="2:17" ht="12.75" customHeight="1" x14ac:dyDescent="0.2">
      <c r="B324" s="28"/>
      <c r="D324" s="14"/>
      <c r="E324" s="14"/>
      <c r="F324" s="15"/>
      <c r="G324" s="16"/>
      <c r="H324" s="17"/>
      <c r="I324" s="15"/>
      <c r="J324" s="18"/>
      <c r="K324" s="17"/>
      <c r="L324" s="17"/>
      <c r="M324" s="17"/>
      <c r="N324" s="17"/>
      <c r="O324" s="17"/>
      <c r="P324" s="17"/>
      <c r="Q324" s="17"/>
    </row>
    <row r="325" spans="2:17" ht="12.75" customHeight="1" x14ac:dyDescent="0.2">
      <c r="B325" s="28"/>
      <c r="D325" s="14"/>
      <c r="E325" s="14"/>
      <c r="F325" s="15"/>
      <c r="G325" s="16"/>
      <c r="H325" s="17"/>
      <c r="I325" s="15"/>
      <c r="J325" s="18"/>
      <c r="K325" s="17"/>
      <c r="L325" s="17"/>
      <c r="M325" s="17"/>
      <c r="N325" s="17"/>
      <c r="O325" s="17"/>
      <c r="P325" s="17"/>
      <c r="Q325" s="17"/>
    </row>
    <row r="326" spans="2:17" ht="12.75" customHeight="1" thickBot="1" x14ac:dyDescent="0.25">
      <c r="B326" s="29"/>
      <c r="D326" s="14"/>
      <c r="E326" s="14"/>
      <c r="F326" s="15"/>
      <c r="G326" s="16"/>
      <c r="H326" s="17"/>
      <c r="I326" s="15"/>
      <c r="J326" s="18"/>
      <c r="K326" s="17"/>
      <c r="L326" s="17"/>
      <c r="M326" s="17"/>
      <c r="N326" s="17"/>
      <c r="O326" s="17"/>
      <c r="P326" s="17"/>
      <c r="Q326" s="17"/>
    </row>
    <row r="327" spans="2:17" ht="12.75" customHeight="1" x14ac:dyDescent="0.2">
      <c r="B327" s="5" t="s">
        <v>12</v>
      </c>
      <c r="D327" s="81" t="s">
        <v>3</v>
      </c>
      <c r="E327" s="82"/>
      <c r="F327" s="82"/>
      <c r="G327" s="82"/>
      <c r="H327" s="82"/>
      <c r="I327" s="82"/>
      <c r="J327" s="83"/>
      <c r="K327" s="19" t="str">
        <f t="shared" ref="K327" si="22">IF(K251="","",IF(K266="",IF(SUM(COUNTIF(K267:K326,"LS")+COUNTIF(K267:K326,"LUMP"))&gt;0,"LS",""),IF(SUM(K267:K326)&gt;0,ROUNDUP(SUM(K267:K326),0),"")))</f>
        <v/>
      </c>
      <c r="L327" s="19" t="str">
        <f t="shared" ref="L327" si="23">IF(L251="","",IF(L266="",IF(SUM(COUNTIF(L267:L326,"LS")+COUNTIF(L267:L326,"LUMP"))&gt;0,"LS",""),IF(SUM(L267:L326)&gt;0,ROUNDUP(SUM(L267:L326),0),"")))</f>
        <v/>
      </c>
      <c r="M327" s="19" t="str">
        <f t="shared" ref="M327" si="24">IF(M251="","",IF(M266="",IF(SUM(COUNTIF(M267:M326,"LS")+COUNTIF(M267:M326,"LUMP"))&gt;0,"LS",""),IF(SUM(M267:M326)&gt;0,ROUNDUP(SUM(M267:M326),0),"")))</f>
        <v/>
      </c>
      <c r="N327" s="19" t="str">
        <f t="shared" ref="N327" si="25">IF(N251="","",IF(N266="",IF(SUM(COUNTIF(N267:N326,"LS")+COUNTIF(N267:N326,"LUMP"))&gt;0,"LS",""),IF(SUM(N267:N326)&gt;0,ROUNDUP(SUM(N267:N326),0),"")))</f>
        <v/>
      </c>
      <c r="O327" s="19" t="str">
        <f t="shared" ref="O327" si="26">IF(O251="","",IF(O266="",IF(SUM(COUNTIF(O267:O326,"LS")+COUNTIF(O267:O326,"LUMP"))&gt;0,"LS",""),IF(SUM(O267:O326)&gt;0,ROUNDUP(SUM(O267:O326),0),"")))</f>
        <v/>
      </c>
      <c r="P327" s="19"/>
      <c r="Q327" s="19"/>
    </row>
  </sheetData>
  <mergeCells count="84">
    <mergeCell ref="H25:J25"/>
    <mergeCell ref="H30:J30"/>
    <mergeCell ref="H37:J37"/>
    <mergeCell ref="H43:J43"/>
    <mergeCell ref="H44:J44"/>
    <mergeCell ref="H34:J34"/>
    <mergeCell ref="H26:J26"/>
    <mergeCell ref="H27:J27"/>
    <mergeCell ref="H28:J28"/>
    <mergeCell ref="H29:J29"/>
    <mergeCell ref="D92:Q92"/>
    <mergeCell ref="D93:J93"/>
    <mergeCell ref="D94:J94"/>
    <mergeCell ref="D95:D108"/>
    <mergeCell ref="D169:J169"/>
    <mergeCell ref="D174:D187"/>
    <mergeCell ref="M96:M107"/>
    <mergeCell ref="N96:N107"/>
    <mergeCell ref="O96:O107"/>
    <mergeCell ref="M175:M186"/>
    <mergeCell ref="N175:N186"/>
    <mergeCell ref="O175:O186"/>
    <mergeCell ref="K96:K107"/>
    <mergeCell ref="L96:L107"/>
    <mergeCell ref="D172:J172"/>
    <mergeCell ref="E174:E187"/>
    <mergeCell ref="F174:J187"/>
    <mergeCell ref="D171:Q171"/>
    <mergeCell ref="D7:Q7"/>
    <mergeCell ref="D10:D23"/>
    <mergeCell ref="D8:J8"/>
    <mergeCell ref="D9:J9"/>
    <mergeCell ref="L11:L22"/>
    <mergeCell ref="M11:M22"/>
    <mergeCell ref="N11:N22"/>
    <mergeCell ref="O11:O22"/>
    <mergeCell ref="E10:E23"/>
    <mergeCell ref="P11:P22"/>
    <mergeCell ref="Q11:Q22"/>
    <mergeCell ref="H33:J33"/>
    <mergeCell ref="H35:J35"/>
    <mergeCell ref="H36:J36"/>
    <mergeCell ref="D252:J252"/>
    <mergeCell ref="D253:D266"/>
    <mergeCell ref="E253:E266"/>
    <mergeCell ref="F253:J266"/>
    <mergeCell ref="H52:J52"/>
    <mergeCell ref="H53:J53"/>
    <mergeCell ref="H54:J54"/>
    <mergeCell ref="H55:J55"/>
    <mergeCell ref="H57:J57"/>
    <mergeCell ref="H64:J64"/>
    <mergeCell ref="H66:J66"/>
    <mergeCell ref="H67:J67"/>
    <mergeCell ref="D173:J173"/>
    <mergeCell ref="O254:O265"/>
    <mergeCell ref="K254:K265"/>
    <mergeCell ref="L254:L265"/>
    <mergeCell ref="M254:M265"/>
    <mergeCell ref="N254:N265"/>
    <mergeCell ref="B10:B23"/>
    <mergeCell ref="B95:B108"/>
    <mergeCell ref="B174:B187"/>
    <mergeCell ref="B253:B266"/>
    <mergeCell ref="D327:J327"/>
    <mergeCell ref="D248:J248"/>
    <mergeCell ref="D250:Q250"/>
    <mergeCell ref="D251:J251"/>
    <mergeCell ref="F10:J23"/>
    <mergeCell ref="K11:K22"/>
    <mergeCell ref="E95:E108"/>
    <mergeCell ref="F95:J108"/>
    <mergeCell ref="K175:K186"/>
    <mergeCell ref="L175:L186"/>
    <mergeCell ref="D90:J90"/>
    <mergeCell ref="D89:J89"/>
    <mergeCell ref="H81:J81"/>
    <mergeCell ref="H83:J83"/>
    <mergeCell ref="H87:J87"/>
    <mergeCell ref="H68:J68"/>
    <mergeCell ref="H70:J70"/>
    <mergeCell ref="H78:J78"/>
    <mergeCell ref="H79:J79"/>
    <mergeCell ref="H80:J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2015-05-18T13:50:30Z</cp:lastPrinted>
  <dcterms:created xsi:type="dcterms:W3CDTF">2005-09-27T11:52:28Z</dcterms:created>
  <dcterms:modified xsi:type="dcterms:W3CDTF">2021-01-27T19:45:36Z</dcterms:modified>
</cp:coreProperties>
</file>