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0C856771-304A-442C-8CEA-C7C0E27FD59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1" l="1"/>
  <c r="O23" i="1"/>
  <c r="P11" i="1"/>
  <c r="O11" i="1"/>
  <c r="P10" i="1"/>
  <c r="O10" i="1"/>
  <c r="K10" i="1" l="1"/>
  <c r="P200" i="1" l="1"/>
  <c r="N200" i="1"/>
  <c r="M200" i="1"/>
  <c r="L200" i="1"/>
  <c r="K200" i="1"/>
  <c r="P121" i="1"/>
  <c r="N121" i="1"/>
  <c r="M121" i="1"/>
  <c r="L121" i="1"/>
  <c r="K121" i="1"/>
  <c r="P42" i="1"/>
  <c r="N42" i="1"/>
  <c r="M42" i="1"/>
  <c r="L42" i="1"/>
  <c r="K42" i="1"/>
  <c r="N11" i="1"/>
  <c r="M11" i="1"/>
  <c r="L11" i="1"/>
  <c r="K11" i="1"/>
  <c r="P273" i="1" l="1"/>
  <c r="N273" i="1"/>
  <c r="M273" i="1"/>
  <c r="L273" i="1"/>
  <c r="K273" i="1"/>
  <c r="P194" i="1"/>
  <c r="N194" i="1"/>
  <c r="M194" i="1"/>
  <c r="L194" i="1"/>
  <c r="K194" i="1"/>
  <c r="P115" i="1"/>
  <c r="N115" i="1"/>
  <c r="M115" i="1"/>
  <c r="L115" i="1"/>
  <c r="K115" i="1"/>
  <c r="P212" i="1" l="1"/>
  <c r="N212" i="1"/>
  <c r="M212" i="1"/>
  <c r="L212" i="1"/>
  <c r="K212" i="1"/>
  <c r="P199" i="1"/>
  <c r="N199" i="1"/>
  <c r="M199" i="1"/>
  <c r="L199" i="1"/>
  <c r="K199" i="1"/>
  <c r="P133" i="1"/>
  <c r="N133" i="1"/>
  <c r="M133" i="1"/>
  <c r="L133" i="1"/>
  <c r="K133" i="1"/>
  <c r="P120" i="1"/>
  <c r="N120" i="1"/>
  <c r="M120" i="1"/>
  <c r="L120" i="1"/>
  <c r="K120" i="1"/>
  <c r="P54" i="1"/>
  <c r="N54" i="1"/>
  <c r="M54" i="1"/>
  <c r="L54" i="1"/>
  <c r="K54" i="1"/>
  <c r="P41" i="1"/>
  <c r="N41" i="1"/>
  <c r="M41" i="1"/>
  <c r="L41" i="1"/>
  <c r="K41" i="1"/>
  <c r="L23" i="1" l="1"/>
  <c r="M23" i="1"/>
  <c r="N23" i="1"/>
  <c r="L10" i="1"/>
  <c r="M10" i="1"/>
  <c r="N10" i="1"/>
  <c r="K23" i="1"/>
  <c r="D7" i="1" l="1"/>
  <c r="D38" i="1" s="1"/>
  <c r="D117" i="1" s="1"/>
  <c r="D196" i="1" s="1"/>
</calcChain>
</file>

<file path=xl/sharedStrings.xml><?xml version="1.0" encoding="utf-8"?>
<sst xmlns="http://schemas.openxmlformats.org/spreadsheetml/2006/main" count="89" uniqueCount="41">
  <si>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</si>
  <si>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</si>
  <si>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</si>
  <si>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</si>
  <si>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</si>
  <si>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</si>
  <si>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</si>
  <si>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</si>
  <si>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</si>
  <si>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</si>
  <si>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</si>
  <si>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</si>
  <si>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</si>
  <si>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</si>
  <si>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</si>
  <si>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</si>
  <si>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</si>
  <si>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</si>
  <si>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</si>
  <si>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</si>
  <si>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</si>
  <si>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 (NO PASS LT.)</t>
  </si>
  <si>
    <t xml:space="preserve"> (NO PASS RT.)</t>
  </si>
  <si>
    <t xml:space="preserve"> (DOUBLE SOLID)</t>
  </si>
  <si>
    <t>SUBTOTALS</t>
  </si>
  <si>
    <t>642E00104</t>
  </si>
  <si>
    <t>642E00300</t>
  </si>
  <si>
    <t>ACROSS RT</t>
  </si>
  <si>
    <t>642E00500</t>
  </si>
  <si>
    <t>368+96.42</t>
  </si>
  <si>
    <t>369+98.76</t>
  </si>
  <si>
    <t>372+20.70</t>
  </si>
  <si>
    <t>382+80.05</t>
  </si>
  <si>
    <t>388+87.83</t>
  </si>
  <si>
    <t>390+54.36</t>
  </si>
  <si>
    <t>396+17.68</t>
  </si>
  <si>
    <t>418+72.28</t>
  </si>
  <si>
    <t>420+09.91</t>
  </si>
  <si>
    <t>420+44.36</t>
  </si>
  <si>
    <t>425+08.61</t>
  </si>
  <si>
    <t>438+11.75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</si>
</sst>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  <protection locked="0"/>
    </xf>
    <xf numFmtId="2" fontId="4" fillId="0" borderId="34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45" xfId="0" applyNumberFormat="1" applyFont="1" applyFill="1" applyBorder="1" applyAlignment="1" applyProtection="1">
      <alignment horizontal="center" vertical="center"/>
      <protection locked="0"/>
    </xf>
    <xf numFmtId="0" fontId="4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49" xfId="0" applyNumberFormat="1" applyFont="1" applyFill="1" applyBorder="1" applyAlignment="1" applyProtection="1">
      <alignment horizontal="center" vertical="center"/>
      <protection locked="0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2" fontId="4" fillId="0" borderId="50" xfId="0" applyNumberFormat="1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/>
    </xf>
    <xf numFmtId="0" fontId="4" fillId="0" borderId="55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2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4" fillId="0" borderId="52" xfId="0" applyFont="1" applyFill="1" applyBorder="1" applyAlignment="1" applyProtection="1">
      <alignment horizontal="center" vertical="center" textRotation="90" wrapText="1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48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37" xfId="0" applyFont="1" applyFill="1" applyBorder="1" applyAlignment="1" applyProtection="1">
      <alignment horizontal="center" vertical="center" textRotation="90" wrapText="1"/>
    </xf>
    <xf numFmtId="0" fontId="7" fillId="0" borderId="42" xfId="0" applyFont="1" applyFill="1" applyBorder="1" applyAlignment="1" applyProtection="1">
      <alignment horizontal="center" vertical="center" textRotation="90" wrapText="1"/>
    </xf>
    <xf numFmtId="0" fontId="7" fillId="0" borderId="43" xfId="0" applyFont="1" applyFill="1" applyBorder="1" applyAlignment="1" applyProtection="1">
      <alignment horizontal="center" vertical="center" textRotation="90" wrapText="1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7" fillId="0" borderId="30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31" xfId="0" applyFont="1" applyFill="1" applyBorder="1" applyAlignment="1" applyProtection="1">
      <alignment vertical="center"/>
    </xf>
    <xf numFmtId="0" fontId="4" fillId="0" borderId="32" xfId="0" applyFont="1" applyFill="1" applyBorder="1" applyAlignment="1" applyProtection="1">
      <alignment vertical="center"/>
    </xf>
    <xf numFmtId="0" fontId="4" fillId="0" borderId="33" xfId="0" applyFont="1" applyFill="1" applyBorder="1" applyAlignment="1" applyProtection="1">
      <alignment vertical="center"/>
    </xf>
    <xf numFmtId="0" fontId="7" fillId="0" borderId="44" xfId="0" applyFont="1" applyFill="1" applyBorder="1" applyAlignment="1" applyProtection="1">
      <alignment horizontal="left" vertical="center"/>
      <protection locked="0"/>
    </xf>
    <xf numFmtId="0" fontId="7" fillId="0" borderId="23" xfId="0" applyFont="1" applyFill="1" applyBorder="1" applyAlignment="1" applyProtection="1">
      <alignment horizontal="left" vertical="center"/>
      <protection locked="0"/>
    </xf>
    <xf numFmtId="0" fontId="7" fillId="0" borderId="24" xfId="0" applyFont="1" applyFill="1" applyBorder="1" applyAlignment="1" applyProtection="1">
      <alignment horizontal="left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2" fontId="4" fillId="0" borderId="49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35</xdr:row>
      <xdr:rowOff>0</xdr:rowOff>
    </xdr:from>
    <xdr:to>
      <xdr:col>16</xdr:col>
      <xdr:colOff>0</xdr:colOff>
      <xdr:row>35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36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36</xdr:row>
      <xdr:rowOff>0</xdr:rowOff>
    </xdr:from>
    <xdr:to>
      <xdr:col>29</xdr:col>
      <xdr:colOff>161925</xdr:colOff>
      <xdr:row>36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36</xdr:row>
      <xdr:rowOff>0</xdr:rowOff>
    </xdr:from>
    <xdr:to>
      <xdr:col>28</xdr:col>
      <xdr:colOff>66675</xdr:colOff>
      <xdr:row>36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B177"/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B178"/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B179"/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B180"/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B215"/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B216"/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B217"/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B218"/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B242"/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B262"/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B263"/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B264"/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B265"/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B316"/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B317"/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B318"/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B319"/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B327"/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B372"/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B373"/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B393"/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B452"/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B500"/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B649"/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B695"/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B696"/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B697"/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B698"/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B699"/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B700"/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B701"/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B863"/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B864"/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B865"/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B1011"/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B1050"/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B1051"/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B1052"/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B1053"/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B1054"/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B1055"/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B1056"/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B1058"/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B1059"/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B1064"/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B1065"/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B1066"/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B1067"/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B1150"/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B1151"/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B1152"/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B1267"/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B1284"/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B1285"/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B1286"/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B1299"/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B1300"/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B1332"/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B1333"/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B1436"/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B1477"/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B1481"/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B1482"/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B1483"/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B1484"/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B1488"/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B1489"/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B1490"/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B1491"/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B1492"/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B1493"/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B1494"/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B1658"/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B1659"/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B1660"/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B1661"/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B1662"/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B1663"/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B1664"/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B1665"/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B1666"/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B1667"/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B1668"/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B1669"/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B1670"/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B1671"/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B1672"/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B1673"/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B1674"/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B1675"/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B1676"/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B1677"/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B1678"/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B1679"/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B1680"/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B1681"/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B1682"/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B1683"/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B1761"/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B1848"/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B1849"/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B1850"/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B1851"/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B1852"/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B1853"/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B1854"/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B1855"/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B1856"/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B1857"/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B2058"/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B2059"/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B2060"/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B2061"/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B2062"/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B2064"/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B2066"/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B2067"/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B2068"/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B2069"/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B2070"/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B2071"/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B2072"/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B2073"/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B2074"/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B2075"/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B2076"/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B2136"/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B2137"/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B2219"/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B2225"/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B2248"/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B2254"/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B2702"/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B2707"/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B2731"/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B2736"/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B2743"/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B2744"/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B2929"/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B2935"/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B2936"/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B2937"/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B2938"/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B2940"/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B2945"/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B2951"/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B2963"/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B2970"/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B2977"/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B2978"/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B2979"/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B2999"/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B3000"/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B3005"/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B3008"/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B3009"/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B3027"/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B3033"/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B3034"/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B3161"/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B3190"/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B3193"/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B3198"/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B3300"/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B3321"/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B3327"/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B3334"/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B3355"/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B3356"/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B3361"/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B3723"/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B3762"/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B3768"/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B3794"/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B3795"/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B3796"/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B3806"/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B3807"/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B3842"/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B3851"/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B3857"/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B4086"/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B4087"/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B4114"/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B4124"/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B4125"/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B4152"/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B4294"/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B4336"/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B4420"/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B4421"/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B4463"/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B4464"/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B4465"/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B4466"/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B4909"/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B4962"/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B6120"/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B6187"/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B6188"/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B6303"/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B6304"/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B6364"/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B6365"/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B6376"/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B6377"/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B6437"/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B6438"/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B6557"/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B6637"/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B6649"/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B6897"/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B6898"/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B6899"/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B6900"/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B6901"/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B6902"/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B6903"/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B6904"/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B6926"/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B6927"/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B6928"/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B6929"/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B6930"/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B6931"/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B6932"/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B6933"/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B6934"/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B6935"/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B6936"/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B6938"/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B6939"/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B6940"/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B7181"/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B7196"/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B7197"/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B7295"/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B7296"/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B7302"/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  <cell r="G7406"/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  <cell r="G7407"/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  <cell r="G7408"/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  <cell r="G7409"/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  <cell r="G7410"/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  <cell r="G7417"/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  <cell r="G7418"/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  <cell r="G7419"/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  <cell r="G7420"/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  <cell r="G7421"/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  <cell r="G7422"/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  <cell r="G7423"/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  <cell r="G7424"/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  <cell r="G7427"/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  <cell r="G7428"/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  <cell r="G7429"/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  <cell r="G7430"/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  <cell r="G7431"/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  <cell r="G7432"/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  <cell r="G7433"/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  <cell r="G7434"/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  <cell r="G7435"/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  <cell r="G7436"/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  <cell r="G7437"/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  <cell r="G7438"/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  <cell r="G7439"/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  <cell r="G7440"/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  <cell r="G7441"/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  <cell r="G7442"/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  <cell r="G7443"/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  <cell r="G7444"/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  <cell r="G7445"/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  <cell r="G7446"/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  <cell r="G7447"/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  <cell r="G7448"/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  <cell r="G7449"/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  <cell r="G7450"/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  <cell r="G7451"/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  <cell r="G7460"/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  <cell r="G7461"/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  <cell r="G7462"/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  <cell r="G7463"/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  <cell r="G7464"/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  <cell r="G7465"/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  <cell r="G7466"/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  <cell r="G7467"/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  <cell r="G7468"/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  <cell r="G7469"/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  <cell r="G7471"/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  <cell r="G7472"/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  <cell r="G7474"/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  <cell r="G7479"/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  <cell r="G7480"/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  <cell r="G7481"/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  <cell r="G7482"/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  <cell r="G7483"/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  <cell r="G7484"/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  <cell r="G7485"/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  <cell r="G7486"/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  <cell r="G7487"/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  <cell r="G7488"/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  <cell r="G7489"/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  <cell r="G7492"/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  <cell r="G7499"/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  <cell r="G7500"/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  <cell r="G7501"/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  <cell r="G7502"/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  <cell r="G7503"/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  <cell r="G7504"/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  <cell r="G7505"/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  <cell r="G7506"/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  <cell r="G7507"/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  <cell r="G7508"/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  <cell r="G7509"/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  <cell r="G7510"/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  <cell r="G7511"/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  <cell r="G7512"/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  <cell r="G7513"/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  <cell r="G7514"/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  <cell r="G7516"/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  <cell r="G7517"/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  <cell r="G7518"/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73"/>
  <sheetViews>
    <sheetView showGridLines="0" tabSelected="1" topLeftCell="A3" zoomScaleNormal="100" workbookViewId="0">
      <selection activeCell="S26" sqref="S2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6" width="9.7109375" style="7" customWidth="1"/>
    <col min="17" max="17" width="2.7109375" style="5" customWidth="1"/>
    <col min="18" max="16384" width="9.140625" style="5"/>
  </cols>
  <sheetData>
    <row r="1" spans="1:23" ht="12.75" customHeight="1" x14ac:dyDescent="0.2">
      <c r="A1" s="5">
        <v>1</v>
      </c>
      <c r="D1" s="2"/>
      <c r="E1" s="2"/>
      <c r="F1" s="3"/>
      <c r="G1" s="3" t="s">
        <v>7</v>
      </c>
      <c r="H1" s="34" t="s">
        <v>16</v>
      </c>
      <c r="I1" s="2" t="s">
        <v>15</v>
      </c>
      <c r="J1" s="1"/>
      <c r="K1" s="1"/>
      <c r="L1" s="1"/>
      <c r="M1" s="27"/>
      <c r="N1" s="1"/>
      <c r="O1" s="1"/>
      <c r="P1" s="1"/>
    </row>
    <row r="2" spans="1:23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27"/>
      <c r="N2" s="1"/>
      <c r="O2" s="1"/>
      <c r="P2" s="1"/>
    </row>
    <row r="3" spans="1:23" ht="12.75" customHeight="1" x14ac:dyDescent="0.2">
      <c r="D3" s="2"/>
      <c r="E3" s="3"/>
      <c r="F3" s="3"/>
      <c r="G3" s="3"/>
      <c r="H3" s="34" t="s">
        <v>18</v>
      </c>
      <c r="I3" s="2" t="s">
        <v>13</v>
      </c>
      <c r="J3" s="1"/>
      <c r="K3" s="1"/>
      <c r="L3" s="1"/>
      <c r="M3" s="2"/>
      <c r="N3" s="1"/>
      <c r="O3" s="1"/>
      <c r="P3" s="1"/>
    </row>
    <row r="4" spans="1:23" ht="12.75" customHeight="1" x14ac:dyDescent="0.2">
      <c r="D4" s="2"/>
      <c r="E4" s="3"/>
      <c r="F4" s="4"/>
      <c r="G4" s="4"/>
      <c r="H4" s="34" t="s">
        <v>19</v>
      </c>
      <c r="I4" s="2" t="s">
        <v>14</v>
      </c>
      <c r="J4" s="1"/>
      <c r="K4" s="1"/>
      <c r="L4" s="1"/>
      <c r="M4" s="2"/>
      <c r="N4" s="1"/>
      <c r="O4" s="1"/>
      <c r="P4" s="1"/>
    </row>
    <row r="5" spans="1:23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</row>
    <row r="6" spans="1:23" ht="12.75" customHeight="1" thickBot="1" x14ac:dyDescent="0.25"/>
    <row r="7" spans="1:23" ht="12.75" customHeight="1" thickBot="1" x14ac:dyDescent="0.25">
      <c r="B7" s="29" t="s">
        <v>10</v>
      </c>
      <c r="D7" s="68">
        <f>R7</f>
        <v>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R7" s="24">
        <v>1</v>
      </c>
      <c r="S7" s="25" t="s">
        <v>4</v>
      </c>
      <c r="T7" s="26"/>
      <c r="U7" s="26"/>
      <c r="V7" s="26"/>
      <c r="W7" s="26"/>
    </row>
    <row r="8" spans="1:23" ht="12.75" customHeight="1" thickBot="1" x14ac:dyDescent="0.25">
      <c r="B8" s="33">
        <v>1</v>
      </c>
      <c r="D8" s="69" t="s">
        <v>8</v>
      </c>
      <c r="E8" s="69"/>
      <c r="F8" s="69"/>
      <c r="G8" s="69"/>
      <c r="H8" s="69"/>
      <c r="I8" s="69"/>
      <c r="J8" s="69"/>
      <c r="K8" s="28" t="s">
        <v>25</v>
      </c>
      <c r="L8" s="28" t="s">
        <v>26</v>
      </c>
      <c r="M8" s="28" t="s">
        <v>26</v>
      </c>
      <c r="N8" s="28" t="s">
        <v>26</v>
      </c>
      <c r="O8" s="28" t="s">
        <v>26</v>
      </c>
      <c r="P8" s="28" t="s">
        <v>28</v>
      </c>
    </row>
    <row r="9" spans="1:23" ht="12.75" customHeight="1" thickBot="1" x14ac:dyDescent="0.25">
      <c r="D9" s="69" t="s">
        <v>9</v>
      </c>
      <c r="E9" s="69"/>
      <c r="F9" s="69"/>
      <c r="G9" s="69"/>
      <c r="H9" s="69"/>
      <c r="I9" s="69"/>
      <c r="J9" s="69"/>
      <c r="K9" s="37"/>
      <c r="L9" s="37"/>
      <c r="M9" s="37" t="s">
        <v>21</v>
      </c>
      <c r="N9" s="37" t="s">
        <v>22</v>
      </c>
      <c r="O9" s="37" t="s">
        <v>23</v>
      </c>
      <c r="P9" s="37"/>
    </row>
    <row r="10" spans="1:23" ht="12.75" customHeight="1" thickBot="1" x14ac:dyDescent="0.25">
      <c r="B10" s="62" t="s">
        <v>11</v>
      </c>
      <c r="D10" s="91" t="s">
        <v>20</v>
      </c>
      <c r="E10" s="95" t="s">
        <v>0</v>
      </c>
      <c r="F10" s="70" t="s">
        <v>1</v>
      </c>
      <c r="G10" s="71"/>
      <c r="H10" s="71"/>
      <c r="I10" s="71"/>
      <c r="J10" s="72"/>
      <c r="K10" s="54" t="str">
        <f t="shared" ref="K10:O10" si="0">IF(OR(TRIM(K8)=0,TRIM(K8)=""),"",IF(IFERROR(TRIM(INDEX(QryItemNamed,MATCH(TRIM(K8),ITEM,0),2)),"")="Y","SPECIAL",LEFT(IFERROR(TRIM(INDEX(ITEM,MATCH(TRIM(K8),ITEM,0))),""),3)))</f>
        <v>642</v>
      </c>
      <c r="L10" s="55" t="str">
        <f t="shared" si="0"/>
        <v>642</v>
      </c>
      <c r="M10" s="55" t="str">
        <f t="shared" si="0"/>
        <v>642</v>
      </c>
      <c r="N10" s="55" t="str">
        <f t="shared" si="0"/>
        <v>642</v>
      </c>
      <c r="O10" s="55" t="str">
        <f t="shared" si="0"/>
        <v>642</v>
      </c>
      <c r="P10" s="56" t="str">
        <f>IF(OR(TRIM(P8)=0,TRIM(P8)=""),"",IF(IFERROR(TRIM(INDEX(QryItemNamed,MATCH(TRIM(P8),ITEM,0),2)),"")="Y","SPECIAL",LEFT(IFERROR(TRIM(INDEX(ITEM,MATCH(TRIM(P8),ITEM,0))),""),3)))</f>
        <v>642</v>
      </c>
    </row>
    <row r="11" spans="1:23" ht="12.75" customHeight="1" x14ac:dyDescent="0.2">
      <c r="B11" s="63"/>
      <c r="D11" s="92"/>
      <c r="E11" s="82"/>
      <c r="F11" s="73"/>
      <c r="G11" s="74"/>
      <c r="H11" s="74"/>
      <c r="I11" s="74"/>
      <c r="J11" s="75"/>
      <c r="K11" s="94" t="str">
        <f t="shared" ref="K11:N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88" t="str">
        <f t="shared" si="1"/>
        <v>CENTER LINE, TYPE 1</v>
      </c>
      <c r="M11" s="88" t="str">
        <f t="shared" si="1"/>
        <v>CENTER LINE, TYPE 1 (NO PASS LT.)</v>
      </c>
      <c r="N11" s="88" t="str">
        <f t="shared" si="1"/>
        <v>CENTER LINE, TYPE 1 (NO PASS RT.)</v>
      </c>
      <c r="O11" s="88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(DOUBLE SOLID)</v>
      </c>
      <c r="P11" s="79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LINE, TYPE 1</v>
      </c>
    </row>
    <row r="12" spans="1:23" ht="12.75" customHeight="1" x14ac:dyDescent="0.2">
      <c r="B12" s="63"/>
      <c r="D12" s="92"/>
      <c r="E12" s="82"/>
      <c r="F12" s="73"/>
      <c r="G12" s="74"/>
      <c r="H12" s="74"/>
      <c r="I12" s="74"/>
      <c r="J12" s="75"/>
      <c r="K12" s="90"/>
      <c r="L12" s="89"/>
      <c r="M12" s="89"/>
      <c r="N12" s="89"/>
      <c r="O12" s="89"/>
      <c r="P12" s="80"/>
    </row>
    <row r="13" spans="1:23" ht="12.75" customHeight="1" x14ac:dyDescent="0.2">
      <c r="B13" s="63"/>
      <c r="D13" s="92"/>
      <c r="E13" s="82"/>
      <c r="F13" s="73"/>
      <c r="G13" s="74"/>
      <c r="H13" s="74"/>
      <c r="I13" s="74"/>
      <c r="J13" s="75"/>
      <c r="K13" s="90"/>
      <c r="L13" s="89"/>
      <c r="M13" s="89"/>
      <c r="N13" s="89"/>
      <c r="O13" s="89"/>
      <c r="P13" s="80"/>
    </row>
    <row r="14" spans="1:23" ht="12.75" customHeight="1" x14ac:dyDescent="0.2">
      <c r="B14" s="63"/>
      <c r="D14" s="92"/>
      <c r="E14" s="82"/>
      <c r="F14" s="73"/>
      <c r="G14" s="74"/>
      <c r="H14" s="74"/>
      <c r="I14" s="74"/>
      <c r="J14" s="75"/>
      <c r="K14" s="90"/>
      <c r="L14" s="89"/>
      <c r="M14" s="89"/>
      <c r="N14" s="89"/>
      <c r="O14" s="89"/>
      <c r="P14" s="80"/>
    </row>
    <row r="15" spans="1:23" ht="12.75" customHeight="1" x14ac:dyDescent="0.2">
      <c r="B15" s="63"/>
      <c r="D15" s="92"/>
      <c r="E15" s="82"/>
      <c r="F15" s="73"/>
      <c r="G15" s="74"/>
      <c r="H15" s="74"/>
      <c r="I15" s="74"/>
      <c r="J15" s="75"/>
      <c r="K15" s="90"/>
      <c r="L15" s="89"/>
      <c r="M15" s="89"/>
      <c r="N15" s="89"/>
      <c r="O15" s="89"/>
      <c r="P15" s="80"/>
    </row>
    <row r="16" spans="1:23" ht="12.75" customHeight="1" x14ac:dyDescent="0.2">
      <c r="B16" s="63"/>
      <c r="D16" s="92"/>
      <c r="E16" s="82"/>
      <c r="F16" s="73"/>
      <c r="G16" s="74"/>
      <c r="H16" s="74"/>
      <c r="I16" s="74"/>
      <c r="J16" s="75"/>
      <c r="K16" s="90"/>
      <c r="L16" s="89"/>
      <c r="M16" s="89"/>
      <c r="N16" s="89"/>
      <c r="O16" s="89"/>
      <c r="P16" s="80"/>
    </row>
    <row r="17" spans="2:16" ht="12.75" customHeight="1" x14ac:dyDescent="0.2">
      <c r="B17" s="63"/>
      <c r="D17" s="92"/>
      <c r="E17" s="82"/>
      <c r="F17" s="73"/>
      <c r="G17" s="74"/>
      <c r="H17" s="74"/>
      <c r="I17" s="74"/>
      <c r="J17" s="75"/>
      <c r="K17" s="90"/>
      <c r="L17" s="89"/>
      <c r="M17" s="89"/>
      <c r="N17" s="89"/>
      <c r="O17" s="89"/>
      <c r="P17" s="80"/>
    </row>
    <row r="18" spans="2:16" ht="12.75" customHeight="1" x14ac:dyDescent="0.2">
      <c r="B18" s="63"/>
      <c r="D18" s="92"/>
      <c r="E18" s="82"/>
      <c r="F18" s="73"/>
      <c r="G18" s="74"/>
      <c r="H18" s="74"/>
      <c r="I18" s="74"/>
      <c r="J18" s="75"/>
      <c r="K18" s="90"/>
      <c r="L18" s="89"/>
      <c r="M18" s="89"/>
      <c r="N18" s="89"/>
      <c r="O18" s="89"/>
      <c r="P18" s="80"/>
    </row>
    <row r="19" spans="2:16" ht="12.75" customHeight="1" x14ac:dyDescent="0.2">
      <c r="B19" s="63"/>
      <c r="D19" s="92"/>
      <c r="E19" s="82"/>
      <c r="F19" s="73"/>
      <c r="G19" s="74"/>
      <c r="H19" s="74"/>
      <c r="I19" s="74"/>
      <c r="J19" s="75"/>
      <c r="K19" s="90"/>
      <c r="L19" s="89"/>
      <c r="M19" s="89"/>
      <c r="N19" s="89"/>
      <c r="O19" s="89"/>
      <c r="P19" s="80"/>
    </row>
    <row r="20" spans="2:16" ht="12.75" customHeight="1" x14ac:dyDescent="0.2">
      <c r="B20" s="63"/>
      <c r="D20" s="92"/>
      <c r="E20" s="82"/>
      <c r="F20" s="73"/>
      <c r="G20" s="74"/>
      <c r="H20" s="74"/>
      <c r="I20" s="74"/>
      <c r="J20" s="75"/>
      <c r="K20" s="90"/>
      <c r="L20" s="89"/>
      <c r="M20" s="89"/>
      <c r="N20" s="89"/>
      <c r="O20" s="89"/>
      <c r="P20" s="80"/>
    </row>
    <row r="21" spans="2:16" ht="12.75" customHeight="1" x14ac:dyDescent="0.2">
      <c r="B21" s="63"/>
      <c r="D21" s="92"/>
      <c r="E21" s="82"/>
      <c r="F21" s="73"/>
      <c r="G21" s="74"/>
      <c r="H21" s="74"/>
      <c r="I21" s="74"/>
      <c r="J21" s="75"/>
      <c r="K21" s="90"/>
      <c r="L21" s="89"/>
      <c r="M21" s="89"/>
      <c r="N21" s="89"/>
      <c r="O21" s="89"/>
      <c r="P21" s="80"/>
    </row>
    <row r="22" spans="2:16" ht="12.75" customHeight="1" x14ac:dyDescent="0.2">
      <c r="B22" s="63"/>
      <c r="D22" s="92"/>
      <c r="E22" s="82"/>
      <c r="F22" s="73"/>
      <c r="G22" s="74"/>
      <c r="H22" s="74"/>
      <c r="I22" s="74"/>
      <c r="J22" s="75"/>
      <c r="K22" s="90"/>
      <c r="L22" s="89"/>
      <c r="M22" s="89"/>
      <c r="N22" s="89"/>
      <c r="O22" s="89"/>
      <c r="P22" s="80"/>
    </row>
    <row r="23" spans="2:16" ht="12.75" customHeight="1" thickBot="1" x14ac:dyDescent="0.25">
      <c r="B23" s="64"/>
      <c r="D23" s="93"/>
      <c r="E23" s="83"/>
      <c r="F23" s="76"/>
      <c r="G23" s="77"/>
      <c r="H23" s="77"/>
      <c r="I23" s="77"/>
      <c r="J23" s="78"/>
      <c r="K23" s="10" t="str">
        <f t="shared" ref="K23:O23" si="3">IF(OR(TRIM(K8)=0,TRIM(K8)=""),"",IF(IFERROR(TRIM(INDEX(QryItemNamed,MATCH(TRIM(K8),ITEM,0),3)),"")="LS","",IFERROR(TRIM(INDEX(QryItemNamed,MATCH(TRIM(K8),ITEM,0),3)),"")))</f>
        <v>MILE</v>
      </c>
      <c r="L23" s="11" t="str">
        <f t="shared" si="3"/>
        <v>MILE</v>
      </c>
      <c r="M23" s="11" t="str">
        <f t="shared" si="3"/>
        <v>MILE</v>
      </c>
      <c r="N23" s="11" t="str">
        <f t="shared" si="3"/>
        <v>MILE</v>
      </c>
      <c r="O23" s="11" t="str">
        <f t="shared" si="3"/>
        <v>MILE</v>
      </c>
      <c r="P23" s="57" t="str">
        <f>IF(OR(TRIM(P8)=0,TRIM(P8)=""),"",IF(IFERROR(TRIM(INDEX(QryItemNamed,MATCH(TRIM(P8),ITEM,0),3)),"")="LS","",IFERROR(TRIM(INDEX(QryItemNamed,MATCH(TRIM(P8),ITEM,0),3)),"")))</f>
        <v>FT</v>
      </c>
    </row>
    <row r="24" spans="2:16" ht="12.75" customHeight="1" x14ac:dyDescent="0.2">
      <c r="B24" s="30"/>
      <c r="D24" s="38"/>
      <c r="E24" s="12"/>
      <c r="F24" s="13" t="s">
        <v>29</v>
      </c>
      <c r="G24" s="14"/>
      <c r="H24" s="106" t="s">
        <v>27</v>
      </c>
      <c r="I24" s="107"/>
      <c r="J24" s="108"/>
      <c r="K24" s="14"/>
      <c r="L24" s="15"/>
      <c r="M24" s="15"/>
      <c r="N24" s="15"/>
      <c r="O24" s="15"/>
      <c r="P24" s="58">
        <v>23</v>
      </c>
    </row>
    <row r="25" spans="2:16" ht="12.75" customHeight="1" x14ac:dyDescent="0.2">
      <c r="B25" s="31"/>
      <c r="D25" s="39"/>
      <c r="E25" s="17"/>
      <c r="F25" s="18" t="s">
        <v>30</v>
      </c>
      <c r="G25" s="19"/>
      <c r="H25" s="20" t="s">
        <v>2</v>
      </c>
      <c r="I25" s="18" t="s">
        <v>31</v>
      </c>
      <c r="J25" s="49"/>
      <c r="K25" s="19">
        <v>0.08</v>
      </c>
      <c r="L25" s="20"/>
      <c r="M25" s="20">
        <v>0.04</v>
      </c>
      <c r="N25" s="20"/>
      <c r="O25" s="20"/>
      <c r="P25" s="59"/>
    </row>
    <row r="26" spans="2:16" ht="12.75" customHeight="1" x14ac:dyDescent="0.2">
      <c r="B26" s="31"/>
      <c r="D26" s="39"/>
      <c r="E26" s="17"/>
      <c r="F26" s="18" t="s">
        <v>31</v>
      </c>
      <c r="G26" s="19"/>
      <c r="H26" s="20" t="s">
        <v>2</v>
      </c>
      <c r="I26" s="18" t="s">
        <v>32</v>
      </c>
      <c r="J26" s="49"/>
      <c r="K26" s="47">
        <v>0.4</v>
      </c>
      <c r="L26" s="48">
        <v>0.2</v>
      </c>
      <c r="M26" s="20"/>
      <c r="N26" s="20"/>
      <c r="O26" s="20"/>
      <c r="P26" s="59"/>
    </row>
    <row r="27" spans="2:16" ht="12.75" customHeight="1" x14ac:dyDescent="0.2">
      <c r="B27" s="31"/>
      <c r="D27" s="39"/>
      <c r="E27" s="17"/>
      <c r="F27" s="18" t="s">
        <v>32</v>
      </c>
      <c r="G27" s="19"/>
      <c r="H27" s="20" t="s">
        <v>2</v>
      </c>
      <c r="I27" s="18" t="s">
        <v>33</v>
      </c>
      <c r="J27" s="49"/>
      <c r="K27" s="47">
        <v>0.23</v>
      </c>
      <c r="L27" s="20"/>
      <c r="M27" s="20"/>
      <c r="N27" s="20">
        <v>0.12</v>
      </c>
      <c r="O27" s="20"/>
      <c r="P27" s="59"/>
    </row>
    <row r="28" spans="2:16" ht="12.75" customHeight="1" x14ac:dyDescent="0.2">
      <c r="B28" s="31"/>
      <c r="D28" s="39"/>
      <c r="E28" s="17"/>
      <c r="F28" s="18" t="s">
        <v>33</v>
      </c>
      <c r="G28" s="19"/>
      <c r="H28" s="20" t="s">
        <v>2</v>
      </c>
      <c r="I28" s="18" t="s">
        <v>34</v>
      </c>
      <c r="J28" s="49"/>
      <c r="K28" s="19">
        <v>0.06</v>
      </c>
      <c r="L28" s="20">
        <v>0.03</v>
      </c>
      <c r="M28" s="20"/>
      <c r="N28" s="20"/>
      <c r="O28" s="20"/>
      <c r="P28" s="59"/>
    </row>
    <row r="29" spans="2:16" ht="12.75" customHeight="1" x14ac:dyDescent="0.2">
      <c r="B29" s="31"/>
      <c r="D29" s="39"/>
      <c r="E29" s="17"/>
      <c r="F29" s="18" t="s">
        <v>34</v>
      </c>
      <c r="G29" s="19"/>
      <c r="H29" s="20" t="s">
        <v>2</v>
      </c>
      <c r="I29" s="18" t="s">
        <v>35</v>
      </c>
      <c r="J29" s="49"/>
      <c r="K29" s="19">
        <v>0.21</v>
      </c>
      <c r="L29" s="20"/>
      <c r="M29" s="20">
        <v>0.11</v>
      </c>
      <c r="N29" s="20"/>
      <c r="O29" s="20"/>
      <c r="P29" s="59"/>
    </row>
    <row r="30" spans="2:16" ht="12.75" customHeight="1" x14ac:dyDescent="0.2">
      <c r="B30" s="31"/>
      <c r="D30" s="39"/>
      <c r="E30" s="17"/>
      <c r="F30" s="18" t="s">
        <v>35</v>
      </c>
      <c r="G30" s="19"/>
      <c r="H30" s="20" t="s">
        <v>2</v>
      </c>
      <c r="I30" s="18" t="s">
        <v>36</v>
      </c>
      <c r="J30" s="49"/>
      <c r="K30" s="19">
        <v>0.85</v>
      </c>
      <c r="L30" s="20">
        <v>0.43</v>
      </c>
      <c r="M30" s="20"/>
      <c r="N30" s="20"/>
      <c r="O30" s="48"/>
      <c r="P30" s="60"/>
    </row>
    <row r="31" spans="2:16" ht="12.75" customHeight="1" x14ac:dyDescent="0.2">
      <c r="B31" s="31"/>
      <c r="D31" s="39"/>
      <c r="E31" s="17"/>
      <c r="F31" s="18" t="s">
        <v>36</v>
      </c>
      <c r="G31" s="19"/>
      <c r="H31" s="20" t="s">
        <v>2</v>
      </c>
      <c r="I31" s="18" t="s">
        <v>37</v>
      </c>
      <c r="J31" s="49"/>
      <c r="K31" s="19">
        <v>0.05</v>
      </c>
      <c r="L31" s="20"/>
      <c r="M31" s="20"/>
      <c r="N31" s="20">
        <v>0.03</v>
      </c>
      <c r="O31" s="20"/>
      <c r="P31" s="59"/>
    </row>
    <row r="32" spans="2:16" ht="12.75" customHeight="1" x14ac:dyDescent="0.2">
      <c r="B32" s="31"/>
      <c r="D32" s="39"/>
      <c r="E32" s="17"/>
      <c r="F32" s="18" t="s">
        <v>38</v>
      </c>
      <c r="G32" s="19"/>
      <c r="H32" s="20" t="s">
        <v>2</v>
      </c>
      <c r="I32" s="18" t="s">
        <v>39</v>
      </c>
      <c r="J32" s="49"/>
      <c r="K32" s="19">
        <v>0.18</v>
      </c>
      <c r="L32" s="20"/>
      <c r="M32" s="20"/>
      <c r="N32" s="20">
        <v>0.09</v>
      </c>
      <c r="O32" s="20"/>
      <c r="P32" s="59"/>
    </row>
    <row r="33" spans="2:16" ht="12.75" customHeight="1" x14ac:dyDescent="0.2">
      <c r="B33" s="31"/>
      <c r="D33" s="39"/>
      <c r="E33" s="17"/>
      <c r="F33" s="18" t="s">
        <v>39</v>
      </c>
      <c r="G33" s="19"/>
      <c r="H33" s="20" t="s">
        <v>2</v>
      </c>
      <c r="I33" s="18" t="s">
        <v>40</v>
      </c>
      <c r="J33" s="49"/>
      <c r="K33" s="19">
        <v>0.49</v>
      </c>
      <c r="L33" s="20"/>
      <c r="M33" s="20">
        <v>0.25</v>
      </c>
      <c r="N33" s="20"/>
      <c r="O33" s="20"/>
      <c r="P33" s="59"/>
    </row>
    <row r="34" spans="2:16" ht="12.75" customHeight="1" thickBot="1" x14ac:dyDescent="0.25">
      <c r="B34" s="31"/>
      <c r="D34" s="40"/>
      <c r="E34" s="41"/>
      <c r="F34" s="42"/>
      <c r="G34" s="43"/>
      <c r="H34" s="44"/>
      <c r="I34" s="42"/>
      <c r="J34" s="45"/>
      <c r="K34" s="43"/>
      <c r="L34" s="44"/>
      <c r="M34" s="44"/>
      <c r="N34" s="44"/>
      <c r="O34" s="44"/>
      <c r="P34" s="61"/>
    </row>
    <row r="35" spans="2:16" ht="12.75" customHeight="1" thickBot="1" x14ac:dyDescent="0.25">
      <c r="B35" s="35"/>
      <c r="D35" s="100" t="s">
        <v>24</v>
      </c>
      <c r="E35" s="101"/>
      <c r="F35" s="101"/>
      <c r="G35" s="101"/>
      <c r="H35" s="101"/>
      <c r="I35" s="101"/>
      <c r="J35" s="102"/>
      <c r="K35" s="50">
        <v>2.5499999999999998</v>
      </c>
      <c r="L35" s="51">
        <v>0.66</v>
      </c>
      <c r="M35" s="109">
        <v>0.4</v>
      </c>
      <c r="N35" s="51">
        <v>0.24</v>
      </c>
      <c r="O35" s="51">
        <v>0</v>
      </c>
      <c r="P35" s="52">
        <v>23</v>
      </c>
    </row>
    <row r="36" spans="2:16" ht="12.75" customHeight="1" thickBot="1" x14ac:dyDescent="0.25">
      <c r="B36" s="5" t="s">
        <v>12</v>
      </c>
      <c r="D36" s="97" t="s">
        <v>3</v>
      </c>
      <c r="E36" s="98"/>
      <c r="F36" s="98"/>
      <c r="G36" s="98"/>
      <c r="H36" s="98"/>
      <c r="I36" s="98"/>
      <c r="J36" s="99"/>
      <c r="K36" s="36">
        <v>2.5499999999999998</v>
      </c>
      <c r="L36" s="103">
        <v>1.3</v>
      </c>
      <c r="M36" s="104"/>
      <c r="N36" s="104"/>
      <c r="O36" s="105"/>
      <c r="P36" s="53">
        <v>23</v>
      </c>
    </row>
    <row r="37" spans="2:16" ht="12.75" customHeight="1" thickBot="1" x14ac:dyDescent="0.25"/>
    <row r="38" spans="2:16" ht="12.75" customHeight="1" thickBot="1" x14ac:dyDescent="0.25">
      <c r="B38" s="29" t="s">
        <v>10</v>
      </c>
      <c r="D38" s="68">
        <f>D7+1</f>
        <v>2</v>
      </c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2:16" ht="12.75" customHeight="1" thickBot="1" x14ac:dyDescent="0.25">
      <c r="B39" s="33"/>
      <c r="D39" s="69" t="s">
        <v>8</v>
      </c>
      <c r="E39" s="69"/>
      <c r="F39" s="69"/>
      <c r="G39" s="69"/>
      <c r="H39" s="69"/>
      <c r="I39" s="69"/>
      <c r="J39" s="69"/>
      <c r="K39" s="28"/>
      <c r="L39" s="28"/>
      <c r="M39" s="28"/>
      <c r="N39" s="28"/>
      <c r="O39" s="28"/>
      <c r="P39" s="28"/>
    </row>
    <row r="40" spans="2:16" ht="12.75" customHeight="1" thickBot="1" x14ac:dyDescent="0.25">
      <c r="D40" s="96" t="s">
        <v>9</v>
      </c>
      <c r="E40" s="96"/>
      <c r="F40" s="96"/>
      <c r="G40" s="96"/>
      <c r="H40" s="96"/>
      <c r="I40" s="96"/>
      <c r="J40" s="96"/>
      <c r="K40" s="23"/>
      <c r="L40" s="23"/>
      <c r="M40" s="23"/>
      <c r="N40" s="23"/>
      <c r="O40" s="23"/>
      <c r="P40" s="23"/>
    </row>
    <row r="41" spans="2:16" ht="12.75" customHeight="1" x14ac:dyDescent="0.2">
      <c r="B41" s="62" t="s">
        <v>11</v>
      </c>
      <c r="D41" s="81" t="s">
        <v>20</v>
      </c>
      <c r="E41" s="81" t="s">
        <v>0</v>
      </c>
      <c r="F41" s="84" t="s">
        <v>1</v>
      </c>
      <c r="G41" s="85"/>
      <c r="H41" s="85"/>
      <c r="I41" s="85"/>
      <c r="J41" s="86"/>
      <c r="K41" s="8" t="str">
        <f t="shared" ref="K41:P41" si="4">IF(OR(TRIM(K39)=0,TRIM(K39)=""),"",IF(IFERROR(TRIM(INDEX(QryItemNamed,MATCH(TRIM(K39),ITEM,0),2)),"")="Y","SPECIAL",LEFT(IFERROR(TRIM(INDEX(ITEM,MATCH(TRIM(K39),ITEM,0))),""),3)))</f>
        <v/>
      </c>
      <c r="L41" s="9" t="str">
        <f t="shared" si="4"/>
        <v/>
      </c>
      <c r="M41" s="9" t="str">
        <f t="shared" si="4"/>
        <v/>
      </c>
      <c r="N41" s="9" t="str">
        <f t="shared" si="4"/>
        <v/>
      </c>
      <c r="O41" s="9"/>
      <c r="P41" s="9" t="str">
        <f t="shared" si="4"/>
        <v/>
      </c>
    </row>
    <row r="42" spans="2:16" ht="12.75" customHeight="1" x14ac:dyDescent="0.2">
      <c r="B42" s="63"/>
      <c r="D42" s="82"/>
      <c r="E42" s="82"/>
      <c r="F42" s="73"/>
      <c r="G42" s="74"/>
      <c r="H42" s="74"/>
      <c r="I42" s="74"/>
      <c r="J42" s="75"/>
      <c r="K42" s="90" t="str">
        <f t="shared" ref="K42:P42" si="5">IF(OR(TRIM(K39)=0,TRIM(K39)=""),IF(K40="","",K40),IF(IFERROR(TRIM(INDEX(QryItemNamed,MATCH(TRIM(K39),ITEM,0),2)),"")="Y",TRIM(RIGHT(IFERROR(TRIM(INDEX(QryItemNamed,MATCH(TRIM(K39),ITEM,0),4)),"123456789012"),LEN(IFERROR(TRIM(INDEX(QryItemNamed,MATCH(TRIM(K39),ITEM,0),4)),"123456789012"))-9))&amp;K40,IFERROR(TRIM(INDEX(QryItemNamed,MATCH(TRIM(K39),ITEM,0),4))&amp;K40,"ITEM CODE DOES NOT EXIST IN ITEM MASTER")))</f>
        <v/>
      </c>
      <c r="L42" s="89" t="str">
        <f t="shared" si="5"/>
        <v/>
      </c>
      <c r="M42" s="89" t="str">
        <f t="shared" si="5"/>
        <v/>
      </c>
      <c r="N42" s="89" t="str">
        <f t="shared" si="5"/>
        <v/>
      </c>
      <c r="O42" s="46"/>
      <c r="P42" s="87" t="str">
        <f t="shared" si="5"/>
        <v/>
      </c>
    </row>
    <row r="43" spans="2:16" ht="12.75" customHeight="1" x14ac:dyDescent="0.2">
      <c r="B43" s="63"/>
      <c r="D43" s="82"/>
      <c r="E43" s="82"/>
      <c r="F43" s="73"/>
      <c r="G43" s="74"/>
      <c r="H43" s="74"/>
      <c r="I43" s="74"/>
      <c r="J43" s="75"/>
      <c r="K43" s="90"/>
      <c r="L43" s="89"/>
      <c r="M43" s="89"/>
      <c r="N43" s="89"/>
      <c r="O43" s="46"/>
      <c r="P43" s="87"/>
    </row>
    <row r="44" spans="2:16" ht="12.75" customHeight="1" x14ac:dyDescent="0.2">
      <c r="B44" s="63"/>
      <c r="D44" s="82"/>
      <c r="E44" s="82"/>
      <c r="F44" s="73"/>
      <c r="G44" s="74"/>
      <c r="H44" s="74"/>
      <c r="I44" s="74"/>
      <c r="J44" s="75"/>
      <c r="K44" s="90"/>
      <c r="L44" s="89"/>
      <c r="M44" s="89"/>
      <c r="N44" s="89"/>
      <c r="O44" s="46"/>
      <c r="P44" s="87"/>
    </row>
    <row r="45" spans="2:16" ht="12.75" customHeight="1" x14ac:dyDescent="0.2">
      <c r="B45" s="63"/>
      <c r="D45" s="82"/>
      <c r="E45" s="82"/>
      <c r="F45" s="73"/>
      <c r="G45" s="74"/>
      <c r="H45" s="74"/>
      <c r="I45" s="74"/>
      <c r="J45" s="75"/>
      <c r="K45" s="90"/>
      <c r="L45" s="89"/>
      <c r="M45" s="89"/>
      <c r="N45" s="89"/>
      <c r="O45" s="46"/>
      <c r="P45" s="87"/>
    </row>
    <row r="46" spans="2:16" ht="12.75" customHeight="1" x14ac:dyDescent="0.2">
      <c r="B46" s="63"/>
      <c r="D46" s="82"/>
      <c r="E46" s="82"/>
      <c r="F46" s="73"/>
      <c r="G46" s="74"/>
      <c r="H46" s="74"/>
      <c r="I46" s="74"/>
      <c r="J46" s="75"/>
      <c r="K46" s="90"/>
      <c r="L46" s="89"/>
      <c r="M46" s="89"/>
      <c r="N46" s="89"/>
      <c r="O46" s="46"/>
      <c r="P46" s="87"/>
    </row>
    <row r="47" spans="2:16" ht="12.75" customHeight="1" x14ac:dyDescent="0.2">
      <c r="B47" s="63"/>
      <c r="D47" s="82"/>
      <c r="E47" s="82"/>
      <c r="F47" s="73"/>
      <c r="G47" s="74"/>
      <c r="H47" s="74"/>
      <c r="I47" s="74"/>
      <c r="J47" s="75"/>
      <c r="K47" s="90"/>
      <c r="L47" s="89"/>
      <c r="M47" s="89"/>
      <c r="N47" s="89"/>
      <c r="O47" s="46"/>
      <c r="P47" s="87"/>
    </row>
    <row r="48" spans="2:16" ht="12.75" customHeight="1" x14ac:dyDescent="0.2">
      <c r="B48" s="63"/>
      <c r="D48" s="82"/>
      <c r="E48" s="82"/>
      <c r="F48" s="73"/>
      <c r="G48" s="74"/>
      <c r="H48" s="74"/>
      <c r="I48" s="74"/>
      <c r="J48" s="75"/>
      <c r="K48" s="90"/>
      <c r="L48" s="89"/>
      <c r="M48" s="89"/>
      <c r="N48" s="89"/>
      <c r="O48" s="46"/>
      <c r="P48" s="87"/>
    </row>
    <row r="49" spans="2:16" ht="12.75" customHeight="1" x14ac:dyDescent="0.2">
      <c r="B49" s="63"/>
      <c r="D49" s="82"/>
      <c r="E49" s="82"/>
      <c r="F49" s="73"/>
      <c r="G49" s="74"/>
      <c r="H49" s="74"/>
      <c r="I49" s="74"/>
      <c r="J49" s="75"/>
      <c r="K49" s="90"/>
      <c r="L49" s="89"/>
      <c r="M49" s="89"/>
      <c r="N49" s="89"/>
      <c r="O49" s="46"/>
      <c r="P49" s="87"/>
    </row>
    <row r="50" spans="2:16" ht="12.75" customHeight="1" x14ac:dyDescent="0.2">
      <c r="B50" s="63"/>
      <c r="D50" s="82"/>
      <c r="E50" s="82"/>
      <c r="F50" s="73"/>
      <c r="G50" s="74"/>
      <c r="H50" s="74"/>
      <c r="I50" s="74"/>
      <c r="J50" s="75"/>
      <c r="K50" s="90"/>
      <c r="L50" s="89"/>
      <c r="M50" s="89"/>
      <c r="N50" s="89"/>
      <c r="O50" s="46"/>
      <c r="P50" s="87"/>
    </row>
    <row r="51" spans="2:16" ht="12.75" customHeight="1" x14ac:dyDescent="0.2">
      <c r="B51" s="63"/>
      <c r="D51" s="82"/>
      <c r="E51" s="82"/>
      <c r="F51" s="73"/>
      <c r="G51" s="74"/>
      <c r="H51" s="74"/>
      <c r="I51" s="74"/>
      <c r="J51" s="75"/>
      <c r="K51" s="90"/>
      <c r="L51" s="89"/>
      <c r="M51" s="89"/>
      <c r="N51" s="89"/>
      <c r="O51" s="46"/>
      <c r="P51" s="87"/>
    </row>
    <row r="52" spans="2:16" ht="12.75" customHeight="1" x14ac:dyDescent="0.2">
      <c r="B52" s="63"/>
      <c r="D52" s="82"/>
      <c r="E52" s="82"/>
      <c r="F52" s="73"/>
      <c r="G52" s="74"/>
      <c r="H52" s="74"/>
      <c r="I52" s="74"/>
      <c r="J52" s="75"/>
      <c r="K52" s="90"/>
      <c r="L52" s="89"/>
      <c r="M52" s="89"/>
      <c r="N52" s="89"/>
      <c r="O52" s="46"/>
      <c r="P52" s="87"/>
    </row>
    <row r="53" spans="2:16" ht="12.75" customHeight="1" x14ac:dyDescent="0.2">
      <c r="B53" s="63"/>
      <c r="D53" s="82"/>
      <c r="E53" s="82"/>
      <c r="F53" s="73"/>
      <c r="G53" s="74"/>
      <c r="H53" s="74"/>
      <c r="I53" s="74"/>
      <c r="J53" s="75"/>
      <c r="K53" s="90"/>
      <c r="L53" s="89"/>
      <c r="M53" s="89"/>
      <c r="N53" s="89"/>
      <c r="O53" s="46"/>
      <c r="P53" s="87"/>
    </row>
    <row r="54" spans="2:16" ht="12.75" customHeight="1" thickBot="1" x14ac:dyDescent="0.25">
      <c r="B54" s="64"/>
      <c r="D54" s="83"/>
      <c r="E54" s="83"/>
      <c r="F54" s="76"/>
      <c r="G54" s="77"/>
      <c r="H54" s="77"/>
      <c r="I54" s="77"/>
      <c r="J54" s="78"/>
      <c r="K54" s="10" t="str">
        <f t="shared" ref="K54:P54" si="6">IF(OR(TRIM(K39)=0,TRIM(K39)=""),"",IF(IFERROR(TRIM(INDEX(QryItemNamed,MATCH(TRIM(K39),ITEM,0),3)),"")="LS","",IFERROR(TRIM(INDEX(QryItemNamed,MATCH(TRIM(K39),ITEM,0),3)),"")))</f>
        <v/>
      </c>
      <c r="L54" s="11" t="str">
        <f t="shared" si="6"/>
        <v/>
      </c>
      <c r="M54" s="11" t="str">
        <f t="shared" si="6"/>
        <v/>
      </c>
      <c r="N54" s="11" t="str">
        <f t="shared" si="6"/>
        <v/>
      </c>
      <c r="O54" s="11"/>
      <c r="P54" s="11" t="str">
        <f t="shared" si="6"/>
        <v/>
      </c>
    </row>
    <row r="55" spans="2:16" ht="12.75" customHeight="1" x14ac:dyDescent="0.2">
      <c r="B55" s="30"/>
      <c r="D55" s="12"/>
      <c r="E55" s="12"/>
      <c r="F55" s="13"/>
      <c r="G55" s="14"/>
      <c r="H55" s="15" t="s">
        <v>2</v>
      </c>
      <c r="I55" s="13"/>
      <c r="J55" s="16"/>
      <c r="K55" s="14"/>
      <c r="L55" s="15"/>
      <c r="M55" s="15"/>
      <c r="N55" s="15"/>
      <c r="O55" s="15"/>
      <c r="P55" s="15"/>
    </row>
    <row r="56" spans="2:16" ht="12.75" customHeight="1" x14ac:dyDescent="0.2">
      <c r="B56" s="31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</row>
    <row r="57" spans="2:16" ht="12.75" customHeight="1" x14ac:dyDescent="0.2">
      <c r="B57" s="31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</row>
    <row r="58" spans="2:16" ht="12.75" customHeight="1" x14ac:dyDescent="0.2">
      <c r="B58" s="31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</row>
    <row r="59" spans="2:16" ht="12.75" customHeight="1" x14ac:dyDescent="0.2">
      <c r="B59" s="31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</row>
    <row r="60" spans="2:16" ht="12.75" customHeight="1" x14ac:dyDescent="0.2">
      <c r="B60" s="31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</row>
    <row r="61" spans="2:16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</row>
    <row r="62" spans="2:16" ht="12.75" customHeight="1" x14ac:dyDescent="0.2">
      <c r="B62" s="31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</row>
    <row r="63" spans="2:16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</row>
    <row r="64" spans="2:16" ht="12.75" customHeight="1" x14ac:dyDescent="0.2">
      <c r="B64" s="31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</row>
    <row r="65" spans="2:16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</row>
    <row r="66" spans="2:16" ht="12.75" customHeight="1" x14ac:dyDescent="0.2">
      <c r="B66" s="31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</row>
    <row r="67" spans="2:16" ht="12.75" customHeight="1" x14ac:dyDescent="0.2">
      <c r="B67" s="31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</row>
    <row r="68" spans="2:16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</row>
    <row r="69" spans="2:16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</row>
    <row r="70" spans="2:16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</row>
    <row r="71" spans="2:16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</row>
    <row r="72" spans="2:16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</row>
    <row r="73" spans="2:16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</row>
    <row r="74" spans="2:16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</row>
    <row r="75" spans="2:16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</row>
    <row r="76" spans="2:16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</row>
    <row r="77" spans="2:16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</row>
    <row r="78" spans="2:16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</row>
    <row r="79" spans="2:16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</row>
    <row r="80" spans="2:16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</row>
    <row r="81" spans="2:16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</row>
    <row r="82" spans="2:16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</row>
    <row r="83" spans="2:16" ht="12.75" customHeight="1" x14ac:dyDescent="0.2">
      <c r="B83" s="31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</row>
    <row r="84" spans="2:16" ht="12.75" customHeight="1" x14ac:dyDescent="0.2">
      <c r="B84" s="31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</row>
    <row r="85" spans="2:16" ht="12.75" customHeight="1" x14ac:dyDescent="0.2">
      <c r="B85" s="31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</row>
    <row r="86" spans="2:16" ht="12.75" customHeight="1" x14ac:dyDescent="0.2">
      <c r="B86" s="31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</row>
    <row r="87" spans="2:16" ht="12.75" customHeight="1" x14ac:dyDescent="0.2">
      <c r="B87" s="31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</row>
    <row r="88" spans="2:16" ht="12.75" customHeight="1" x14ac:dyDescent="0.2">
      <c r="B88" s="31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</row>
    <row r="89" spans="2:16" ht="12.75" customHeight="1" x14ac:dyDescent="0.2">
      <c r="B89" s="31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</row>
    <row r="90" spans="2:16" ht="12.75" customHeight="1" x14ac:dyDescent="0.2">
      <c r="B90" s="31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</row>
    <row r="91" spans="2:16" ht="12.75" customHeight="1" x14ac:dyDescent="0.2">
      <c r="B91" s="31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</row>
    <row r="92" spans="2:16" ht="12.75" customHeight="1" x14ac:dyDescent="0.2">
      <c r="B92" s="31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</row>
    <row r="93" spans="2:16" ht="12.75" customHeight="1" x14ac:dyDescent="0.2">
      <c r="B93" s="31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</row>
    <row r="94" spans="2:16" ht="12.75" customHeight="1" x14ac:dyDescent="0.2">
      <c r="B94" s="31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</row>
    <row r="95" spans="2:16" ht="12.75" customHeight="1" x14ac:dyDescent="0.2">
      <c r="B95" s="31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</row>
    <row r="96" spans="2:16" ht="12.75" customHeight="1" x14ac:dyDescent="0.2">
      <c r="B96" s="31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</row>
    <row r="97" spans="2:16" ht="12.75" customHeight="1" x14ac:dyDescent="0.2">
      <c r="B97" s="31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</row>
    <row r="98" spans="2:16" ht="12.75" customHeight="1" x14ac:dyDescent="0.2">
      <c r="B98" s="31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</row>
    <row r="99" spans="2:16" ht="12.75" customHeight="1" x14ac:dyDescent="0.2">
      <c r="B99" s="31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</row>
    <row r="100" spans="2:16" ht="12.75" customHeight="1" x14ac:dyDescent="0.2">
      <c r="B100" s="31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</row>
    <row r="101" spans="2:16" ht="12.75" customHeight="1" x14ac:dyDescent="0.2">
      <c r="B101" s="31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</row>
    <row r="102" spans="2:16" ht="12.75" customHeight="1" x14ac:dyDescent="0.2">
      <c r="B102" s="31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</row>
    <row r="103" spans="2:16" ht="12.75" customHeight="1" x14ac:dyDescent="0.2">
      <c r="B103" s="31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</row>
    <row r="104" spans="2:16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</row>
    <row r="105" spans="2:16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</row>
    <row r="106" spans="2:16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</row>
    <row r="107" spans="2:16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</row>
    <row r="108" spans="2:16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</row>
    <row r="109" spans="2:16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</row>
    <row r="110" spans="2:16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</row>
    <row r="111" spans="2:16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</row>
    <row r="112" spans="2:16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</row>
    <row r="113" spans="2:16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</row>
    <row r="114" spans="2:16" ht="12.75" customHeight="1" thickBot="1" x14ac:dyDescent="0.25">
      <c r="B114" s="32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</row>
    <row r="115" spans="2:16" ht="12.75" customHeight="1" x14ac:dyDescent="0.2">
      <c r="B115" s="5" t="s">
        <v>12</v>
      </c>
      <c r="D115" s="65" t="s">
        <v>3</v>
      </c>
      <c r="E115" s="66"/>
      <c r="F115" s="66"/>
      <c r="G115" s="66"/>
      <c r="H115" s="66"/>
      <c r="I115" s="66"/>
      <c r="J115" s="67"/>
      <c r="K115" s="22" t="str">
        <f>IF(K39="","",IF(K54="",IF(SUM(COUNTIF(K55:K114,"LS")+COUNTIF(K55:K114,"LUMP"))&gt;0,"LS",""),IF(SUM(K55:K114)&gt;0,ROUNDUP(SUM(K55:K114),0),"")))</f>
        <v/>
      </c>
      <c r="L115" s="22" t="str">
        <f t="shared" ref="L115" si="7">IF(L39="","",IF(L54="",IF(SUM(COUNTIF(L55:L114,"LS")+COUNTIF(L55:L114,"LUMP"))&gt;0,"LS",""),IF(SUM(L55:L114)&gt;0,ROUNDUP(SUM(L55:L114),0),"")))</f>
        <v/>
      </c>
      <c r="M115" s="22" t="str">
        <f t="shared" ref="M115" si="8">IF(M39="","",IF(M54="",IF(SUM(COUNTIF(M55:M114,"LS")+COUNTIF(M55:M114,"LUMP"))&gt;0,"LS",""),IF(SUM(M55:M114)&gt;0,ROUNDUP(SUM(M55:M114),0),"")))</f>
        <v/>
      </c>
      <c r="N115" s="22" t="str">
        <f t="shared" ref="N115" si="9">IF(N39="","",IF(N54="",IF(SUM(COUNTIF(N55:N114,"LS")+COUNTIF(N55:N114,"LUMP"))&gt;0,"LS",""),IF(SUM(N55:N114)&gt;0,ROUNDUP(SUM(N55:N114),0),"")))</f>
        <v/>
      </c>
      <c r="O115" s="22"/>
      <c r="P115" s="22" t="str">
        <f t="shared" ref="P115" si="10">IF(P39="","",IF(P54="",IF(SUM(COUNTIF(P55:P114,"LS")+COUNTIF(P55:P114,"LUMP"))&gt;0,"LS",""),IF(SUM(P55:P114)&gt;0,ROUNDUP(SUM(P55:P114),0),"")))</f>
        <v/>
      </c>
    </row>
    <row r="116" spans="2:16" ht="12.75" customHeight="1" thickBot="1" x14ac:dyDescent="0.25"/>
    <row r="117" spans="2:16" ht="12.75" customHeight="1" thickBot="1" x14ac:dyDescent="0.25">
      <c r="B117" s="29" t="s">
        <v>10</v>
      </c>
      <c r="D117" s="68">
        <f>D38+1</f>
        <v>3</v>
      </c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</row>
    <row r="118" spans="2:16" ht="12.75" customHeight="1" thickBot="1" x14ac:dyDescent="0.25">
      <c r="B118" s="33"/>
      <c r="D118" s="69" t="s">
        <v>8</v>
      </c>
      <c r="E118" s="69"/>
      <c r="F118" s="69"/>
      <c r="G118" s="69"/>
      <c r="H118" s="69"/>
      <c r="I118" s="69"/>
      <c r="J118" s="69"/>
      <c r="K118" s="28"/>
      <c r="L118" s="28"/>
      <c r="M118" s="28"/>
      <c r="N118" s="28"/>
      <c r="O118" s="28"/>
      <c r="P118" s="28"/>
    </row>
    <row r="119" spans="2:16" ht="12.75" customHeight="1" thickBot="1" x14ac:dyDescent="0.25">
      <c r="D119" s="96" t="s">
        <v>9</v>
      </c>
      <c r="E119" s="96"/>
      <c r="F119" s="96"/>
      <c r="G119" s="96"/>
      <c r="H119" s="96"/>
      <c r="I119" s="96"/>
      <c r="J119" s="96"/>
      <c r="K119" s="23"/>
      <c r="L119" s="23"/>
      <c r="M119" s="23"/>
      <c r="N119" s="23"/>
      <c r="O119" s="23"/>
      <c r="P119" s="23"/>
    </row>
    <row r="120" spans="2:16" ht="12.75" customHeight="1" x14ac:dyDescent="0.2">
      <c r="B120" s="62" t="s">
        <v>11</v>
      </c>
      <c r="D120" s="81" t="s">
        <v>20</v>
      </c>
      <c r="E120" s="81" t="s">
        <v>0</v>
      </c>
      <c r="F120" s="84" t="s">
        <v>1</v>
      </c>
      <c r="G120" s="85"/>
      <c r="H120" s="85"/>
      <c r="I120" s="85"/>
      <c r="J120" s="86"/>
      <c r="K120" s="8" t="str">
        <f t="shared" ref="K120:P120" si="11">IF(OR(TRIM(K118)=0,TRIM(K118)=""),"",IF(IFERROR(TRIM(INDEX(QryItemNamed,MATCH(TRIM(K118),ITEM,0),2)),"")="Y","SPECIAL",LEFT(IFERROR(TRIM(INDEX(ITEM,MATCH(TRIM(K118),ITEM,0))),""),3)))</f>
        <v/>
      </c>
      <c r="L120" s="9" t="str">
        <f t="shared" si="11"/>
        <v/>
      </c>
      <c r="M120" s="9" t="str">
        <f t="shared" si="11"/>
        <v/>
      </c>
      <c r="N120" s="9" t="str">
        <f t="shared" si="11"/>
        <v/>
      </c>
      <c r="O120" s="9"/>
      <c r="P120" s="9" t="str">
        <f t="shared" si="11"/>
        <v/>
      </c>
    </row>
    <row r="121" spans="2:16" ht="12.75" customHeight="1" x14ac:dyDescent="0.2">
      <c r="B121" s="63"/>
      <c r="D121" s="82"/>
      <c r="E121" s="82"/>
      <c r="F121" s="73"/>
      <c r="G121" s="74"/>
      <c r="H121" s="74"/>
      <c r="I121" s="74"/>
      <c r="J121" s="75"/>
      <c r="K121" s="90" t="str">
        <f t="shared" ref="K121:P121" si="12">IF(OR(TRIM(K118)=0,TRIM(K118)=""),IF(K119="","",K119),IF(IFERROR(TRIM(INDEX(QryItemNamed,MATCH(TRIM(K118),ITEM,0),2)),"")="Y",TRIM(RIGHT(IFERROR(TRIM(INDEX(QryItemNamed,MATCH(TRIM(K118),ITEM,0),4)),"123456789012"),LEN(IFERROR(TRIM(INDEX(QryItemNamed,MATCH(TRIM(K118),ITEM,0),4)),"123456789012"))-9))&amp;K119,IFERROR(TRIM(INDEX(QryItemNamed,MATCH(TRIM(K118),ITEM,0),4))&amp;K119,"ITEM CODE DOES NOT EXIST IN ITEM MASTER")))</f>
        <v/>
      </c>
      <c r="L121" s="89" t="str">
        <f t="shared" si="12"/>
        <v/>
      </c>
      <c r="M121" s="89" t="str">
        <f t="shared" si="12"/>
        <v/>
      </c>
      <c r="N121" s="89" t="str">
        <f t="shared" si="12"/>
        <v/>
      </c>
      <c r="O121" s="46"/>
      <c r="P121" s="87" t="str">
        <f t="shared" si="12"/>
        <v/>
      </c>
    </row>
    <row r="122" spans="2:16" ht="12.75" customHeight="1" x14ac:dyDescent="0.2">
      <c r="B122" s="63"/>
      <c r="D122" s="82"/>
      <c r="E122" s="82"/>
      <c r="F122" s="73"/>
      <c r="G122" s="74"/>
      <c r="H122" s="74"/>
      <c r="I122" s="74"/>
      <c r="J122" s="75"/>
      <c r="K122" s="90"/>
      <c r="L122" s="89"/>
      <c r="M122" s="89"/>
      <c r="N122" s="89"/>
      <c r="O122" s="46"/>
      <c r="P122" s="87"/>
    </row>
    <row r="123" spans="2:16" ht="12.75" customHeight="1" x14ac:dyDescent="0.2">
      <c r="B123" s="63"/>
      <c r="D123" s="82"/>
      <c r="E123" s="82"/>
      <c r="F123" s="73"/>
      <c r="G123" s="74"/>
      <c r="H123" s="74"/>
      <c r="I123" s="74"/>
      <c r="J123" s="75"/>
      <c r="K123" s="90"/>
      <c r="L123" s="89"/>
      <c r="M123" s="89"/>
      <c r="N123" s="89"/>
      <c r="O123" s="46"/>
      <c r="P123" s="87"/>
    </row>
    <row r="124" spans="2:16" ht="12.75" customHeight="1" x14ac:dyDescent="0.2">
      <c r="B124" s="63"/>
      <c r="D124" s="82"/>
      <c r="E124" s="82"/>
      <c r="F124" s="73"/>
      <c r="G124" s="74"/>
      <c r="H124" s="74"/>
      <c r="I124" s="74"/>
      <c r="J124" s="75"/>
      <c r="K124" s="90"/>
      <c r="L124" s="89"/>
      <c r="M124" s="89"/>
      <c r="N124" s="89"/>
      <c r="O124" s="46"/>
      <c r="P124" s="87"/>
    </row>
    <row r="125" spans="2:16" ht="12.75" customHeight="1" x14ac:dyDescent="0.2">
      <c r="B125" s="63"/>
      <c r="D125" s="82"/>
      <c r="E125" s="82"/>
      <c r="F125" s="73"/>
      <c r="G125" s="74"/>
      <c r="H125" s="74"/>
      <c r="I125" s="74"/>
      <c r="J125" s="75"/>
      <c r="K125" s="90"/>
      <c r="L125" s="89"/>
      <c r="M125" s="89"/>
      <c r="N125" s="89"/>
      <c r="O125" s="46"/>
      <c r="P125" s="87"/>
    </row>
    <row r="126" spans="2:16" ht="12.75" customHeight="1" x14ac:dyDescent="0.2">
      <c r="B126" s="63"/>
      <c r="D126" s="82"/>
      <c r="E126" s="82"/>
      <c r="F126" s="73"/>
      <c r="G126" s="74"/>
      <c r="H126" s="74"/>
      <c r="I126" s="74"/>
      <c r="J126" s="75"/>
      <c r="K126" s="90"/>
      <c r="L126" s="89"/>
      <c r="M126" s="89"/>
      <c r="N126" s="89"/>
      <c r="O126" s="46"/>
      <c r="P126" s="87"/>
    </row>
    <row r="127" spans="2:16" ht="12.75" customHeight="1" x14ac:dyDescent="0.2">
      <c r="B127" s="63"/>
      <c r="D127" s="82"/>
      <c r="E127" s="82"/>
      <c r="F127" s="73"/>
      <c r="G127" s="74"/>
      <c r="H127" s="74"/>
      <c r="I127" s="74"/>
      <c r="J127" s="75"/>
      <c r="K127" s="90"/>
      <c r="L127" s="89"/>
      <c r="M127" s="89"/>
      <c r="N127" s="89"/>
      <c r="O127" s="46"/>
      <c r="P127" s="87"/>
    </row>
    <row r="128" spans="2:16" ht="12.75" customHeight="1" x14ac:dyDescent="0.2">
      <c r="B128" s="63"/>
      <c r="D128" s="82"/>
      <c r="E128" s="82"/>
      <c r="F128" s="73"/>
      <c r="G128" s="74"/>
      <c r="H128" s="74"/>
      <c r="I128" s="74"/>
      <c r="J128" s="75"/>
      <c r="K128" s="90"/>
      <c r="L128" s="89"/>
      <c r="M128" s="89"/>
      <c r="N128" s="89"/>
      <c r="O128" s="46"/>
      <c r="P128" s="87"/>
    </row>
    <row r="129" spans="2:16" ht="12.75" customHeight="1" x14ac:dyDescent="0.2">
      <c r="B129" s="63"/>
      <c r="D129" s="82"/>
      <c r="E129" s="82"/>
      <c r="F129" s="73"/>
      <c r="G129" s="74"/>
      <c r="H129" s="74"/>
      <c r="I129" s="74"/>
      <c r="J129" s="75"/>
      <c r="K129" s="90"/>
      <c r="L129" s="89"/>
      <c r="M129" s="89"/>
      <c r="N129" s="89"/>
      <c r="O129" s="46"/>
      <c r="P129" s="87"/>
    </row>
    <row r="130" spans="2:16" ht="12.75" customHeight="1" x14ac:dyDescent="0.2">
      <c r="B130" s="63"/>
      <c r="D130" s="82"/>
      <c r="E130" s="82"/>
      <c r="F130" s="73"/>
      <c r="G130" s="74"/>
      <c r="H130" s="74"/>
      <c r="I130" s="74"/>
      <c r="J130" s="75"/>
      <c r="K130" s="90"/>
      <c r="L130" s="89"/>
      <c r="M130" s="89"/>
      <c r="N130" s="89"/>
      <c r="O130" s="46"/>
      <c r="P130" s="87"/>
    </row>
    <row r="131" spans="2:16" ht="12.75" customHeight="1" x14ac:dyDescent="0.2">
      <c r="B131" s="63"/>
      <c r="D131" s="82"/>
      <c r="E131" s="82"/>
      <c r="F131" s="73"/>
      <c r="G131" s="74"/>
      <c r="H131" s="74"/>
      <c r="I131" s="74"/>
      <c r="J131" s="75"/>
      <c r="K131" s="90"/>
      <c r="L131" s="89"/>
      <c r="M131" s="89"/>
      <c r="N131" s="89"/>
      <c r="O131" s="46"/>
      <c r="P131" s="87"/>
    </row>
    <row r="132" spans="2:16" ht="12.75" customHeight="1" x14ac:dyDescent="0.2">
      <c r="B132" s="63"/>
      <c r="D132" s="82"/>
      <c r="E132" s="82"/>
      <c r="F132" s="73"/>
      <c r="G132" s="74"/>
      <c r="H132" s="74"/>
      <c r="I132" s="74"/>
      <c r="J132" s="75"/>
      <c r="K132" s="90"/>
      <c r="L132" s="89"/>
      <c r="M132" s="89"/>
      <c r="N132" s="89"/>
      <c r="O132" s="46"/>
      <c r="P132" s="87"/>
    </row>
    <row r="133" spans="2:16" ht="12.75" customHeight="1" thickBot="1" x14ac:dyDescent="0.25">
      <c r="B133" s="64"/>
      <c r="D133" s="83"/>
      <c r="E133" s="83"/>
      <c r="F133" s="76"/>
      <c r="G133" s="77"/>
      <c r="H133" s="77"/>
      <c r="I133" s="77"/>
      <c r="J133" s="78"/>
      <c r="K133" s="10" t="str">
        <f t="shared" ref="K133:P133" si="13">IF(OR(TRIM(K118)=0,TRIM(K118)=""),"",IF(IFERROR(TRIM(INDEX(QryItemNamed,MATCH(TRIM(K118),ITEM,0),3)),"")="LS","",IFERROR(TRIM(INDEX(QryItemNamed,MATCH(TRIM(K118),ITEM,0),3)),"")))</f>
        <v/>
      </c>
      <c r="L133" s="11" t="str">
        <f t="shared" si="13"/>
        <v/>
      </c>
      <c r="M133" s="11" t="str">
        <f t="shared" si="13"/>
        <v/>
      </c>
      <c r="N133" s="11" t="str">
        <f t="shared" si="13"/>
        <v/>
      </c>
      <c r="O133" s="11"/>
      <c r="P133" s="11" t="str">
        <f t="shared" si="13"/>
        <v/>
      </c>
    </row>
    <row r="134" spans="2:16" ht="12.75" customHeight="1" x14ac:dyDescent="0.2">
      <c r="B134" s="30"/>
      <c r="D134" s="12"/>
      <c r="E134" s="12"/>
      <c r="F134" s="13"/>
      <c r="G134" s="14"/>
      <c r="H134" s="15" t="s">
        <v>2</v>
      </c>
      <c r="I134" s="13"/>
      <c r="J134" s="16"/>
      <c r="K134" s="14"/>
      <c r="L134" s="15"/>
      <c r="M134" s="15"/>
      <c r="N134" s="15"/>
      <c r="O134" s="15"/>
      <c r="P134" s="15"/>
    </row>
    <row r="135" spans="2:16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</row>
    <row r="136" spans="2:16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</row>
    <row r="137" spans="2:16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</row>
    <row r="138" spans="2:16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</row>
    <row r="139" spans="2:16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</row>
    <row r="140" spans="2:16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</row>
    <row r="141" spans="2:16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</row>
    <row r="142" spans="2:16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</row>
    <row r="143" spans="2:16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</row>
    <row r="144" spans="2:16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</row>
    <row r="145" spans="2:16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</row>
    <row r="146" spans="2:16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</row>
    <row r="147" spans="2:16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</row>
    <row r="148" spans="2:16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</row>
    <row r="149" spans="2:16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</row>
    <row r="150" spans="2:16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</row>
    <row r="151" spans="2:16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</row>
    <row r="152" spans="2:16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</row>
    <row r="153" spans="2:16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</row>
    <row r="154" spans="2:16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</row>
    <row r="155" spans="2:16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</row>
    <row r="156" spans="2:16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</row>
    <row r="157" spans="2:16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</row>
    <row r="158" spans="2:16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</row>
    <row r="159" spans="2:16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</row>
    <row r="160" spans="2:16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</row>
    <row r="161" spans="2:16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</row>
    <row r="162" spans="2:16" ht="12.75" customHeight="1" x14ac:dyDescent="0.2">
      <c r="B162" s="31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</row>
    <row r="163" spans="2:16" ht="12.75" customHeight="1" x14ac:dyDescent="0.2">
      <c r="B163" s="31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</row>
    <row r="164" spans="2:16" ht="12.75" customHeight="1" x14ac:dyDescent="0.2">
      <c r="B164" s="31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</row>
    <row r="165" spans="2:16" ht="12.75" customHeight="1" x14ac:dyDescent="0.2">
      <c r="B165" s="31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</row>
    <row r="166" spans="2:16" ht="12.75" customHeight="1" x14ac:dyDescent="0.2">
      <c r="B166" s="31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</row>
    <row r="167" spans="2:16" ht="12.75" customHeight="1" x14ac:dyDescent="0.2">
      <c r="B167" s="31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</row>
    <row r="168" spans="2:16" ht="12.75" customHeight="1" x14ac:dyDescent="0.2">
      <c r="B168" s="31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</row>
    <row r="169" spans="2:16" ht="12.75" customHeight="1" x14ac:dyDescent="0.2">
      <c r="B169" s="31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</row>
    <row r="170" spans="2:16" ht="12.75" customHeight="1" x14ac:dyDescent="0.2">
      <c r="B170" s="31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</row>
    <row r="171" spans="2:16" ht="12.75" customHeight="1" x14ac:dyDescent="0.2">
      <c r="B171" s="31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</row>
    <row r="172" spans="2:16" ht="12.75" customHeight="1" x14ac:dyDescent="0.2">
      <c r="B172" s="31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</row>
    <row r="173" spans="2:16" ht="12.75" customHeight="1" x14ac:dyDescent="0.2">
      <c r="B173" s="31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</row>
    <row r="174" spans="2:16" ht="12.75" customHeight="1" x14ac:dyDescent="0.2">
      <c r="B174" s="31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</row>
    <row r="175" spans="2:16" ht="12.75" customHeight="1" x14ac:dyDescent="0.2">
      <c r="B175" s="31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</row>
    <row r="176" spans="2:16" ht="12.75" customHeight="1" x14ac:dyDescent="0.2">
      <c r="B176" s="31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</row>
    <row r="177" spans="2:16" ht="12.75" customHeight="1" x14ac:dyDescent="0.2">
      <c r="B177" s="31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</row>
    <row r="178" spans="2:16" ht="12.75" customHeight="1" x14ac:dyDescent="0.2">
      <c r="B178" s="31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</row>
    <row r="179" spans="2:16" ht="12.75" customHeight="1" x14ac:dyDescent="0.2">
      <c r="B179" s="31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</row>
    <row r="180" spans="2:16" ht="12.75" customHeight="1" x14ac:dyDescent="0.2">
      <c r="B180" s="31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</row>
    <row r="181" spans="2:16" ht="12.75" customHeight="1" x14ac:dyDescent="0.2">
      <c r="B181" s="31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</row>
    <row r="182" spans="2:16" ht="12.75" customHeight="1" x14ac:dyDescent="0.2">
      <c r="B182" s="31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</row>
    <row r="183" spans="2:16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</row>
    <row r="184" spans="2:16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</row>
    <row r="185" spans="2:16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</row>
    <row r="186" spans="2:16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</row>
    <row r="187" spans="2:16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</row>
    <row r="188" spans="2:16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</row>
    <row r="189" spans="2:16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</row>
    <row r="190" spans="2:16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</row>
    <row r="191" spans="2:16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</row>
    <row r="192" spans="2:16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</row>
    <row r="193" spans="2:16" ht="12.75" customHeight="1" thickBot="1" x14ac:dyDescent="0.25">
      <c r="B193" s="32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</row>
    <row r="194" spans="2:16" ht="12.75" customHeight="1" x14ac:dyDescent="0.2">
      <c r="B194" s="5" t="s">
        <v>12</v>
      </c>
      <c r="D194" s="65" t="s">
        <v>3</v>
      </c>
      <c r="E194" s="66"/>
      <c r="F194" s="66"/>
      <c r="G194" s="66"/>
      <c r="H194" s="66"/>
      <c r="I194" s="66"/>
      <c r="J194" s="67"/>
      <c r="K194" s="22" t="str">
        <f>IF(K118="","",IF(K133="",IF(SUM(COUNTIF(K134:K193,"LS")+COUNTIF(K134:K193,"LUMP"))&gt;0,"LS",""),IF(SUM(K134:K193)&gt;0,ROUNDUP(SUM(K134:K193),0),"")))</f>
        <v/>
      </c>
      <c r="L194" s="22" t="str">
        <f t="shared" ref="L194" si="14">IF(L118="","",IF(L133="",IF(SUM(COUNTIF(L134:L193,"LS")+COUNTIF(L134:L193,"LUMP"))&gt;0,"LS",""),IF(SUM(L134:L193)&gt;0,ROUNDUP(SUM(L134:L193),0),"")))</f>
        <v/>
      </c>
      <c r="M194" s="22" t="str">
        <f t="shared" ref="M194" si="15">IF(M118="","",IF(M133="",IF(SUM(COUNTIF(M134:M193,"LS")+COUNTIF(M134:M193,"LUMP"))&gt;0,"LS",""),IF(SUM(M134:M193)&gt;0,ROUNDUP(SUM(M134:M193),0),"")))</f>
        <v/>
      </c>
      <c r="N194" s="22" t="str">
        <f t="shared" ref="N194" si="16">IF(N118="","",IF(N133="",IF(SUM(COUNTIF(N134:N193,"LS")+COUNTIF(N134:N193,"LUMP"))&gt;0,"LS",""),IF(SUM(N134:N193)&gt;0,ROUNDUP(SUM(N134:N193),0),"")))</f>
        <v/>
      </c>
      <c r="O194" s="22"/>
      <c r="P194" s="22" t="str">
        <f t="shared" ref="P194" si="17">IF(P118="","",IF(P133="",IF(SUM(COUNTIF(P134:P193,"LS")+COUNTIF(P134:P193,"LUMP"))&gt;0,"LS",""),IF(SUM(P134:P193)&gt;0,ROUNDUP(SUM(P134:P193),0),"")))</f>
        <v/>
      </c>
    </row>
    <row r="195" spans="2:16" ht="12.75" customHeight="1" thickBot="1" x14ac:dyDescent="0.25"/>
    <row r="196" spans="2:16" ht="12.75" customHeight="1" thickBot="1" x14ac:dyDescent="0.25">
      <c r="B196" s="29" t="s">
        <v>10</v>
      </c>
      <c r="D196" s="68">
        <f>D117+1</f>
        <v>4</v>
      </c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</row>
    <row r="197" spans="2:16" ht="12.75" customHeight="1" thickBot="1" x14ac:dyDescent="0.25">
      <c r="B197" s="33"/>
      <c r="D197" s="69" t="s">
        <v>8</v>
      </c>
      <c r="E197" s="69"/>
      <c r="F197" s="69"/>
      <c r="G197" s="69"/>
      <c r="H197" s="69"/>
      <c r="I197" s="69"/>
      <c r="J197" s="69"/>
      <c r="K197" s="28"/>
      <c r="L197" s="28"/>
      <c r="M197" s="28"/>
      <c r="N197" s="28"/>
      <c r="O197" s="28"/>
      <c r="P197" s="28"/>
    </row>
    <row r="198" spans="2:16" ht="12.75" customHeight="1" thickBot="1" x14ac:dyDescent="0.25">
      <c r="D198" s="96" t="s">
        <v>9</v>
      </c>
      <c r="E198" s="96"/>
      <c r="F198" s="96"/>
      <c r="G198" s="96"/>
      <c r="H198" s="96"/>
      <c r="I198" s="96"/>
      <c r="J198" s="96"/>
      <c r="K198" s="23"/>
      <c r="L198" s="23"/>
      <c r="M198" s="23"/>
      <c r="N198" s="23"/>
      <c r="O198" s="23"/>
      <c r="P198" s="23"/>
    </row>
    <row r="199" spans="2:16" ht="12.75" customHeight="1" x14ac:dyDescent="0.2">
      <c r="B199" s="62" t="s">
        <v>11</v>
      </c>
      <c r="D199" s="81" t="s">
        <v>20</v>
      </c>
      <c r="E199" s="81" t="s">
        <v>0</v>
      </c>
      <c r="F199" s="84" t="s">
        <v>1</v>
      </c>
      <c r="G199" s="85"/>
      <c r="H199" s="85"/>
      <c r="I199" s="85"/>
      <c r="J199" s="86"/>
      <c r="K199" s="8" t="str">
        <f t="shared" ref="K199:P199" si="18">IF(OR(TRIM(K197)=0,TRIM(K197)=""),"",IF(IFERROR(TRIM(INDEX(QryItemNamed,MATCH(TRIM(K197),ITEM,0),2)),"")="Y","SPECIAL",LEFT(IFERROR(TRIM(INDEX(ITEM,MATCH(TRIM(K197),ITEM,0))),""),3)))</f>
        <v/>
      </c>
      <c r="L199" s="9" t="str">
        <f t="shared" si="18"/>
        <v/>
      </c>
      <c r="M199" s="9" t="str">
        <f t="shared" si="18"/>
        <v/>
      </c>
      <c r="N199" s="9" t="str">
        <f t="shared" si="18"/>
        <v/>
      </c>
      <c r="O199" s="9"/>
      <c r="P199" s="9" t="str">
        <f t="shared" si="18"/>
        <v/>
      </c>
    </row>
    <row r="200" spans="2:16" ht="12.75" customHeight="1" x14ac:dyDescent="0.2">
      <c r="B200" s="63"/>
      <c r="D200" s="82"/>
      <c r="E200" s="82"/>
      <c r="F200" s="73"/>
      <c r="G200" s="74"/>
      <c r="H200" s="74"/>
      <c r="I200" s="74"/>
      <c r="J200" s="75"/>
      <c r="K200" s="90" t="str">
        <f t="shared" ref="K200:P200" si="19">IF(OR(TRIM(K197)=0,TRIM(K197)=""),IF(K198="","",K198),IF(IFERROR(TRIM(INDEX(QryItemNamed,MATCH(TRIM(K197),ITEM,0),2)),"")="Y",TRIM(RIGHT(IFERROR(TRIM(INDEX(QryItemNamed,MATCH(TRIM(K197),ITEM,0),4)),"123456789012"),LEN(IFERROR(TRIM(INDEX(QryItemNamed,MATCH(TRIM(K197),ITEM,0),4)),"123456789012"))-9))&amp;K198,IFERROR(TRIM(INDEX(QryItemNamed,MATCH(TRIM(K197),ITEM,0),4))&amp;K198,"ITEM CODE DOES NOT EXIST IN ITEM MASTER")))</f>
        <v/>
      </c>
      <c r="L200" s="89" t="str">
        <f t="shared" si="19"/>
        <v/>
      </c>
      <c r="M200" s="89" t="str">
        <f t="shared" si="19"/>
        <v/>
      </c>
      <c r="N200" s="89" t="str">
        <f t="shared" si="19"/>
        <v/>
      </c>
      <c r="O200" s="46"/>
      <c r="P200" s="87" t="str">
        <f t="shared" si="19"/>
        <v/>
      </c>
    </row>
    <row r="201" spans="2:16" ht="12.75" customHeight="1" x14ac:dyDescent="0.2">
      <c r="B201" s="63"/>
      <c r="D201" s="82"/>
      <c r="E201" s="82"/>
      <c r="F201" s="73"/>
      <c r="G201" s="74"/>
      <c r="H201" s="74"/>
      <c r="I201" s="74"/>
      <c r="J201" s="75"/>
      <c r="K201" s="90"/>
      <c r="L201" s="89"/>
      <c r="M201" s="89"/>
      <c r="N201" s="89"/>
      <c r="O201" s="46"/>
      <c r="P201" s="87"/>
    </row>
    <row r="202" spans="2:16" ht="12.75" customHeight="1" x14ac:dyDescent="0.2">
      <c r="B202" s="63"/>
      <c r="D202" s="82"/>
      <c r="E202" s="82"/>
      <c r="F202" s="73"/>
      <c r="G202" s="74"/>
      <c r="H202" s="74"/>
      <c r="I202" s="74"/>
      <c r="J202" s="75"/>
      <c r="K202" s="90"/>
      <c r="L202" s="89"/>
      <c r="M202" s="89"/>
      <c r="N202" s="89"/>
      <c r="O202" s="46"/>
      <c r="P202" s="87"/>
    </row>
    <row r="203" spans="2:16" ht="12.75" customHeight="1" x14ac:dyDescent="0.2">
      <c r="B203" s="63"/>
      <c r="D203" s="82"/>
      <c r="E203" s="82"/>
      <c r="F203" s="73"/>
      <c r="G203" s="74"/>
      <c r="H203" s="74"/>
      <c r="I203" s="74"/>
      <c r="J203" s="75"/>
      <c r="K203" s="90"/>
      <c r="L203" s="89"/>
      <c r="M203" s="89"/>
      <c r="N203" s="89"/>
      <c r="O203" s="46"/>
      <c r="P203" s="87"/>
    </row>
    <row r="204" spans="2:16" ht="12.75" customHeight="1" x14ac:dyDescent="0.2">
      <c r="B204" s="63"/>
      <c r="D204" s="82"/>
      <c r="E204" s="82"/>
      <c r="F204" s="73"/>
      <c r="G204" s="74"/>
      <c r="H204" s="74"/>
      <c r="I204" s="74"/>
      <c r="J204" s="75"/>
      <c r="K204" s="90"/>
      <c r="L204" s="89"/>
      <c r="M204" s="89"/>
      <c r="N204" s="89"/>
      <c r="O204" s="46"/>
      <c r="P204" s="87"/>
    </row>
    <row r="205" spans="2:16" ht="12.75" customHeight="1" x14ac:dyDescent="0.2">
      <c r="B205" s="63"/>
      <c r="D205" s="82"/>
      <c r="E205" s="82"/>
      <c r="F205" s="73"/>
      <c r="G205" s="74"/>
      <c r="H205" s="74"/>
      <c r="I205" s="74"/>
      <c r="J205" s="75"/>
      <c r="K205" s="90"/>
      <c r="L205" s="89"/>
      <c r="M205" s="89"/>
      <c r="N205" s="89"/>
      <c r="O205" s="46"/>
      <c r="P205" s="87"/>
    </row>
    <row r="206" spans="2:16" ht="12.75" customHeight="1" x14ac:dyDescent="0.2">
      <c r="B206" s="63"/>
      <c r="D206" s="82"/>
      <c r="E206" s="82"/>
      <c r="F206" s="73"/>
      <c r="G206" s="74"/>
      <c r="H206" s="74"/>
      <c r="I206" s="74"/>
      <c r="J206" s="75"/>
      <c r="K206" s="90"/>
      <c r="L206" s="89"/>
      <c r="M206" s="89"/>
      <c r="N206" s="89"/>
      <c r="O206" s="46"/>
      <c r="P206" s="87"/>
    </row>
    <row r="207" spans="2:16" ht="12.75" customHeight="1" x14ac:dyDescent="0.2">
      <c r="B207" s="63"/>
      <c r="D207" s="82"/>
      <c r="E207" s="82"/>
      <c r="F207" s="73"/>
      <c r="G207" s="74"/>
      <c r="H207" s="74"/>
      <c r="I207" s="74"/>
      <c r="J207" s="75"/>
      <c r="K207" s="90"/>
      <c r="L207" s="89"/>
      <c r="M207" s="89"/>
      <c r="N207" s="89"/>
      <c r="O207" s="46"/>
      <c r="P207" s="87"/>
    </row>
    <row r="208" spans="2:16" ht="12.75" customHeight="1" x14ac:dyDescent="0.2">
      <c r="B208" s="63"/>
      <c r="D208" s="82"/>
      <c r="E208" s="82"/>
      <c r="F208" s="73"/>
      <c r="G208" s="74"/>
      <c r="H208" s="74"/>
      <c r="I208" s="74"/>
      <c r="J208" s="75"/>
      <c r="K208" s="90"/>
      <c r="L208" s="89"/>
      <c r="M208" s="89"/>
      <c r="N208" s="89"/>
      <c r="O208" s="46"/>
      <c r="P208" s="87"/>
    </row>
    <row r="209" spans="2:16" ht="12.75" customHeight="1" x14ac:dyDescent="0.2">
      <c r="B209" s="63"/>
      <c r="D209" s="82"/>
      <c r="E209" s="82"/>
      <c r="F209" s="73"/>
      <c r="G209" s="74"/>
      <c r="H209" s="74"/>
      <c r="I209" s="74"/>
      <c r="J209" s="75"/>
      <c r="K209" s="90"/>
      <c r="L209" s="89"/>
      <c r="M209" s="89"/>
      <c r="N209" s="89"/>
      <c r="O209" s="46"/>
      <c r="P209" s="87"/>
    </row>
    <row r="210" spans="2:16" ht="12.75" customHeight="1" x14ac:dyDescent="0.2">
      <c r="B210" s="63"/>
      <c r="D210" s="82"/>
      <c r="E210" s="82"/>
      <c r="F210" s="73"/>
      <c r="G210" s="74"/>
      <c r="H210" s="74"/>
      <c r="I210" s="74"/>
      <c r="J210" s="75"/>
      <c r="K210" s="90"/>
      <c r="L210" s="89"/>
      <c r="M210" s="89"/>
      <c r="N210" s="89"/>
      <c r="O210" s="46"/>
      <c r="P210" s="87"/>
    </row>
    <row r="211" spans="2:16" ht="12.75" customHeight="1" x14ac:dyDescent="0.2">
      <c r="B211" s="63"/>
      <c r="D211" s="82"/>
      <c r="E211" s="82"/>
      <c r="F211" s="73"/>
      <c r="G211" s="74"/>
      <c r="H211" s="74"/>
      <c r="I211" s="74"/>
      <c r="J211" s="75"/>
      <c r="K211" s="90"/>
      <c r="L211" s="89"/>
      <c r="M211" s="89"/>
      <c r="N211" s="89"/>
      <c r="O211" s="46"/>
      <c r="P211" s="87"/>
    </row>
    <row r="212" spans="2:16" ht="12.75" customHeight="1" thickBot="1" x14ac:dyDescent="0.25">
      <c r="B212" s="64"/>
      <c r="D212" s="83"/>
      <c r="E212" s="83"/>
      <c r="F212" s="76"/>
      <c r="G212" s="77"/>
      <c r="H212" s="77"/>
      <c r="I212" s="77"/>
      <c r="J212" s="78"/>
      <c r="K212" s="10" t="str">
        <f t="shared" ref="K212:P212" si="20">IF(OR(TRIM(K197)=0,TRIM(K197)=""),"",IF(IFERROR(TRIM(INDEX(QryItemNamed,MATCH(TRIM(K197),ITEM,0),3)),"")="LS","",IFERROR(TRIM(INDEX(QryItemNamed,MATCH(TRIM(K197),ITEM,0),3)),"")))</f>
        <v/>
      </c>
      <c r="L212" s="11" t="str">
        <f t="shared" si="20"/>
        <v/>
      </c>
      <c r="M212" s="11" t="str">
        <f t="shared" si="20"/>
        <v/>
      </c>
      <c r="N212" s="11" t="str">
        <f t="shared" si="20"/>
        <v/>
      </c>
      <c r="O212" s="11"/>
      <c r="P212" s="11" t="str">
        <f t="shared" si="20"/>
        <v/>
      </c>
    </row>
    <row r="213" spans="2:16" ht="12.75" customHeight="1" x14ac:dyDescent="0.2">
      <c r="B213" s="30"/>
      <c r="D213" s="12"/>
      <c r="E213" s="12"/>
      <c r="F213" s="13"/>
      <c r="G213" s="14"/>
      <c r="H213" s="15" t="s">
        <v>2</v>
      </c>
      <c r="I213" s="13"/>
      <c r="J213" s="16"/>
      <c r="K213" s="14"/>
      <c r="L213" s="15"/>
      <c r="M213" s="15"/>
      <c r="N213" s="15"/>
      <c r="O213" s="15"/>
      <c r="P213" s="15"/>
    </row>
    <row r="214" spans="2:16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</row>
    <row r="215" spans="2:16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</row>
    <row r="216" spans="2:16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</row>
    <row r="217" spans="2:16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</row>
    <row r="218" spans="2:16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</row>
    <row r="219" spans="2:16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</row>
    <row r="220" spans="2:16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</row>
    <row r="221" spans="2:16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</row>
    <row r="222" spans="2:16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</row>
    <row r="223" spans="2:16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</row>
    <row r="224" spans="2:16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</row>
    <row r="225" spans="2:16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</row>
    <row r="226" spans="2:16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</row>
    <row r="227" spans="2:16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</row>
    <row r="228" spans="2:16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</row>
    <row r="229" spans="2:16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</row>
    <row r="230" spans="2:16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</row>
    <row r="231" spans="2:16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</row>
    <row r="232" spans="2:16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</row>
    <row r="233" spans="2:16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</row>
    <row r="234" spans="2:16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</row>
    <row r="235" spans="2:16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</row>
    <row r="236" spans="2:16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</row>
    <row r="237" spans="2:16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</row>
    <row r="238" spans="2:16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</row>
    <row r="239" spans="2:16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</row>
    <row r="240" spans="2:16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</row>
    <row r="241" spans="2:16" ht="12.75" customHeight="1" x14ac:dyDescent="0.2">
      <c r="B241" s="31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</row>
    <row r="242" spans="2:16" ht="12.75" customHeight="1" x14ac:dyDescent="0.2">
      <c r="B242" s="31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</row>
    <row r="243" spans="2:16" ht="12.75" customHeight="1" x14ac:dyDescent="0.2">
      <c r="B243" s="31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</row>
    <row r="244" spans="2:16" ht="12.75" customHeight="1" x14ac:dyDescent="0.2">
      <c r="B244" s="31"/>
      <c r="D244" s="17"/>
      <c r="E244" s="17"/>
      <c r="F244" s="18"/>
      <c r="G244" s="19"/>
      <c r="H244" s="20"/>
      <c r="I244" s="18"/>
      <c r="J244" s="21"/>
      <c r="K244" s="19"/>
      <c r="L244" s="20"/>
      <c r="M244" s="20"/>
      <c r="N244" s="20"/>
      <c r="O244" s="20"/>
      <c r="P244" s="20"/>
    </row>
    <row r="245" spans="2:16" ht="12.75" customHeight="1" x14ac:dyDescent="0.2">
      <c r="B245" s="31"/>
      <c r="D245" s="17"/>
      <c r="E245" s="17"/>
      <c r="F245" s="18"/>
      <c r="G245" s="19"/>
      <c r="H245" s="20"/>
      <c r="I245" s="18"/>
      <c r="J245" s="21"/>
      <c r="K245" s="19"/>
      <c r="L245" s="20"/>
      <c r="M245" s="20"/>
      <c r="N245" s="20"/>
      <c r="O245" s="20"/>
      <c r="P245" s="20"/>
    </row>
    <row r="246" spans="2:16" ht="12.75" customHeight="1" x14ac:dyDescent="0.2">
      <c r="B246" s="31"/>
      <c r="D246" s="17"/>
      <c r="E246" s="17"/>
      <c r="F246" s="18"/>
      <c r="G246" s="19"/>
      <c r="H246" s="20"/>
      <c r="I246" s="18"/>
      <c r="J246" s="21"/>
      <c r="K246" s="19"/>
      <c r="L246" s="20"/>
      <c r="M246" s="20"/>
      <c r="N246" s="20"/>
      <c r="O246" s="20"/>
      <c r="P246" s="20"/>
    </row>
    <row r="247" spans="2:16" ht="12.75" customHeight="1" x14ac:dyDescent="0.2">
      <c r="B247" s="31"/>
      <c r="D247" s="17"/>
      <c r="E247" s="17"/>
      <c r="F247" s="18"/>
      <c r="G247" s="19"/>
      <c r="H247" s="20"/>
      <c r="I247" s="18"/>
      <c r="J247" s="21"/>
      <c r="K247" s="19"/>
      <c r="L247" s="20"/>
      <c r="M247" s="20"/>
      <c r="N247" s="20"/>
      <c r="O247" s="20"/>
      <c r="P247" s="20"/>
    </row>
    <row r="248" spans="2:16" ht="12.75" customHeight="1" x14ac:dyDescent="0.2">
      <c r="B248" s="31"/>
      <c r="D248" s="17"/>
      <c r="E248" s="17"/>
      <c r="F248" s="18"/>
      <c r="G248" s="19"/>
      <c r="H248" s="20"/>
      <c r="I248" s="18"/>
      <c r="J248" s="21"/>
      <c r="K248" s="19"/>
      <c r="L248" s="20"/>
      <c r="M248" s="20"/>
      <c r="N248" s="20"/>
      <c r="O248" s="20"/>
      <c r="P248" s="20"/>
    </row>
    <row r="249" spans="2:16" ht="12.75" customHeight="1" x14ac:dyDescent="0.2">
      <c r="B249" s="31"/>
      <c r="D249" s="17"/>
      <c r="E249" s="17"/>
      <c r="F249" s="18"/>
      <c r="G249" s="19"/>
      <c r="H249" s="20"/>
      <c r="I249" s="18"/>
      <c r="J249" s="21"/>
      <c r="K249" s="19"/>
      <c r="L249" s="20"/>
      <c r="M249" s="20"/>
      <c r="N249" s="20"/>
      <c r="O249" s="20"/>
      <c r="P249" s="20"/>
    </row>
    <row r="250" spans="2:16" ht="12.75" customHeight="1" x14ac:dyDescent="0.2">
      <c r="B250" s="31"/>
      <c r="D250" s="17"/>
      <c r="E250" s="17"/>
      <c r="F250" s="18"/>
      <c r="G250" s="19"/>
      <c r="H250" s="20"/>
      <c r="I250" s="18"/>
      <c r="J250" s="21"/>
      <c r="K250" s="19"/>
      <c r="L250" s="20"/>
      <c r="M250" s="20"/>
      <c r="N250" s="20"/>
      <c r="O250" s="20"/>
      <c r="P250" s="20"/>
    </row>
    <row r="251" spans="2:16" ht="12.75" customHeight="1" x14ac:dyDescent="0.2">
      <c r="B251" s="31"/>
      <c r="D251" s="17"/>
      <c r="E251" s="17"/>
      <c r="F251" s="18"/>
      <c r="G251" s="19"/>
      <c r="H251" s="20"/>
      <c r="I251" s="18"/>
      <c r="J251" s="21"/>
      <c r="K251" s="19"/>
      <c r="L251" s="20"/>
      <c r="M251" s="20"/>
      <c r="N251" s="20"/>
      <c r="O251" s="20"/>
      <c r="P251" s="20"/>
    </row>
    <row r="252" spans="2:16" ht="12.75" customHeight="1" x14ac:dyDescent="0.2">
      <c r="B252" s="31"/>
      <c r="D252" s="17"/>
      <c r="E252" s="17"/>
      <c r="F252" s="18"/>
      <c r="G252" s="19"/>
      <c r="H252" s="20"/>
      <c r="I252" s="18"/>
      <c r="J252" s="21"/>
      <c r="K252" s="19"/>
      <c r="L252" s="20"/>
      <c r="M252" s="20"/>
      <c r="N252" s="20"/>
      <c r="O252" s="20"/>
      <c r="P252" s="20"/>
    </row>
    <row r="253" spans="2:16" ht="12.75" customHeight="1" x14ac:dyDescent="0.2">
      <c r="B253" s="31"/>
      <c r="D253" s="17"/>
      <c r="E253" s="17"/>
      <c r="F253" s="18"/>
      <c r="G253" s="19"/>
      <c r="H253" s="20"/>
      <c r="I253" s="18"/>
      <c r="J253" s="21"/>
      <c r="K253" s="19"/>
      <c r="L253" s="20"/>
      <c r="M253" s="20"/>
      <c r="N253" s="20"/>
      <c r="O253" s="20"/>
      <c r="P253" s="20"/>
    </row>
    <row r="254" spans="2:16" ht="12.75" customHeight="1" x14ac:dyDescent="0.2">
      <c r="B254" s="31"/>
      <c r="D254" s="17"/>
      <c r="E254" s="17"/>
      <c r="F254" s="18"/>
      <c r="G254" s="19"/>
      <c r="H254" s="20"/>
      <c r="I254" s="18"/>
      <c r="J254" s="21"/>
      <c r="K254" s="19"/>
      <c r="L254" s="20"/>
      <c r="M254" s="20"/>
      <c r="N254" s="20"/>
      <c r="O254" s="20"/>
      <c r="P254" s="20"/>
    </row>
    <row r="255" spans="2:16" ht="12.75" customHeight="1" x14ac:dyDescent="0.2">
      <c r="B255" s="31"/>
      <c r="D255" s="17"/>
      <c r="E255" s="17"/>
      <c r="F255" s="18"/>
      <c r="G255" s="19"/>
      <c r="H255" s="20"/>
      <c r="I255" s="18"/>
      <c r="J255" s="21"/>
      <c r="K255" s="19"/>
      <c r="L255" s="20"/>
      <c r="M255" s="20"/>
      <c r="N255" s="20"/>
      <c r="O255" s="20"/>
      <c r="P255" s="20"/>
    </row>
    <row r="256" spans="2:16" ht="12.75" customHeight="1" x14ac:dyDescent="0.2">
      <c r="B256" s="31"/>
      <c r="D256" s="17"/>
      <c r="E256" s="17"/>
      <c r="F256" s="18"/>
      <c r="G256" s="19"/>
      <c r="H256" s="20"/>
      <c r="I256" s="18"/>
      <c r="J256" s="21"/>
      <c r="K256" s="19"/>
      <c r="L256" s="20"/>
      <c r="M256" s="20"/>
      <c r="N256" s="20"/>
      <c r="O256" s="20"/>
      <c r="P256" s="20"/>
    </row>
    <row r="257" spans="2:16" ht="12.75" customHeight="1" x14ac:dyDescent="0.2">
      <c r="B257" s="31"/>
      <c r="D257" s="17"/>
      <c r="E257" s="17"/>
      <c r="F257" s="18"/>
      <c r="G257" s="19"/>
      <c r="H257" s="20"/>
      <c r="I257" s="18"/>
      <c r="J257" s="21"/>
      <c r="K257" s="19"/>
      <c r="L257" s="20"/>
      <c r="M257" s="20"/>
      <c r="N257" s="20"/>
      <c r="O257" s="20"/>
      <c r="P257" s="20"/>
    </row>
    <row r="258" spans="2:16" ht="12.75" customHeight="1" x14ac:dyDescent="0.2">
      <c r="B258" s="31"/>
      <c r="D258" s="17"/>
      <c r="E258" s="17"/>
      <c r="F258" s="18"/>
      <c r="G258" s="19"/>
      <c r="H258" s="20"/>
      <c r="I258" s="18"/>
      <c r="J258" s="21"/>
      <c r="K258" s="19"/>
      <c r="L258" s="20"/>
      <c r="M258" s="20"/>
      <c r="N258" s="20"/>
      <c r="O258" s="20"/>
      <c r="P258" s="20"/>
    </row>
    <row r="259" spans="2:16" ht="12.75" customHeight="1" x14ac:dyDescent="0.2">
      <c r="B259" s="31"/>
      <c r="D259" s="17"/>
      <c r="E259" s="17"/>
      <c r="F259" s="18"/>
      <c r="G259" s="19"/>
      <c r="H259" s="20"/>
      <c r="I259" s="18"/>
      <c r="J259" s="21"/>
      <c r="K259" s="19"/>
      <c r="L259" s="20"/>
      <c r="M259" s="20"/>
      <c r="N259" s="20"/>
      <c r="O259" s="20"/>
      <c r="P259" s="20"/>
    </row>
    <row r="260" spans="2:16" ht="12.75" customHeight="1" x14ac:dyDescent="0.2">
      <c r="B260" s="31"/>
      <c r="D260" s="17"/>
      <c r="E260" s="17"/>
      <c r="F260" s="18"/>
      <c r="G260" s="19"/>
      <c r="H260" s="20"/>
      <c r="I260" s="18"/>
      <c r="J260" s="21"/>
      <c r="K260" s="19"/>
      <c r="L260" s="20"/>
      <c r="M260" s="20"/>
      <c r="N260" s="20"/>
      <c r="O260" s="20"/>
      <c r="P260" s="20"/>
    </row>
    <row r="261" spans="2:16" ht="12.75" customHeight="1" x14ac:dyDescent="0.2">
      <c r="B261" s="31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</row>
    <row r="262" spans="2:16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</row>
    <row r="263" spans="2:16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</row>
    <row r="264" spans="2:16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</row>
    <row r="265" spans="2:16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</row>
    <row r="266" spans="2:16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</row>
    <row r="267" spans="2:16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</row>
    <row r="268" spans="2:16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</row>
    <row r="269" spans="2:16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</row>
    <row r="270" spans="2:16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</row>
    <row r="271" spans="2:16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</row>
    <row r="272" spans="2:16" ht="12.75" customHeight="1" thickBot="1" x14ac:dyDescent="0.25">
      <c r="B272" s="32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</row>
    <row r="273" spans="2:16" ht="12.75" customHeight="1" x14ac:dyDescent="0.2">
      <c r="B273" s="5" t="s">
        <v>12</v>
      </c>
      <c r="D273" s="65" t="s">
        <v>3</v>
      </c>
      <c r="E273" s="66"/>
      <c r="F273" s="66"/>
      <c r="G273" s="66"/>
      <c r="H273" s="66"/>
      <c r="I273" s="66"/>
      <c r="J273" s="67"/>
      <c r="K273" s="22" t="str">
        <f>IF(K197="","",IF(K212="",IF(SUM(COUNTIF(K213:K272,"LS")+COUNTIF(K213:K272,"LUMP"))&gt;0,"LS",""),IF(SUM(K213:K272)&gt;0,ROUNDUP(SUM(K213:K272),0),"")))</f>
        <v/>
      </c>
      <c r="L273" s="22" t="str">
        <f t="shared" ref="L273" si="21">IF(L197="","",IF(L212="",IF(SUM(COUNTIF(L213:L272,"LS")+COUNTIF(L213:L272,"LUMP"))&gt;0,"LS",""),IF(SUM(L213:L272)&gt;0,ROUNDUP(SUM(L213:L272),0),"")))</f>
        <v/>
      </c>
      <c r="M273" s="22" t="str">
        <f t="shared" ref="M273" si="22">IF(M197="","",IF(M212="",IF(SUM(COUNTIF(M213:M272,"LS")+COUNTIF(M213:M272,"LUMP"))&gt;0,"LS",""),IF(SUM(M213:M272)&gt;0,ROUNDUP(SUM(M213:M272),0),"")))</f>
        <v/>
      </c>
      <c r="N273" s="22" t="str">
        <f t="shared" ref="N273" si="23">IF(N197="","",IF(N212="",IF(SUM(COUNTIF(N213:N272,"LS")+COUNTIF(N213:N272,"LUMP"))&gt;0,"LS",""),IF(SUM(N213:N272)&gt;0,ROUNDUP(SUM(N213:N272),0),"")))</f>
        <v/>
      </c>
      <c r="O273" s="22"/>
      <c r="P273" s="22" t="str">
        <f t="shared" ref="P273" si="24">IF(P197="","",IF(P212="",IF(SUM(COUNTIF(P213:P272,"LS")+COUNTIF(P213:P272,"LUMP"))&gt;0,"LS",""),IF(SUM(P213:P272)&gt;0,ROUNDUP(SUM(P213:P272),0),"")))</f>
        <v/>
      </c>
    </row>
  </sheetData>
  <mergeCells count="56">
    <mergeCell ref="H24:J24"/>
    <mergeCell ref="D35:J35"/>
    <mergeCell ref="D38:P38"/>
    <mergeCell ref="D39:J39"/>
    <mergeCell ref="L36:O36"/>
    <mergeCell ref="D40:J40"/>
    <mergeCell ref="D36:J36"/>
    <mergeCell ref="N121:N132"/>
    <mergeCell ref="P42:P53"/>
    <mergeCell ref="D117:P117"/>
    <mergeCell ref="D118:J118"/>
    <mergeCell ref="K42:K53"/>
    <mergeCell ref="L42:L53"/>
    <mergeCell ref="M42:M53"/>
    <mergeCell ref="N42:N53"/>
    <mergeCell ref="D41:D54"/>
    <mergeCell ref="D115:J115"/>
    <mergeCell ref="D119:J119"/>
    <mergeCell ref="D120:D133"/>
    <mergeCell ref="E120:E133"/>
    <mergeCell ref="L121:L132"/>
    <mergeCell ref="L200:L211"/>
    <mergeCell ref="M200:M211"/>
    <mergeCell ref="N200:N211"/>
    <mergeCell ref="F120:J133"/>
    <mergeCell ref="K121:K132"/>
    <mergeCell ref="M121:M132"/>
    <mergeCell ref="D198:J198"/>
    <mergeCell ref="D199:D212"/>
    <mergeCell ref="E199:E212"/>
    <mergeCell ref="F199:J212"/>
    <mergeCell ref="D7:P7"/>
    <mergeCell ref="D10:D23"/>
    <mergeCell ref="D8:J8"/>
    <mergeCell ref="D9:J9"/>
    <mergeCell ref="K11:K22"/>
    <mergeCell ref="L11:L22"/>
    <mergeCell ref="M11:M22"/>
    <mergeCell ref="N11:N22"/>
    <mergeCell ref="E10:E23"/>
    <mergeCell ref="B10:B23"/>
    <mergeCell ref="B41:B54"/>
    <mergeCell ref="B120:B133"/>
    <mergeCell ref="B199:B212"/>
    <mergeCell ref="D273:J273"/>
    <mergeCell ref="D194:J194"/>
    <mergeCell ref="D196:P196"/>
    <mergeCell ref="D197:J197"/>
    <mergeCell ref="F10:J23"/>
    <mergeCell ref="P11:P22"/>
    <mergeCell ref="E41:E54"/>
    <mergeCell ref="F41:J54"/>
    <mergeCell ref="P121:P132"/>
    <mergeCell ref="O11:O22"/>
    <mergeCell ref="P200:P211"/>
    <mergeCell ref="K200:K21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2021-01-20T22:28:35Z</dcterms:modified>
</cp:coreProperties>
</file>