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4E9813F3-AE36-4BA9-8178-598A0AB695E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CALCS'!$I$28:$W$30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27" i="1" l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B162" i="1" l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AB33" i="1"/>
  <c r="AA33" i="1"/>
  <c r="Z33" i="1"/>
  <c r="Y33" i="1"/>
  <c r="X33" i="1"/>
  <c r="W33" i="1"/>
  <c r="V33" i="1"/>
  <c r="U33" i="1"/>
  <c r="T33" i="1"/>
  <c r="S33" i="1"/>
  <c r="R33" i="1"/>
  <c r="AB32" i="1"/>
  <c r="AA32" i="1"/>
  <c r="Z32" i="1"/>
  <c r="Y32" i="1"/>
  <c r="X32" i="1"/>
  <c r="W32" i="1"/>
  <c r="V32" i="1"/>
  <c r="U32" i="1"/>
  <c r="T32" i="1"/>
  <c r="S32" i="1"/>
  <c r="R32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32" i="1" s="1"/>
  <c r="N33" i="1" s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32" i="1" s="1"/>
  <c r="M14" i="1"/>
  <c r="Q33" i="1" l="1"/>
  <c r="P32" i="1"/>
  <c r="P33" i="1" s="1"/>
  <c r="O32" i="1"/>
  <c r="M33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D9" i="1"/>
  <c r="D35" i="1" s="1"/>
  <c r="D78" i="1" s="1"/>
  <c r="D121" i="1" s="1"/>
</calcChain>
</file>

<file path=xl/sharedStrings.xml><?xml version="1.0" encoding="utf-8"?>
<sst xmlns="http://schemas.openxmlformats.org/spreadsheetml/2006/main" count="113" uniqueCount="44">
  <si>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</si>
  <si>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</si>
  <si>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</si>
  <si>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</si>
  <si>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</si>
  <si>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</si>
  <si>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</si>
  <si>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</si>
  <si>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</si>
  <si>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</si>
  <si>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</si>
  <si>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</si>
  <si>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</si>
  <si>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</si>
  <si>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</si>
  <si>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</si>
  <si>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</si>
  <si>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</si>
  <si>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</si>
  <si>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</si>
  <si>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</si>
  <si>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</si>
  <si>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</si>
  <si>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</si>
  <si>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</si>
  <si>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</si>
  <si>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</si>
  <si>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</si>
  <si>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</si>
  <si>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AVERAGE  WIDTH    (W)</t>
  </si>
  <si>
    <t>SURFACE AREA (A)   A=DxW/9</t>
  </si>
  <si>
    <t>254E01000</t>
  </si>
  <si>
    <t>407E20000</t>
  </si>
  <si>
    <t>875E10000</t>
  </si>
  <si>
    <t>(.085)(.055)</t>
  </si>
  <si>
    <t>442E10101</t>
  </si>
  <si>
    <t>442E10001</t>
  </si>
  <si>
    <t>441+80.16</t>
  </si>
  <si>
    <t>446+50</t>
  </si>
  <si>
    <t>451+50</t>
  </si>
  <si>
    <t>454+95.98</t>
  </si>
  <si>
    <t xml:space="preserve">  (3 1/4")</t>
  </si>
  <si>
    <t xml:space="preserve"> (1 1/2")</t>
  </si>
  <si>
    <t xml:space="preserve"> (1 3/4")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</si>
</sst>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5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 shrinkToFit="1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2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7" fillId="3" borderId="0" xfId="0" applyNumberFormat="1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29" xfId="0" applyNumberFormat="1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31" xfId="0" applyNumberFormat="1" applyFont="1" applyFill="1" applyBorder="1" applyAlignment="1" applyProtection="1">
      <alignment horizontal="center" vertical="center"/>
    </xf>
    <xf numFmtId="1" fontId="6" fillId="0" borderId="17" xfId="0" applyNumberFormat="1" applyFont="1" applyFill="1" applyBorder="1" applyAlignment="1" applyProtection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/>
    </xf>
    <xf numFmtId="164" fontId="6" fillId="0" borderId="34" xfId="0" applyNumberFormat="1" applyFont="1" applyFill="1" applyBorder="1" applyAlignment="1" applyProtection="1">
      <alignment horizontal="center" vertical="center"/>
    </xf>
    <xf numFmtId="2" fontId="6" fillId="0" borderId="39" xfId="0" applyNumberFormat="1" applyFont="1" applyFill="1" applyBorder="1" applyAlignment="1" applyProtection="1">
      <alignment horizontal="center" vertical="center"/>
      <protection locked="0"/>
    </xf>
    <xf numFmtId="2" fontId="6" fillId="0" borderId="40" xfId="0" applyNumberFormat="1" applyFont="1" applyFill="1" applyBorder="1" applyAlignment="1" applyProtection="1">
      <alignment horizontal="center" vertical="center"/>
      <protection locked="0"/>
    </xf>
    <xf numFmtId="1" fontId="6" fillId="0" borderId="43" xfId="0" applyNumberFormat="1" applyFont="1" applyFill="1" applyBorder="1" applyAlignment="1" applyProtection="1">
      <alignment horizontal="center" vertical="center"/>
    </xf>
    <xf numFmtId="1" fontId="6" fillId="0" borderId="44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11" xfId="0" applyNumberFormat="1" applyFont="1" applyFill="1" applyBorder="1" applyAlignment="1" applyProtection="1">
      <alignment horizontal="center" vertical="center" textRotation="90" wrapText="1"/>
    </xf>
    <xf numFmtId="164" fontId="6" fillId="0" borderId="4" xfId="0" applyNumberFormat="1" applyFont="1" applyFill="1" applyBorder="1" applyAlignment="1" applyProtection="1">
      <alignment horizontal="center" vertical="center" textRotation="90" wrapText="1"/>
    </xf>
    <xf numFmtId="166" fontId="5" fillId="4" borderId="0" xfId="0" applyNumberFormat="1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1" fontId="9" fillId="0" borderId="7" xfId="0" applyNumberFormat="1" applyFont="1" applyFill="1" applyBorder="1" applyAlignment="1" applyProtection="1">
      <alignment horizontal="center" vertical="center" textRotation="90"/>
    </xf>
    <xf numFmtId="1" fontId="9" fillId="0" borderId="11" xfId="0" applyNumberFormat="1" applyFont="1" applyFill="1" applyBorder="1" applyAlignment="1" applyProtection="1">
      <alignment horizontal="center" vertical="center" textRotation="90"/>
    </xf>
    <xf numFmtId="0" fontId="9" fillId="0" borderId="7" xfId="0" applyFont="1" applyFill="1" applyBorder="1" applyAlignment="1" applyProtection="1">
      <alignment horizontal="center" vertical="center" textRotation="90" wrapText="1"/>
    </xf>
    <xf numFmtId="0" fontId="9" fillId="0" borderId="11" xfId="0" applyFont="1" applyFill="1" applyBorder="1" applyAlignment="1" applyProtection="1">
      <alignment horizontal="center" vertical="center" textRotation="90" wrapText="1"/>
    </xf>
    <xf numFmtId="0" fontId="9" fillId="0" borderId="4" xfId="0" applyFont="1" applyFill="1" applyBorder="1" applyAlignment="1" applyProtection="1">
      <alignment horizontal="center" vertical="center" textRotation="90" wrapText="1"/>
    </xf>
    <xf numFmtId="0" fontId="9" fillId="0" borderId="9" xfId="0" applyFont="1" applyFill="1" applyBorder="1" applyAlignment="1" applyProtection="1">
      <alignment horizontal="center" vertical="center" textRotation="90" wrapText="1"/>
    </xf>
    <xf numFmtId="0" fontId="9" fillId="0" borderId="32" xfId="0" applyFont="1" applyFill="1" applyBorder="1" applyAlignment="1" applyProtection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/>
    </xf>
    <xf numFmtId="0" fontId="9" fillId="0" borderId="31" xfId="0" applyFont="1" applyFill="1" applyBorder="1" applyAlignment="1" applyProtection="1">
      <alignment horizontal="center" vertical="center"/>
    </xf>
    <xf numFmtId="0" fontId="9" fillId="0" borderId="35" xfId="0" applyFont="1" applyFill="1" applyBorder="1" applyAlignment="1" applyProtection="1">
      <alignment horizontal="center" vertical="center" wrapText="1"/>
    </xf>
    <xf numFmtId="1" fontId="9" fillId="0" borderId="9" xfId="0" applyNumberFormat="1" applyFont="1" applyFill="1" applyBorder="1" applyAlignment="1" applyProtection="1">
      <alignment horizontal="center" vertical="center" textRotation="90"/>
    </xf>
    <xf numFmtId="164" fontId="6" fillId="0" borderId="36" xfId="0" applyNumberFormat="1" applyFont="1" applyFill="1" applyBorder="1" applyAlignment="1" applyProtection="1">
      <alignment horizontal="center" vertical="center" textRotation="90" wrapText="1"/>
    </xf>
    <xf numFmtId="164" fontId="6" fillId="0" borderId="37" xfId="0" applyNumberFormat="1" applyFont="1" applyFill="1" applyBorder="1" applyAlignment="1" applyProtection="1">
      <alignment horizontal="center" vertical="center" textRotation="90" wrapText="1"/>
    </xf>
    <xf numFmtId="164" fontId="6" fillId="0" borderId="19" xfId="0" applyNumberFormat="1" applyFont="1" applyFill="1" applyBorder="1" applyAlignment="1" applyProtection="1">
      <alignment horizontal="center" vertical="center" textRotation="90" wrapText="1"/>
    </xf>
    <xf numFmtId="164" fontId="6" fillId="0" borderId="21" xfId="0" applyNumberFormat="1" applyFont="1" applyFill="1" applyBorder="1" applyAlignment="1" applyProtection="1">
      <alignment horizontal="center" vertical="center" textRotation="90" wrapText="1"/>
    </xf>
    <xf numFmtId="164" fontId="6" fillId="0" borderId="30" xfId="0" applyNumberFormat="1" applyFont="1" applyFill="1" applyBorder="1" applyAlignment="1" applyProtection="1">
      <alignment horizontal="center" vertical="center" textRotation="90" wrapText="1"/>
    </xf>
    <xf numFmtId="0" fontId="9" fillId="0" borderId="42" xfId="0" applyFont="1" applyFill="1" applyBorder="1" applyAlignment="1" applyProtection="1">
      <alignment horizontal="right" vertical="center"/>
    </xf>
    <xf numFmtId="0" fontId="9" fillId="0" borderId="45" xfId="0" applyFont="1" applyFill="1" applyBorder="1" applyAlignment="1" applyProtection="1">
      <alignment horizontal="right" vertical="center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2" fontId="6" fillId="0" borderId="37" xfId="0" applyNumberFormat="1" applyFont="1" applyFill="1" applyBorder="1" applyAlignment="1" applyProtection="1">
      <alignment horizontal="center" vertical="center"/>
    </xf>
    <xf numFmtId="0" fontId="9" fillId="0" borderId="47" xfId="0" applyFont="1" applyFill="1" applyBorder="1" applyAlignment="1" applyProtection="1">
      <alignment horizontal="center" vertical="center" wrapText="1"/>
    </xf>
    <xf numFmtId="0" fontId="9" fillId="0" borderId="48" xfId="0" applyFont="1" applyFill="1" applyBorder="1" applyAlignment="1" applyProtection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0" fontId="9" fillId="0" borderId="2" xfId="0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46" xfId="0" applyNumberFormat="1" applyFont="1" applyFill="1" applyBorder="1" applyAlignment="1" applyProtection="1">
      <alignment horizontal="center" vertical="center" textRotation="90" wrapText="1"/>
    </xf>
    <xf numFmtId="0" fontId="6" fillId="0" borderId="50" xfId="0" applyFont="1" applyFill="1" applyBorder="1" applyAlignment="1" applyProtection="1">
      <alignment vertical="center"/>
    </xf>
    <xf numFmtId="0" fontId="6" fillId="0" borderId="43" xfId="0" applyFont="1" applyFill="1" applyBorder="1" applyAlignment="1" applyProtection="1">
      <alignment vertical="center"/>
    </xf>
    <xf numFmtId="1" fontId="6" fillId="0" borderId="43" xfId="0" applyNumberFormat="1" applyFont="1" applyFill="1" applyBorder="1" applyAlignment="1" applyProtection="1">
      <alignment vertical="center"/>
    </xf>
    <xf numFmtId="0" fontId="6" fillId="0" borderId="43" xfId="0" applyFont="1" applyFill="1" applyBorder="1" applyAlignment="1" applyProtection="1">
      <alignment horizontal="center" vertical="center"/>
    </xf>
    <xf numFmtId="0" fontId="6" fillId="0" borderId="44" xfId="0" applyFont="1" applyFill="1" applyBorder="1" applyAlignment="1" applyProtection="1">
      <alignment horizontal="center" vertical="center"/>
    </xf>
    <xf numFmtId="2" fontId="6" fillId="0" borderId="38" xfId="0" applyNumberFormat="1" applyFont="1" applyFill="1" applyBorder="1" applyAlignment="1" applyProtection="1">
      <alignment horizontal="center" vertical="center"/>
      <protection locked="0"/>
    </xf>
    <xf numFmtId="2" fontId="6" fillId="0" borderId="5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31</xdr:row>
      <xdr:rowOff>76200</xdr:rowOff>
    </xdr:from>
    <xdr:to>
      <xdr:col>28</xdr:col>
      <xdr:colOff>0</xdr:colOff>
      <xdr:row>31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28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33</xdr:row>
      <xdr:rowOff>0</xdr:rowOff>
    </xdr:from>
    <xdr:to>
      <xdr:col>41</xdr:col>
      <xdr:colOff>161925</xdr:colOff>
      <xdr:row>33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33</xdr:row>
      <xdr:rowOff>0</xdr:rowOff>
    </xdr:from>
    <xdr:to>
      <xdr:col>41</xdr:col>
      <xdr:colOff>161925</xdr:colOff>
      <xdr:row>33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33</xdr:row>
      <xdr:rowOff>0</xdr:rowOff>
    </xdr:from>
    <xdr:to>
      <xdr:col>41</xdr:col>
      <xdr:colOff>161925</xdr:colOff>
      <xdr:row>33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33</xdr:row>
      <xdr:rowOff>0</xdr:rowOff>
    </xdr:from>
    <xdr:to>
      <xdr:col>41</xdr:col>
      <xdr:colOff>161925</xdr:colOff>
      <xdr:row>33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33</xdr:row>
      <xdr:rowOff>0</xdr:rowOff>
    </xdr:from>
    <xdr:to>
      <xdr:col>40</xdr:col>
      <xdr:colOff>66675</xdr:colOff>
      <xdr:row>33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74</xdr:row>
      <xdr:rowOff>76200</xdr:rowOff>
    </xdr:from>
    <xdr:to>
      <xdr:col>28</xdr:col>
      <xdr:colOff>0</xdr:colOff>
      <xdr:row>74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52</xdr:row>
      <xdr:rowOff>0</xdr:rowOff>
    </xdr:from>
    <xdr:to>
      <xdr:col>40</xdr:col>
      <xdr:colOff>66675</xdr:colOff>
      <xdr:row>54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52</xdr:row>
      <xdr:rowOff>0</xdr:rowOff>
    </xdr:from>
    <xdr:to>
      <xdr:col>41</xdr:col>
      <xdr:colOff>161925</xdr:colOff>
      <xdr:row>54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52</xdr:row>
      <xdr:rowOff>0</xdr:rowOff>
    </xdr:from>
    <xdr:to>
      <xdr:col>40</xdr:col>
      <xdr:colOff>66675</xdr:colOff>
      <xdr:row>54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117</xdr:row>
      <xdr:rowOff>76200</xdr:rowOff>
    </xdr:from>
    <xdr:to>
      <xdr:col>28</xdr:col>
      <xdr:colOff>0</xdr:colOff>
      <xdr:row>117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95</xdr:row>
      <xdr:rowOff>0</xdr:rowOff>
    </xdr:from>
    <xdr:to>
      <xdr:col>40</xdr:col>
      <xdr:colOff>66675</xdr:colOff>
      <xdr:row>97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95</xdr:row>
      <xdr:rowOff>0</xdr:rowOff>
    </xdr:from>
    <xdr:to>
      <xdr:col>41</xdr:col>
      <xdr:colOff>161925</xdr:colOff>
      <xdr:row>97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95</xdr:row>
      <xdr:rowOff>0</xdr:rowOff>
    </xdr:from>
    <xdr:to>
      <xdr:col>40</xdr:col>
      <xdr:colOff>66675</xdr:colOff>
      <xdr:row>97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76200</xdr:rowOff>
    </xdr:from>
    <xdr:to>
      <xdr:col>28</xdr:col>
      <xdr:colOff>0</xdr:colOff>
      <xdr:row>160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138</xdr:row>
      <xdr:rowOff>0</xdr:rowOff>
    </xdr:from>
    <xdr:to>
      <xdr:col>40</xdr:col>
      <xdr:colOff>66675</xdr:colOff>
      <xdr:row>140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138</xdr:row>
      <xdr:rowOff>0</xdr:rowOff>
    </xdr:from>
    <xdr:to>
      <xdr:col>41</xdr:col>
      <xdr:colOff>161925</xdr:colOff>
      <xdr:row>140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138</xdr:row>
      <xdr:rowOff>0</xdr:rowOff>
    </xdr:from>
    <xdr:to>
      <xdr:col>40</xdr:col>
      <xdr:colOff>66675</xdr:colOff>
      <xdr:row>140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162"/>
  <sheetViews>
    <sheetView showGridLines="0" tabSelected="1" zoomScaleNormal="100" workbookViewId="0">
      <selection activeCell="T31" sqref="T31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28" width="9.7109375" style="10" customWidth="1"/>
    <col min="29" max="29" width="2.7109375" style="6" customWidth="1"/>
    <col min="30" max="16384" width="9.140625" style="6"/>
  </cols>
  <sheetData>
    <row r="1" spans="1:36" ht="12.75" customHeight="1" x14ac:dyDescent="0.2">
      <c r="A1" s="6">
        <v>1</v>
      </c>
      <c r="D1" s="3"/>
      <c r="E1" s="3"/>
      <c r="F1" s="4" t="s">
        <v>12</v>
      </c>
      <c r="G1" s="51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0"/>
      <c r="V1" s="40"/>
      <c r="W1" s="2"/>
      <c r="X1" s="2"/>
      <c r="Y1" s="40"/>
      <c r="Z1" s="40"/>
      <c r="AA1" s="42"/>
      <c r="AB1" s="42"/>
    </row>
    <row r="2" spans="1:36" ht="12.75" customHeight="1" x14ac:dyDescent="0.2">
      <c r="D2" s="3"/>
      <c r="E2" s="3"/>
      <c r="F2" s="4" t="s">
        <v>10</v>
      </c>
      <c r="G2" s="51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0"/>
      <c r="V2" s="40"/>
      <c r="W2" s="2"/>
      <c r="X2" s="2"/>
      <c r="Y2" s="40"/>
      <c r="Z2" s="40"/>
      <c r="AA2" s="42"/>
      <c r="AB2" s="42"/>
    </row>
    <row r="3" spans="1:36" ht="12.75" customHeight="1" x14ac:dyDescent="0.2">
      <c r="D3" s="3"/>
      <c r="E3" s="4"/>
      <c r="F3" s="4"/>
      <c r="G3" s="51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40"/>
      <c r="V3" s="40"/>
      <c r="W3" s="2"/>
      <c r="X3" s="2"/>
      <c r="Y3" s="40"/>
      <c r="Z3" s="40"/>
      <c r="AA3" s="42"/>
      <c r="AB3" s="42"/>
    </row>
    <row r="4" spans="1:36" ht="12.75" customHeight="1" x14ac:dyDescent="0.2">
      <c r="D4" s="3"/>
      <c r="E4" s="4"/>
      <c r="F4" s="5"/>
      <c r="G4" s="51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40"/>
      <c r="V4" s="40"/>
      <c r="W4" s="2"/>
      <c r="X4" s="2"/>
      <c r="Y4" s="40"/>
      <c r="Z4" s="40"/>
      <c r="AA4" s="42"/>
      <c r="AB4" s="42"/>
    </row>
    <row r="5" spans="1:36" ht="12.75" customHeight="1" x14ac:dyDescent="0.2">
      <c r="D5" s="3"/>
      <c r="E5" s="4"/>
      <c r="F5" s="5"/>
      <c r="G5" s="51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40"/>
      <c r="V5" s="40"/>
      <c r="W5" s="2"/>
      <c r="X5" s="2"/>
      <c r="Y5" s="40"/>
      <c r="Z5" s="40"/>
      <c r="AA5" s="42"/>
      <c r="AB5" s="42"/>
    </row>
    <row r="6" spans="1:36" ht="12.75" customHeight="1" x14ac:dyDescent="0.2">
      <c r="D6" s="3"/>
      <c r="E6" s="4"/>
      <c r="F6" s="5"/>
      <c r="G6" s="51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40"/>
      <c r="V6" s="40"/>
      <c r="W6" s="2"/>
      <c r="X6" s="2"/>
      <c r="Y6" s="40"/>
      <c r="Z6" s="40"/>
      <c r="AA6" s="42"/>
      <c r="AB6" s="42"/>
    </row>
    <row r="7" spans="1:36" ht="12.75" customHeight="1" x14ac:dyDescent="0.2">
      <c r="D7" s="3"/>
      <c r="E7" s="7"/>
      <c r="F7" s="5"/>
      <c r="G7" s="52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40"/>
      <c r="V7" s="40"/>
      <c r="W7" s="2"/>
      <c r="X7" s="2"/>
      <c r="Y7" s="40"/>
      <c r="Z7" s="40"/>
      <c r="AA7" s="42"/>
      <c r="AB7" s="42"/>
    </row>
    <row r="8" spans="1:36" ht="12.75" customHeight="1" thickBot="1" x14ac:dyDescent="0.25"/>
    <row r="9" spans="1:36" ht="12.75" customHeight="1" thickBot="1" x14ac:dyDescent="0.25">
      <c r="B9" s="46" t="s">
        <v>17</v>
      </c>
      <c r="D9" s="76">
        <f>AD9</f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D9" s="43">
        <v>1</v>
      </c>
      <c r="AE9" s="44" t="s">
        <v>13</v>
      </c>
      <c r="AF9" s="18"/>
      <c r="AG9" s="18"/>
      <c r="AH9" s="18"/>
      <c r="AI9" s="18"/>
      <c r="AJ9" s="18"/>
    </row>
    <row r="10" spans="1:36" ht="12.75" customHeight="1" thickBot="1" x14ac:dyDescent="0.25">
      <c r="B10" s="50">
        <v>1</v>
      </c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45" t="s">
        <v>31</v>
      </c>
      <c r="N10" s="45" t="s">
        <v>32</v>
      </c>
      <c r="O10" s="45" t="s">
        <v>36</v>
      </c>
      <c r="P10" s="45" t="s">
        <v>35</v>
      </c>
      <c r="Q10" s="45" t="s">
        <v>33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36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6" t="s">
        <v>41</v>
      </c>
      <c r="N11" s="16" t="s">
        <v>34</v>
      </c>
      <c r="O11" s="16" t="s">
        <v>42</v>
      </c>
      <c r="P11" s="17" t="s">
        <v>43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36" ht="12.75" customHeight="1" x14ac:dyDescent="0.2">
      <c r="D12" s="18"/>
      <c r="E12" s="18"/>
      <c r="F12" s="1"/>
      <c r="G12" s="19"/>
      <c r="H12" s="13"/>
      <c r="I12" s="12"/>
      <c r="J12" s="13"/>
      <c r="K12" s="13"/>
      <c r="L12" s="14" t="s">
        <v>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36" ht="12.75" customHeight="1" thickBot="1" x14ac:dyDescent="0.25">
      <c r="D13" s="18"/>
      <c r="E13" s="18"/>
      <c r="F13" s="1"/>
      <c r="G13" s="19"/>
      <c r="H13" s="13"/>
      <c r="I13" s="12"/>
      <c r="J13" s="13"/>
      <c r="K13" s="13"/>
      <c r="L13" s="14" t="s">
        <v>7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36" ht="12.75" customHeight="1" x14ac:dyDescent="0.2">
      <c r="B14" s="104" t="s">
        <v>18</v>
      </c>
      <c r="D14" s="89" t="s">
        <v>14</v>
      </c>
      <c r="E14" s="90"/>
      <c r="F14" s="91"/>
      <c r="G14" s="93" t="s">
        <v>8</v>
      </c>
      <c r="H14" s="88" t="s">
        <v>0</v>
      </c>
      <c r="I14" s="88" t="s">
        <v>9</v>
      </c>
      <c r="J14" s="88" t="s">
        <v>29</v>
      </c>
      <c r="K14" s="88" t="s">
        <v>30</v>
      </c>
      <c r="L14" s="88" t="s">
        <v>2</v>
      </c>
      <c r="M14" s="60" t="str">
        <f t="shared" ref="M14:AB14" si="0">IF(OR(TRIM(M10)=0,TRIM(M10)=""),"",IF(IFERROR(TRIM(INDEX(QryItemNamed,MATCH(TRIM(M10),ITEM,0),2)),"")="Y","SPECIAL",LEFT(IFERROR(TRIM(INDEX(ITEM,MATCH(TRIM(M10),ITEM,0))),""),3)))</f>
        <v>254</v>
      </c>
      <c r="N14" s="60" t="str">
        <f t="shared" si="0"/>
        <v>407</v>
      </c>
      <c r="O14" s="60" t="str">
        <f t="shared" si="0"/>
        <v>442</v>
      </c>
      <c r="P14" s="60" t="str">
        <f t="shared" si="0"/>
        <v>442</v>
      </c>
      <c r="Q14" s="61" t="str">
        <f t="shared" si="0"/>
        <v>875</v>
      </c>
      <c r="R14" s="54" t="str">
        <f t="shared" si="0"/>
        <v/>
      </c>
      <c r="S14" s="21" t="str">
        <f t="shared" si="0"/>
        <v/>
      </c>
      <c r="T14" s="21" t="str">
        <f t="shared" si="0"/>
        <v/>
      </c>
      <c r="U14" s="21" t="str">
        <f t="shared" si="0"/>
        <v/>
      </c>
      <c r="V14" s="21" t="str">
        <f t="shared" si="0"/>
        <v/>
      </c>
      <c r="W14" s="21" t="str">
        <f t="shared" si="0"/>
        <v/>
      </c>
      <c r="X14" s="21" t="str">
        <f t="shared" si="0"/>
        <v/>
      </c>
      <c r="Y14" s="21" t="str">
        <f t="shared" si="0"/>
        <v/>
      </c>
      <c r="Z14" s="21" t="str">
        <f t="shared" si="0"/>
        <v/>
      </c>
      <c r="AA14" s="21" t="str">
        <f t="shared" si="0"/>
        <v/>
      </c>
      <c r="AB14" s="21" t="str">
        <f t="shared" si="0"/>
        <v/>
      </c>
    </row>
    <row r="15" spans="1:36" ht="19.149999999999999" customHeight="1" x14ac:dyDescent="0.2">
      <c r="B15" s="105"/>
      <c r="D15" s="92"/>
      <c r="E15" s="81"/>
      <c r="F15" s="82"/>
      <c r="G15" s="84"/>
      <c r="H15" s="86"/>
      <c r="I15" s="86"/>
      <c r="J15" s="86"/>
      <c r="K15" s="86"/>
      <c r="L15" s="86"/>
      <c r="M15" s="73" t="str">
        <f t="shared" ref="M15:AB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PLANING, ASPHALT CONCRETE  (3 1/4")</v>
      </c>
      <c r="N15" s="73" t="str">
        <f t="shared" si="1"/>
        <v>NON-TRACKING TACK COAT(.085)(.055)</v>
      </c>
      <c r="O15" s="73" t="str">
        <f t="shared" si="1"/>
        <v>ASPHALT CONCRETE SURFACE COURSE, 12.5 MM, TYPE A (446), AS PER PLAN (1 1/2")</v>
      </c>
      <c r="P15" s="73" t="str">
        <f t="shared" si="1"/>
        <v>ASPHALT CONCRETE INTERMEDIATE COURSE, 19 MM, TYPE A (446), AS PER PLAN (1 3/4")</v>
      </c>
      <c r="Q15" s="94" t="str">
        <f t="shared" si="1"/>
        <v>LONGITUDINAL JOINT ADHESIVE</v>
      </c>
      <c r="R15" s="96" t="str">
        <f t="shared" si="1"/>
        <v/>
      </c>
      <c r="S15" s="73" t="str">
        <f t="shared" si="1"/>
        <v/>
      </c>
      <c r="T15" s="73" t="str">
        <f t="shared" si="1"/>
        <v/>
      </c>
      <c r="U15" s="73" t="str">
        <f t="shared" si="1"/>
        <v/>
      </c>
      <c r="V15" s="73" t="str">
        <f t="shared" si="1"/>
        <v/>
      </c>
      <c r="W15" s="73" t="str">
        <f t="shared" si="1"/>
        <v/>
      </c>
      <c r="X15" s="73" t="str">
        <f t="shared" si="1"/>
        <v/>
      </c>
      <c r="Y15" s="73" t="str">
        <f t="shared" si="1"/>
        <v/>
      </c>
      <c r="Z15" s="73" t="str">
        <f t="shared" si="1"/>
        <v/>
      </c>
      <c r="AA15" s="73" t="str">
        <f t="shared" si="1"/>
        <v/>
      </c>
      <c r="AB15" s="73" t="str">
        <f t="shared" si="1"/>
        <v/>
      </c>
    </row>
    <row r="16" spans="1:36" ht="12.75" customHeight="1" x14ac:dyDescent="0.2">
      <c r="B16" s="105"/>
      <c r="D16" s="92"/>
      <c r="E16" s="81"/>
      <c r="F16" s="82"/>
      <c r="G16" s="84"/>
      <c r="H16" s="86"/>
      <c r="I16" s="86"/>
      <c r="J16" s="86"/>
      <c r="K16" s="86"/>
      <c r="L16" s="86"/>
      <c r="M16" s="74"/>
      <c r="N16" s="74"/>
      <c r="O16" s="74"/>
      <c r="P16" s="74"/>
      <c r="Q16" s="95"/>
      <c r="R16" s="97"/>
      <c r="S16" s="74"/>
      <c r="T16" s="74"/>
      <c r="U16" s="74"/>
      <c r="V16" s="74"/>
      <c r="W16" s="74"/>
      <c r="X16" s="74"/>
      <c r="Y16" s="74"/>
      <c r="Z16" s="74"/>
      <c r="AA16" s="74"/>
      <c r="AB16" s="74"/>
    </row>
    <row r="17" spans="2:28" ht="12.75" customHeight="1" x14ac:dyDescent="0.2">
      <c r="B17" s="105"/>
      <c r="D17" s="92"/>
      <c r="E17" s="81"/>
      <c r="F17" s="82"/>
      <c r="G17" s="84"/>
      <c r="H17" s="86"/>
      <c r="I17" s="86"/>
      <c r="J17" s="86"/>
      <c r="K17" s="86"/>
      <c r="L17" s="86"/>
      <c r="M17" s="74"/>
      <c r="N17" s="74"/>
      <c r="O17" s="74"/>
      <c r="P17" s="74"/>
      <c r="Q17" s="95"/>
      <c r="R17" s="97"/>
      <c r="S17" s="74"/>
      <c r="T17" s="74"/>
      <c r="U17" s="74"/>
      <c r="V17" s="74"/>
      <c r="W17" s="74"/>
      <c r="X17" s="74"/>
      <c r="Y17" s="74"/>
      <c r="Z17" s="74"/>
      <c r="AA17" s="74"/>
      <c r="AB17" s="74"/>
    </row>
    <row r="18" spans="2:28" ht="12.75" customHeight="1" x14ac:dyDescent="0.2">
      <c r="B18" s="105"/>
      <c r="D18" s="92"/>
      <c r="E18" s="81"/>
      <c r="F18" s="82"/>
      <c r="G18" s="84"/>
      <c r="H18" s="86"/>
      <c r="I18" s="86"/>
      <c r="J18" s="86"/>
      <c r="K18" s="86"/>
      <c r="L18" s="86"/>
      <c r="M18" s="74"/>
      <c r="N18" s="74"/>
      <c r="O18" s="74"/>
      <c r="P18" s="74"/>
      <c r="Q18" s="95"/>
      <c r="R18" s="97"/>
      <c r="S18" s="74"/>
      <c r="T18" s="74"/>
      <c r="U18" s="74"/>
      <c r="V18" s="74"/>
      <c r="W18" s="74"/>
      <c r="X18" s="74"/>
      <c r="Y18" s="74"/>
      <c r="Z18" s="74"/>
      <c r="AA18" s="74"/>
      <c r="AB18" s="74"/>
    </row>
    <row r="19" spans="2:28" ht="12.75" customHeight="1" x14ac:dyDescent="0.2">
      <c r="B19" s="105"/>
      <c r="D19" s="92"/>
      <c r="E19" s="81"/>
      <c r="F19" s="82"/>
      <c r="G19" s="84"/>
      <c r="H19" s="86"/>
      <c r="I19" s="86"/>
      <c r="J19" s="86"/>
      <c r="K19" s="86"/>
      <c r="L19" s="86"/>
      <c r="M19" s="74"/>
      <c r="N19" s="74"/>
      <c r="O19" s="74"/>
      <c r="P19" s="74"/>
      <c r="Q19" s="95"/>
      <c r="R19" s="97"/>
      <c r="S19" s="74"/>
      <c r="T19" s="74"/>
      <c r="U19" s="74"/>
      <c r="V19" s="74"/>
      <c r="W19" s="74"/>
      <c r="X19" s="74"/>
      <c r="Y19" s="74"/>
      <c r="Z19" s="74"/>
      <c r="AA19" s="74"/>
      <c r="AB19" s="74"/>
    </row>
    <row r="20" spans="2:28" ht="12.75" customHeight="1" x14ac:dyDescent="0.2">
      <c r="B20" s="105"/>
      <c r="D20" s="92"/>
      <c r="E20" s="81"/>
      <c r="F20" s="82"/>
      <c r="G20" s="84"/>
      <c r="H20" s="86"/>
      <c r="I20" s="86"/>
      <c r="J20" s="86"/>
      <c r="K20" s="86"/>
      <c r="L20" s="86"/>
      <c r="M20" s="74"/>
      <c r="N20" s="74"/>
      <c r="O20" s="74"/>
      <c r="P20" s="74"/>
      <c r="Q20" s="95"/>
      <c r="R20" s="97"/>
      <c r="S20" s="74"/>
      <c r="T20" s="74"/>
      <c r="U20" s="74"/>
      <c r="V20" s="74"/>
      <c r="W20" s="74"/>
      <c r="X20" s="74"/>
      <c r="Y20" s="74"/>
      <c r="Z20" s="74"/>
      <c r="AA20" s="74"/>
      <c r="AB20" s="74"/>
    </row>
    <row r="21" spans="2:28" ht="12.75" customHeight="1" x14ac:dyDescent="0.2">
      <c r="B21" s="105"/>
      <c r="D21" s="92"/>
      <c r="E21" s="81"/>
      <c r="F21" s="82"/>
      <c r="G21" s="84"/>
      <c r="H21" s="86"/>
      <c r="I21" s="86"/>
      <c r="J21" s="86"/>
      <c r="K21" s="86"/>
      <c r="L21" s="86"/>
      <c r="M21" s="74"/>
      <c r="N21" s="74"/>
      <c r="O21" s="74"/>
      <c r="P21" s="74"/>
      <c r="Q21" s="95"/>
      <c r="R21" s="97"/>
      <c r="S21" s="74"/>
      <c r="T21" s="74"/>
      <c r="U21" s="74"/>
      <c r="V21" s="74"/>
      <c r="W21" s="74"/>
      <c r="X21" s="74"/>
      <c r="Y21" s="74"/>
      <c r="Z21" s="74"/>
      <c r="AA21" s="74"/>
      <c r="AB21" s="74"/>
    </row>
    <row r="22" spans="2:28" ht="12.75" customHeight="1" x14ac:dyDescent="0.2">
      <c r="B22" s="105"/>
      <c r="D22" s="92"/>
      <c r="E22" s="81"/>
      <c r="F22" s="82"/>
      <c r="G22" s="84"/>
      <c r="H22" s="86"/>
      <c r="I22" s="86"/>
      <c r="J22" s="86"/>
      <c r="K22" s="86"/>
      <c r="L22" s="86"/>
      <c r="M22" s="74"/>
      <c r="N22" s="74"/>
      <c r="O22" s="74"/>
      <c r="P22" s="74"/>
      <c r="Q22" s="95"/>
      <c r="R22" s="97"/>
      <c r="S22" s="74"/>
      <c r="T22" s="74"/>
      <c r="U22" s="74"/>
      <c r="V22" s="74"/>
      <c r="W22" s="74"/>
      <c r="X22" s="74"/>
      <c r="Y22" s="74"/>
      <c r="Z22" s="74"/>
      <c r="AA22" s="74"/>
      <c r="AB22" s="74"/>
    </row>
    <row r="23" spans="2:28" ht="12.75" customHeight="1" x14ac:dyDescent="0.2">
      <c r="B23" s="105"/>
      <c r="D23" s="92"/>
      <c r="E23" s="81"/>
      <c r="F23" s="82"/>
      <c r="G23" s="84"/>
      <c r="H23" s="86"/>
      <c r="I23" s="86"/>
      <c r="J23" s="86"/>
      <c r="K23" s="86"/>
      <c r="L23" s="86"/>
      <c r="M23" s="74"/>
      <c r="N23" s="74"/>
      <c r="O23" s="74"/>
      <c r="P23" s="74"/>
      <c r="Q23" s="95"/>
      <c r="R23" s="97"/>
      <c r="S23" s="74"/>
      <c r="T23" s="74"/>
      <c r="U23" s="74"/>
      <c r="V23" s="74"/>
      <c r="W23" s="74"/>
      <c r="X23" s="74"/>
      <c r="Y23" s="74"/>
      <c r="Z23" s="74"/>
      <c r="AA23" s="74"/>
      <c r="AB23" s="74"/>
    </row>
    <row r="24" spans="2:28" ht="12.75" customHeight="1" x14ac:dyDescent="0.2">
      <c r="B24" s="105"/>
      <c r="D24" s="92"/>
      <c r="E24" s="81"/>
      <c r="F24" s="82"/>
      <c r="G24" s="84"/>
      <c r="H24" s="86"/>
      <c r="I24" s="86"/>
      <c r="J24" s="86"/>
      <c r="K24" s="86"/>
      <c r="L24" s="86"/>
      <c r="M24" s="74"/>
      <c r="N24" s="74"/>
      <c r="O24" s="74"/>
      <c r="P24" s="74"/>
      <c r="Q24" s="95"/>
      <c r="R24" s="97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2:28" ht="12.75" customHeight="1" x14ac:dyDescent="0.2">
      <c r="B25" s="105"/>
      <c r="D25" s="92"/>
      <c r="E25" s="81"/>
      <c r="F25" s="82"/>
      <c r="G25" s="84"/>
      <c r="H25" s="86"/>
      <c r="I25" s="86"/>
      <c r="J25" s="86"/>
      <c r="K25" s="86"/>
      <c r="L25" s="86"/>
      <c r="M25" s="74"/>
      <c r="N25" s="74"/>
      <c r="O25" s="74"/>
      <c r="P25" s="74"/>
      <c r="Q25" s="95"/>
      <c r="R25" s="97"/>
      <c r="S25" s="74"/>
      <c r="T25" s="74"/>
      <c r="U25" s="74"/>
      <c r="V25" s="74"/>
      <c r="W25" s="74"/>
      <c r="X25" s="74"/>
      <c r="Y25" s="74"/>
      <c r="Z25" s="74"/>
      <c r="AA25" s="74"/>
      <c r="AB25" s="74"/>
    </row>
    <row r="26" spans="2:28" ht="12.75" customHeight="1" thickBot="1" x14ac:dyDescent="0.25">
      <c r="B26" s="105"/>
      <c r="D26" s="108"/>
      <c r="E26" s="109"/>
      <c r="F26" s="110"/>
      <c r="G26" s="111"/>
      <c r="H26" s="112"/>
      <c r="I26" s="112"/>
      <c r="J26" s="112"/>
      <c r="K26" s="112"/>
      <c r="L26" s="112"/>
      <c r="M26" s="113"/>
      <c r="N26" s="113"/>
      <c r="O26" s="113"/>
      <c r="P26" s="113"/>
      <c r="Q26" s="114"/>
      <c r="R26" s="98"/>
      <c r="S26" s="75"/>
      <c r="T26" s="75"/>
      <c r="U26" s="75"/>
      <c r="V26" s="75"/>
      <c r="W26" s="75"/>
      <c r="X26" s="75"/>
      <c r="Y26" s="75"/>
      <c r="Z26" s="75"/>
      <c r="AA26" s="75"/>
      <c r="AB26" s="75"/>
    </row>
    <row r="27" spans="2:28" ht="12.75" customHeight="1" thickBot="1" x14ac:dyDescent="0.25">
      <c r="B27" s="106"/>
      <c r="D27" s="115"/>
      <c r="E27" s="116"/>
      <c r="F27" s="116"/>
      <c r="G27" s="117"/>
      <c r="H27" s="118"/>
      <c r="I27" s="118" t="s">
        <v>5</v>
      </c>
      <c r="J27" s="118" t="s">
        <v>5</v>
      </c>
      <c r="K27" s="118" t="s">
        <v>28</v>
      </c>
      <c r="L27" s="118" t="s">
        <v>28</v>
      </c>
      <c r="M27" s="118" t="str">
        <f t="shared" ref="M27:AB27" si="2">IF(OR(TRIM(M10)=0,TRIM(M10)=""),"",IF(IFERROR(TRIM(INDEX(QryItemNamed,MATCH(TRIM(M10),ITEM,0),3)),"")="LS","",IFERROR(TRIM(INDEX(QryItemNamed,MATCH(TRIM(M10),ITEM,0),3)),"")))</f>
        <v>SY</v>
      </c>
      <c r="N27" s="118" t="str">
        <f t="shared" si="2"/>
        <v>GAL</v>
      </c>
      <c r="O27" s="118" t="str">
        <f t="shared" si="2"/>
        <v>CY</v>
      </c>
      <c r="P27" s="118" t="str">
        <f t="shared" si="2"/>
        <v>CY</v>
      </c>
      <c r="Q27" s="119" t="str">
        <f t="shared" si="2"/>
        <v>LB</v>
      </c>
      <c r="R27" s="55" t="str">
        <f t="shared" si="2"/>
        <v/>
      </c>
      <c r="S27" s="24" t="str">
        <f t="shared" si="2"/>
        <v/>
      </c>
      <c r="T27" s="24" t="str">
        <f t="shared" si="2"/>
        <v/>
      </c>
      <c r="U27" s="24" t="str">
        <f t="shared" si="2"/>
        <v/>
      </c>
      <c r="V27" s="24" t="str">
        <f t="shared" si="2"/>
        <v/>
      </c>
      <c r="W27" s="24" t="str">
        <f t="shared" si="2"/>
        <v/>
      </c>
      <c r="X27" s="24" t="str">
        <f t="shared" si="2"/>
        <v/>
      </c>
      <c r="Y27" s="24" t="str">
        <f t="shared" si="2"/>
        <v/>
      </c>
      <c r="Z27" s="24" t="str">
        <f t="shared" si="2"/>
        <v/>
      </c>
      <c r="AA27" s="24" t="str">
        <f t="shared" si="2"/>
        <v/>
      </c>
      <c r="AB27" s="24" t="str">
        <f t="shared" si="2"/>
        <v/>
      </c>
    </row>
    <row r="28" spans="2:28" ht="12.75" customHeight="1" x14ac:dyDescent="0.2">
      <c r="B28" s="47"/>
      <c r="D28" s="62" t="s">
        <v>37</v>
      </c>
      <c r="E28" s="53" t="s">
        <v>1</v>
      </c>
      <c r="F28" s="53" t="s">
        <v>38</v>
      </c>
      <c r="G28" s="25"/>
      <c r="H28" s="26"/>
      <c r="I28" s="53">
        <v>469.84</v>
      </c>
      <c r="J28" s="53">
        <v>41.4</v>
      </c>
      <c r="K28" s="53">
        <v>2161.2600000000002</v>
      </c>
      <c r="L28" s="53">
        <v>2567.42</v>
      </c>
      <c r="M28" s="53">
        <v>2568</v>
      </c>
      <c r="N28" s="53">
        <v>359.52</v>
      </c>
      <c r="O28" s="53">
        <v>107</v>
      </c>
      <c r="P28" s="53">
        <v>124.98</v>
      </c>
      <c r="Q28" s="120">
        <v>117.46</v>
      </c>
      <c r="R28" s="56"/>
      <c r="S28" s="27"/>
      <c r="T28" s="27"/>
      <c r="U28" s="27"/>
      <c r="V28" s="27"/>
      <c r="W28" s="27"/>
      <c r="X28" s="27"/>
      <c r="Y28" s="27"/>
      <c r="Z28" s="27"/>
      <c r="AA28" s="28"/>
      <c r="AB28" s="27"/>
    </row>
    <row r="29" spans="2:28" ht="12.75" customHeight="1" x14ac:dyDescent="0.2">
      <c r="B29" s="48"/>
      <c r="D29" s="62" t="s">
        <v>38</v>
      </c>
      <c r="E29" s="53" t="s">
        <v>1</v>
      </c>
      <c r="F29" s="53" t="s">
        <v>39</v>
      </c>
      <c r="G29" s="25"/>
      <c r="H29" s="26"/>
      <c r="I29" s="53">
        <v>500</v>
      </c>
      <c r="J29" s="53">
        <v>36</v>
      </c>
      <c r="K29" s="53">
        <v>2000</v>
      </c>
      <c r="L29" s="53">
        <v>1963.21</v>
      </c>
      <c r="M29" s="53">
        <v>1964</v>
      </c>
      <c r="N29" s="53">
        <v>275.02</v>
      </c>
      <c r="O29" s="53">
        <v>81.83</v>
      </c>
      <c r="P29" s="53">
        <v>95.58</v>
      </c>
      <c r="Q29" s="121">
        <v>125</v>
      </c>
      <c r="R29" s="56"/>
      <c r="S29" s="27"/>
      <c r="T29" s="27"/>
      <c r="U29" s="27"/>
      <c r="V29" s="27"/>
      <c r="W29" s="27"/>
      <c r="X29" s="27"/>
      <c r="Y29" s="27"/>
      <c r="Z29" s="27"/>
      <c r="AA29" s="28"/>
      <c r="AB29" s="29"/>
    </row>
    <row r="30" spans="2:28" ht="12.75" customHeight="1" x14ac:dyDescent="0.2">
      <c r="B30" s="48"/>
      <c r="D30" s="63" t="s">
        <v>39</v>
      </c>
      <c r="E30" s="29" t="s">
        <v>1</v>
      </c>
      <c r="F30" s="29" t="s">
        <v>40</v>
      </c>
      <c r="G30" s="30"/>
      <c r="H30" s="31"/>
      <c r="I30" s="29">
        <v>345.98</v>
      </c>
      <c r="J30" s="29">
        <v>31</v>
      </c>
      <c r="K30" s="29">
        <v>1191.71</v>
      </c>
      <c r="L30" s="29">
        <v>1162.08</v>
      </c>
      <c r="M30" s="53">
        <v>1163</v>
      </c>
      <c r="N30" s="53">
        <v>162.82</v>
      </c>
      <c r="O30" s="53">
        <v>48.46</v>
      </c>
      <c r="P30" s="53">
        <v>56.6</v>
      </c>
      <c r="Q30" s="121">
        <v>86.495000000000005</v>
      </c>
      <c r="R30" s="56"/>
      <c r="S30" s="27"/>
      <c r="T30" s="27"/>
      <c r="U30" s="27"/>
      <c r="V30" s="27"/>
      <c r="W30" s="27"/>
      <c r="X30" s="27"/>
      <c r="Y30" s="27"/>
      <c r="Z30" s="29"/>
      <c r="AA30" s="28"/>
      <c r="AB30" s="29"/>
    </row>
    <row r="31" spans="2:28" ht="12.75" customHeight="1" thickBot="1" x14ac:dyDescent="0.25">
      <c r="B31" s="49"/>
      <c r="D31" s="101"/>
      <c r="E31" s="102"/>
      <c r="F31" s="103"/>
      <c r="G31" s="35"/>
      <c r="H31" s="33"/>
      <c r="I31" s="34"/>
      <c r="J31" s="36"/>
      <c r="K31" s="36"/>
      <c r="L31" s="36"/>
      <c r="M31" s="36"/>
      <c r="N31" s="36"/>
      <c r="O31" s="36"/>
      <c r="P31" s="36"/>
      <c r="Q31" s="121"/>
      <c r="R31" s="57"/>
      <c r="S31" s="36"/>
      <c r="T31" s="36"/>
      <c r="U31" s="36"/>
      <c r="V31" s="36"/>
      <c r="W31" s="37"/>
      <c r="X31" s="37"/>
      <c r="Y31" s="36"/>
      <c r="Z31" s="36"/>
      <c r="AA31" s="37"/>
      <c r="AB31" s="36"/>
    </row>
    <row r="32" spans="2:28" ht="12.75" customHeight="1" thickBot="1" x14ac:dyDescent="0.25">
      <c r="D32" s="99" t="s">
        <v>3</v>
      </c>
      <c r="E32" s="68"/>
      <c r="F32" s="68"/>
      <c r="G32" s="68"/>
      <c r="H32" s="68"/>
      <c r="I32" s="68"/>
      <c r="J32" s="68"/>
      <c r="K32" s="68"/>
      <c r="L32" s="100"/>
      <c r="M32" s="58">
        <f>IF(M10="","",IF(M27="","",IF(SUM(M28:M31)&lt;&gt;0,SUM(M28:M31),"")))</f>
        <v>5695</v>
      </c>
      <c r="N32" s="38">
        <f>IF(N10="","",IF(N27="","",IF(SUM(N28:N31)&lt;&gt;0,SUM(N28:N31),"")))</f>
        <v>797.3599999999999</v>
      </c>
      <c r="O32" s="38">
        <f>IF(O10="","",IF(O27="","",IF(SUM(O28:O31)&lt;&gt;0,SUM(O28:O31),"")))</f>
        <v>237.29</v>
      </c>
      <c r="P32" s="38">
        <f>IF(P10="","",IF(P27="","",IF(SUM(P28:P31)&lt;&gt;0,SUM(P28:P31),"")))</f>
        <v>277.16000000000003</v>
      </c>
      <c r="Q32" s="107">
        <v>328.96</v>
      </c>
      <c r="R32" s="58" t="str">
        <f>IF(R10="","",IF(R27="","",IF(SUM(R28:R31)&lt;&gt;0,SUM(R28:R31),"")))</f>
        <v/>
      </c>
      <c r="S32" s="38" t="str">
        <f>IF(S10="","",IF(S27="","",IF(SUM(S28:S31)&lt;&gt;0,SUM(S28:S31),"")))</f>
        <v/>
      </c>
      <c r="T32" s="38" t="str">
        <f>IF(T10="","",IF(T27="","",IF(SUM(T28:T31)&lt;&gt;0,SUM(T28:T31),"")))</f>
        <v/>
      </c>
      <c r="U32" s="38" t="str">
        <f>IF(U10="","",IF(U27="","",IF(SUM(U28:U31)&lt;&gt;0,SUM(U28:U31),"")))</f>
        <v/>
      </c>
      <c r="V32" s="38" t="str">
        <f>IF(V10="","",IF(V27="","",IF(SUM(V28:V31)&lt;&gt;0,SUM(V28:V31),"")))</f>
        <v/>
      </c>
      <c r="W32" s="38" t="str">
        <f>IF(W10="","",IF(W27="","",IF(SUM(W28:W31)&lt;&gt;0,SUM(W28:W31),"")))</f>
        <v/>
      </c>
      <c r="X32" s="38" t="str">
        <f>IF(X10="","",IF(X27="","",IF(SUM(X28:X31)&lt;&gt;0,SUM(X28:X31),"")))</f>
        <v/>
      </c>
      <c r="Y32" s="38" t="str">
        <f>IF(Y10="","",IF(Y27="","",IF(SUM(Y28:Y31)&lt;&gt;0,SUM(Y28:Y31),"")))</f>
        <v/>
      </c>
      <c r="Z32" s="38" t="str">
        <f>IF(Z10="","",IF(Z27="","",IF(SUM(Z28:Z31)&lt;&gt;0,SUM(Z28:Z31),"")))</f>
        <v/>
      </c>
      <c r="AA32" s="38" t="str">
        <f>IF(AA10="","",IF(AA27="","",IF(SUM(AA28:AA31)&lt;&gt;0,SUM(AA28:AA31),"")))</f>
        <v/>
      </c>
      <c r="AB32" s="38" t="str">
        <f>IF(AB10="","",IF(AB27="","",IF(SUM(AB28:AB31)&lt;&gt;0,SUM(AB28:AB31),"")))</f>
        <v/>
      </c>
    </row>
    <row r="33" spans="2:28" ht="12.75" customHeight="1" thickBot="1" x14ac:dyDescent="0.25">
      <c r="B33" s="6" t="s">
        <v>19</v>
      </c>
      <c r="D33" s="99" t="s">
        <v>4</v>
      </c>
      <c r="E33" s="68"/>
      <c r="F33" s="68"/>
      <c r="G33" s="68"/>
      <c r="H33" s="68"/>
      <c r="I33" s="68"/>
      <c r="J33" s="68"/>
      <c r="K33" s="68"/>
      <c r="L33" s="69"/>
      <c r="M33" s="64">
        <f>IF(M10="","",IF(M27="",IF(SUM(COUNTIF(M28:M31,"LS")+COUNTIF(M28:M31,"LUMP"))&gt;0,"LS",""),IF(M32&lt;&gt;"",ROUNDUP(M32,0),"")))</f>
        <v>5695</v>
      </c>
      <c r="N33" s="64">
        <f>IF(N10="","",IF(N27="",IF(SUM(COUNTIF(N28:N31,"LS")+COUNTIF(N28:N31,"LUMP"))&gt;0,"LS",""),IF(N32&lt;&gt;"",ROUNDUP(N32,0),"")))</f>
        <v>798</v>
      </c>
      <c r="O33" s="64">
        <v>238</v>
      </c>
      <c r="P33" s="64">
        <f>IF(P10="","",IF(P27="",IF(SUM(COUNTIF(P28:P31,"LS")+COUNTIF(P28:P31,"LUMP"))&gt;0,"LS",""),IF(P32&lt;&gt;"",ROUNDUP(P32,0),"")))</f>
        <v>278</v>
      </c>
      <c r="Q33" s="65">
        <f>IF(Q10="","",IF(Q27="",IF(SUM(COUNTIF(Q28:Q31,"LS")+COUNTIF(Q28:Q31,"LUMP"))&gt;0,"LS",""),IF(Q32&lt;&gt;"",ROUNDUP(Q32,0),"")))</f>
        <v>329</v>
      </c>
      <c r="R33" s="59" t="str">
        <f>IF(R10="","",IF(R27="",IF(SUM(COUNTIF(R28:R31,"LS")+COUNTIF(R28:R31,"LUMP"))&gt;0,"LS",""),IF(R32&lt;&gt;"",ROUNDUP(R32,0),"")))</f>
        <v/>
      </c>
      <c r="S33" s="39" t="str">
        <f>IF(S10="","",IF(S27="",IF(SUM(COUNTIF(S28:S31,"LS")+COUNTIF(S28:S31,"LUMP"))&gt;0,"LS",""),IF(S32&lt;&gt;"",ROUNDUP(S32,0),"")))</f>
        <v/>
      </c>
      <c r="T33" s="39" t="str">
        <f>IF(T10="","",IF(T27="",IF(SUM(COUNTIF(T28:T31,"LS")+COUNTIF(T28:T31,"LUMP"))&gt;0,"LS",""),IF(T32&lt;&gt;"",ROUNDUP(T32,0),"")))</f>
        <v/>
      </c>
      <c r="U33" s="39" t="str">
        <f>IF(U10="","",IF(U27="",IF(SUM(COUNTIF(U28:U31,"LS")+COUNTIF(U28:U31,"LUMP"))&gt;0,"LS",""),IF(U32&lt;&gt;"",ROUNDUP(U32,0),"")))</f>
        <v/>
      </c>
      <c r="V33" s="39" t="str">
        <f>IF(V10="","",IF(V27="",IF(SUM(COUNTIF(V28:V31,"LS")+COUNTIF(V28:V31,"LUMP"))&gt;0,"LS",""),IF(V32&lt;&gt;"",ROUNDUP(V32,0),"")))</f>
        <v/>
      </c>
      <c r="W33" s="39" t="str">
        <f>IF(W10="","",IF(W27="",IF(SUM(COUNTIF(W28:W31,"LS")+COUNTIF(W28:W31,"LUMP"))&gt;0,"LS",""),IF(W32&lt;&gt;"",ROUNDUP(W32,0),"")))</f>
        <v/>
      </c>
      <c r="X33" s="39" t="str">
        <f>IF(X10="","",IF(X27="",IF(SUM(COUNTIF(X28:X31,"LS")+COUNTIF(X28:X31,"LUMP"))&gt;0,"LS",""),IF(X32&lt;&gt;"",ROUNDUP(X32,0),"")))</f>
        <v/>
      </c>
      <c r="Y33" s="39" t="str">
        <f>IF(Y10="","",IF(Y27="",IF(SUM(COUNTIF(Y28:Y31,"LS")+COUNTIF(Y28:Y31,"LUMP"))&gt;0,"LS",""),IF(Y32&lt;&gt;"",ROUNDUP(Y32,0),"")))</f>
        <v/>
      </c>
      <c r="Z33" s="39" t="str">
        <f>IF(Z10="","",IF(Z27="",IF(SUM(COUNTIF(Z28:Z31,"LS")+COUNTIF(Z28:Z31,"LUMP"))&gt;0,"LS",""),IF(Z32&lt;&gt;"",ROUNDUP(Z32,0),"")))</f>
        <v/>
      </c>
      <c r="AA33" s="39" t="str">
        <f>IF(AA10="","",IF(AA27="",IF(SUM(COUNTIF(AA28:AA31,"LS")+COUNTIF(AA28:AA31,"LUMP"))&gt;0,"LS",""),IF(AA32&lt;&gt;"",ROUNDUP(AA32,0),"")))</f>
        <v/>
      </c>
      <c r="AB33" s="39" t="str">
        <f>IF(AB10="","",IF(AB27="",IF(SUM(COUNTIF(AB28:AB31,"LS")+COUNTIF(AB28:AB31,"LUMP"))&gt;0,"LS",""),IF(AB32&lt;&gt;"",ROUNDUP(AB32,0),"")))</f>
        <v/>
      </c>
    </row>
    <row r="34" spans="2:28" ht="12.75" customHeight="1" thickBot="1" x14ac:dyDescent="0.25"/>
    <row r="35" spans="2:28" ht="12.75" customHeight="1" thickBot="1" x14ac:dyDescent="0.25">
      <c r="B35" s="46" t="s">
        <v>17</v>
      </c>
      <c r="D35" s="76">
        <f>D9+1</f>
        <v>2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</row>
    <row r="36" spans="2:28" ht="12.75" customHeight="1" thickBot="1" x14ac:dyDescent="0.25">
      <c r="B36" s="50"/>
      <c r="D36" s="12"/>
      <c r="E36" s="12"/>
      <c r="F36" s="12"/>
      <c r="G36" s="12"/>
      <c r="H36" s="12"/>
      <c r="I36" s="13"/>
      <c r="J36" s="13"/>
      <c r="K36" s="13"/>
      <c r="L36" s="14" t="s">
        <v>15</v>
      </c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2:28" ht="12.75" customHeight="1" x14ac:dyDescent="0.2">
      <c r="D37" s="12"/>
      <c r="E37" s="12"/>
      <c r="F37" s="12"/>
      <c r="G37" s="12"/>
      <c r="H37" s="12"/>
      <c r="I37" s="13"/>
      <c r="J37" s="13"/>
      <c r="K37" s="13"/>
      <c r="L37" s="14" t="s">
        <v>16</v>
      </c>
      <c r="M37" s="16"/>
      <c r="N37" s="16"/>
      <c r="O37" s="16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2:28" ht="12.75" customHeight="1" x14ac:dyDescent="0.2">
      <c r="D38" s="18"/>
      <c r="E38" s="18"/>
      <c r="F38" s="1"/>
      <c r="G38" s="19"/>
      <c r="H38" s="13"/>
      <c r="I38" s="12"/>
      <c r="J38" s="13"/>
      <c r="K38" s="13"/>
      <c r="L38" s="14" t="s">
        <v>6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2:28" ht="12.75" customHeight="1" thickBot="1" x14ac:dyDescent="0.25">
      <c r="D39" s="18"/>
      <c r="E39" s="18"/>
      <c r="F39" s="1"/>
      <c r="G39" s="19"/>
      <c r="H39" s="13"/>
      <c r="I39" s="12"/>
      <c r="J39" s="13"/>
      <c r="K39" s="13"/>
      <c r="L39" s="14" t="s">
        <v>7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2:28" ht="12.75" customHeight="1" x14ac:dyDescent="0.2">
      <c r="B40" s="104" t="s">
        <v>18</v>
      </c>
      <c r="D40" s="77" t="s">
        <v>14</v>
      </c>
      <c r="E40" s="78"/>
      <c r="F40" s="79"/>
      <c r="G40" s="83" t="s">
        <v>8</v>
      </c>
      <c r="H40" s="85" t="s">
        <v>0</v>
      </c>
      <c r="I40" s="85" t="s">
        <v>9</v>
      </c>
      <c r="J40" s="85" t="s">
        <v>29</v>
      </c>
      <c r="K40" s="85" t="s">
        <v>30</v>
      </c>
      <c r="L40" s="85" t="s">
        <v>2</v>
      </c>
      <c r="M40" s="21" t="str">
        <f t="shared" ref="M40:AB40" si="3">IF(OR(TRIM(M36)=0,TRIM(M36)=""),"",IF(IFERROR(TRIM(INDEX(QryItemNamed,MATCH(TRIM(M36),ITEM,0),2)),"")="Y","SPECIAL",LEFT(IFERROR(TRIM(INDEX(ITEM,MATCH(TRIM(M36),ITEM,0))),""),3)))</f>
        <v/>
      </c>
      <c r="N40" s="21" t="str">
        <f t="shared" si="3"/>
        <v/>
      </c>
      <c r="O40" s="21" t="str">
        <f t="shared" si="3"/>
        <v/>
      </c>
      <c r="P40" s="21" t="str">
        <f t="shared" si="3"/>
        <v/>
      </c>
      <c r="Q40" s="21" t="str">
        <f t="shared" si="3"/>
        <v/>
      </c>
      <c r="R40" s="21" t="str">
        <f t="shared" si="3"/>
        <v/>
      </c>
      <c r="S40" s="21" t="str">
        <f t="shared" si="3"/>
        <v/>
      </c>
      <c r="T40" s="21" t="str">
        <f t="shared" si="3"/>
        <v/>
      </c>
      <c r="U40" s="21" t="str">
        <f t="shared" si="3"/>
        <v/>
      </c>
      <c r="V40" s="21" t="str">
        <f t="shared" si="3"/>
        <v/>
      </c>
      <c r="W40" s="21" t="str">
        <f t="shared" si="3"/>
        <v/>
      </c>
      <c r="X40" s="21" t="str">
        <f t="shared" si="3"/>
        <v/>
      </c>
      <c r="Y40" s="21" t="str">
        <f t="shared" si="3"/>
        <v/>
      </c>
      <c r="Z40" s="21" t="str">
        <f t="shared" si="3"/>
        <v/>
      </c>
      <c r="AA40" s="21" t="str">
        <f t="shared" si="3"/>
        <v/>
      </c>
      <c r="AB40" s="21" t="str">
        <f t="shared" si="3"/>
        <v/>
      </c>
    </row>
    <row r="41" spans="2:28" ht="19.149999999999999" customHeight="1" x14ac:dyDescent="0.2">
      <c r="B41" s="105"/>
      <c r="D41" s="80"/>
      <c r="E41" s="81"/>
      <c r="F41" s="82"/>
      <c r="G41" s="84"/>
      <c r="H41" s="86"/>
      <c r="I41" s="86"/>
      <c r="J41" s="86"/>
      <c r="K41" s="86"/>
      <c r="L41" s="86"/>
      <c r="M41" s="73" t="str">
        <f t="shared" ref="M41:AB41" si="4">IF(OR(TRIM(M36)=0,TRIM(M36)=""),IF(M37="","",M37),IF(IFERROR(TRIM(INDEX(QryItemNamed,MATCH(TRIM(M36),ITEM,0),2)),"")="Y",TRIM(RIGHT(IFERROR(TRIM(INDEX(QryItemNamed,MATCH(TRIM(M36),ITEM,0),4)),"123456789012"),LEN(IFERROR(TRIM(INDEX(QryItemNamed,MATCH(TRIM(M36),ITEM,0),4)),"123456789012"))-9))&amp;M37,IFERROR(TRIM(INDEX(QryItemNamed,MATCH(TRIM(M36),ITEM,0),4))&amp;M37,"ITEM CODE DOES NOT EXIST IN ITEM MASTER")))</f>
        <v/>
      </c>
      <c r="N41" s="73" t="str">
        <f t="shared" si="4"/>
        <v/>
      </c>
      <c r="O41" s="73" t="str">
        <f t="shared" si="4"/>
        <v/>
      </c>
      <c r="P41" s="73" t="str">
        <f t="shared" si="4"/>
        <v/>
      </c>
      <c r="Q41" s="73" t="str">
        <f t="shared" si="4"/>
        <v/>
      </c>
      <c r="R41" s="73" t="str">
        <f t="shared" si="4"/>
        <v/>
      </c>
      <c r="S41" s="73" t="str">
        <f t="shared" si="4"/>
        <v/>
      </c>
      <c r="T41" s="73" t="str">
        <f t="shared" si="4"/>
        <v/>
      </c>
      <c r="U41" s="73" t="str">
        <f t="shared" si="4"/>
        <v/>
      </c>
      <c r="V41" s="73" t="str">
        <f t="shared" si="4"/>
        <v/>
      </c>
      <c r="W41" s="73" t="str">
        <f t="shared" si="4"/>
        <v/>
      </c>
      <c r="X41" s="73" t="str">
        <f t="shared" si="4"/>
        <v/>
      </c>
      <c r="Y41" s="73" t="str">
        <f t="shared" si="4"/>
        <v/>
      </c>
      <c r="Z41" s="73" t="str">
        <f t="shared" si="4"/>
        <v/>
      </c>
      <c r="AA41" s="73" t="str">
        <f t="shared" si="4"/>
        <v/>
      </c>
      <c r="AB41" s="73" t="str">
        <f t="shared" si="4"/>
        <v/>
      </c>
    </row>
    <row r="42" spans="2:28" ht="12.75" customHeight="1" x14ac:dyDescent="0.2">
      <c r="B42" s="105"/>
      <c r="D42" s="80"/>
      <c r="E42" s="81"/>
      <c r="F42" s="82"/>
      <c r="G42" s="84"/>
      <c r="H42" s="86"/>
      <c r="I42" s="86"/>
      <c r="J42" s="86"/>
      <c r="K42" s="86"/>
      <c r="L42" s="86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</row>
    <row r="43" spans="2:28" ht="12.75" customHeight="1" x14ac:dyDescent="0.2">
      <c r="B43" s="105"/>
      <c r="D43" s="80"/>
      <c r="E43" s="81"/>
      <c r="F43" s="82"/>
      <c r="G43" s="84"/>
      <c r="H43" s="86"/>
      <c r="I43" s="86"/>
      <c r="J43" s="86"/>
      <c r="K43" s="86"/>
      <c r="L43" s="86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</row>
    <row r="44" spans="2:28" ht="12.75" customHeight="1" x14ac:dyDescent="0.2">
      <c r="B44" s="105"/>
      <c r="D44" s="80"/>
      <c r="E44" s="81"/>
      <c r="F44" s="82"/>
      <c r="G44" s="84"/>
      <c r="H44" s="86"/>
      <c r="I44" s="86"/>
      <c r="J44" s="86"/>
      <c r="K44" s="86"/>
      <c r="L44" s="86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</row>
    <row r="45" spans="2:28" ht="12.75" customHeight="1" x14ac:dyDescent="0.2">
      <c r="B45" s="105"/>
      <c r="D45" s="80"/>
      <c r="E45" s="81"/>
      <c r="F45" s="82"/>
      <c r="G45" s="84"/>
      <c r="H45" s="86"/>
      <c r="I45" s="86"/>
      <c r="J45" s="86"/>
      <c r="K45" s="86"/>
      <c r="L45" s="86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</row>
    <row r="46" spans="2:28" ht="12.75" customHeight="1" x14ac:dyDescent="0.2">
      <c r="B46" s="105"/>
      <c r="D46" s="80"/>
      <c r="E46" s="81"/>
      <c r="F46" s="82"/>
      <c r="G46" s="84"/>
      <c r="H46" s="86"/>
      <c r="I46" s="86"/>
      <c r="J46" s="86"/>
      <c r="K46" s="86"/>
      <c r="L46" s="86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</row>
    <row r="47" spans="2:28" ht="12.75" customHeight="1" x14ac:dyDescent="0.2">
      <c r="B47" s="105"/>
      <c r="D47" s="80"/>
      <c r="E47" s="81"/>
      <c r="F47" s="82"/>
      <c r="G47" s="84"/>
      <c r="H47" s="86"/>
      <c r="I47" s="86"/>
      <c r="J47" s="86"/>
      <c r="K47" s="86"/>
      <c r="L47" s="86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</row>
    <row r="48" spans="2:28" ht="12.75" customHeight="1" x14ac:dyDescent="0.2">
      <c r="B48" s="105"/>
      <c r="D48" s="80"/>
      <c r="E48" s="81"/>
      <c r="F48" s="82"/>
      <c r="G48" s="84"/>
      <c r="H48" s="86"/>
      <c r="I48" s="86"/>
      <c r="J48" s="86"/>
      <c r="K48" s="86"/>
      <c r="L48" s="86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</row>
    <row r="49" spans="2:28" ht="12.75" customHeight="1" x14ac:dyDescent="0.2">
      <c r="B49" s="105"/>
      <c r="D49" s="80"/>
      <c r="E49" s="81"/>
      <c r="F49" s="82"/>
      <c r="G49" s="84"/>
      <c r="H49" s="86"/>
      <c r="I49" s="86"/>
      <c r="J49" s="86"/>
      <c r="K49" s="86"/>
      <c r="L49" s="86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</row>
    <row r="50" spans="2:28" ht="12.75" customHeight="1" x14ac:dyDescent="0.2">
      <c r="B50" s="105"/>
      <c r="D50" s="80"/>
      <c r="E50" s="81"/>
      <c r="F50" s="82"/>
      <c r="G50" s="84"/>
      <c r="H50" s="86"/>
      <c r="I50" s="86"/>
      <c r="J50" s="86"/>
      <c r="K50" s="86"/>
      <c r="L50" s="86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</row>
    <row r="51" spans="2:28" ht="12.75" customHeight="1" x14ac:dyDescent="0.2">
      <c r="B51" s="105"/>
      <c r="D51" s="80"/>
      <c r="E51" s="81"/>
      <c r="F51" s="82"/>
      <c r="G51" s="84"/>
      <c r="H51" s="86"/>
      <c r="I51" s="86"/>
      <c r="J51" s="86"/>
      <c r="K51" s="86"/>
      <c r="L51" s="86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</row>
    <row r="52" spans="2:28" ht="12.75" customHeight="1" x14ac:dyDescent="0.2">
      <c r="B52" s="105"/>
      <c r="D52" s="80"/>
      <c r="E52" s="81"/>
      <c r="F52" s="82"/>
      <c r="G52" s="84"/>
      <c r="H52" s="86"/>
      <c r="I52" s="86"/>
      <c r="J52" s="87"/>
      <c r="K52" s="86"/>
      <c r="L52" s="86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</row>
    <row r="53" spans="2:28" ht="12.75" customHeight="1" thickBot="1" x14ac:dyDescent="0.25">
      <c r="B53" s="106"/>
      <c r="D53" s="66"/>
      <c r="E53" s="66"/>
      <c r="F53" s="66"/>
      <c r="G53" s="22"/>
      <c r="H53" s="23"/>
      <c r="I53" s="24" t="s">
        <v>5</v>
      </c>
      <c r="J53" s="24" t="s">
        <v>5</v>
      </c>
      <c r="K53" s="24" t="s">
        <v>28</v>
      </c>
      <c r="L53" s="24" t="s">
        <v>28</v>
      </c>
      <c r="M53" s="24" t="str">
        <f t="shared" ref="M53:AB53" si="5">IF(OR(TRIM(M36)=0,TRIM(M36)=""),"",IF(IFERROR(TRIM(INDEX(QryItemNamed,MATCH(TRIM(M36),ITEM,0),3)),"")="LS","",IFERROR(TRIM(INDEX(QryItemNamed,MATCH(TRIM(M36),ITEM,0),3)),"")))</f>
        <v/>
      </c>
      <c r="N53" s="24" t="str">
        <f t="shared" si="5"/>
        <v/>
      </c>
      <c r="O53" s="24" t="str">
        <f t="shared" si="5"/>
        <v/>
      </c>
      <c r="P53" s="24" t="str">
        <f t="shared" si="5"/>
        <v/>
      </c>
      <c r="Q53" s="24" t="str">
        <f t="shared" si="5"/>
        <v/>
      </c>
      <c r="R53" s="24" t="str">
        <f t="shared" si="5"/>
        <v/>
      </c>
      <c r="S53" s="24" t="str">
        <f t="shared" si="5"/>
        <v/>
      </c>
      <c r="T53" s="24" t="str">
        <f t="shared" si="5"/>
        <v/>
      </c>
      <c r="U53" s="24" t="str">
        <f t="shared" si="5"/>
        <v/>
      </c>
      <c r="V53" s="24" t="str">
        <f t="shared" si="5"/>
        <v/>
      </c>
      <c r="W53" s="24" t="str">
        <f t="shared" si="5"/>
        <v/>
      </c>
      <c r="X53" s="24" t="str">
        <f t="shared" si="5"/>
        <v/>
      </c>
      <c r="Y53" s="24" t="str">
        <f t="shared" si="5"/>
        <v/>
      </c>
      <c r="Z53" s="24" t="str">
        <f t="shared" si="5"/>
        <v/>
      </c>
      <c r="AA53" s="24" t="str">
        <f t="shared" si="5"/>
        <v/>
      </c>
      <c r="AB53" s="24" t="str">
        <f t="shared" si="5"/>
        <v/>
      </c>
    </row>
    <row r="54" spans="2:28" ht="12.75" customHeight="1" x14ac:dyDescent="0.2">
      <c r="B54" s="47"/>
      <c r="D54" s="27"/>
      <c r="E54" s="27"/>
      <c r="F54" s="27"/>
      <c r="G54" s="25"/>
      <c r="H54" s="26"/>
      <c r="I54" s="27" t="str">
        <f>IF(D54&lt;&gt;"",(F54-D54)*5280,"")</f>
        <v/>
      </c>
      <c r="J54" s="27"/>
      <c r="K54" s="27" t="str">
        <f>IF(D54&lt;&gt;"",I54*J54/9,"")</f>
        <v/>
      </c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8"/>
      <c r="AB54" s="27"/>
    </row>
    <row r="55" spans="2:28" ht="12.75" customHeight="1" x14ac:dyDescent="0.2">
      <c r="B55" s="48"/>
      <c r="D55" s="27"/>
      <c r="E55" s="27" t="s">
        <v>1</v>
      </c>
      <c r="F55" s="27"/>
      <c r="G55" s="25"/>
      <c r="H55" s="26"/>
      <c r="I55" s="27" t="str">
        <f t="shared" ref="I55:I74" si="6">IF(D55&lt;&gt;"",(F55-D55)*5280,"")</f>
        <v/>
      </c>
      <c r="J55" s="27"/>
      <c r="K55" s="27" t="str">
        <f t="shared" ref="K55:K74" si="7">IF(D55&lt;&gt;"",I55*J55/9,"")</f>
        <v/>
      </c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8"/>
      <c r="AB55" s="29"/>
    </row>
    <row r="56" spans="2:28" ht="12.75" customHeight="1" x14ac:dyDescent="0.2">
      <c r="B56" s="48"/>
      <c r="D56" s="29"/>
      <c r="E56" s="29"/>
      <c r="F56" s="29"/>
      <c r="G56" s="30"/>
      <c r="H56" s="31"/>
      <c r="I56" s="29" t="str">
        <f t="shared" si="6"/>
        <v/>
      </c>
      <c r="J56" s="29"/>
      <c r="K56" s="29" t="str">
        <f t="shared" si="7"/>
        <v/>
      </c>
      <c r="L56" s="29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9"/>
      <c r="AA56" s="28"/>
      <c r="AB56" s="29"/>
    </row>
    <row r="57" spans="2:28" ht="12.75" customHeight="1" x14ac:dyDescent="0.2">
      <c r="B57" s="48"/>
      <c r="D57" s="29"/>
      <c r="E57" s="29"/>
      <c r="F57" s="29"/>
      <c r="G57" s="30"/>
      <c r="H57" s="31"/>
      <c r="I57" s="29" t="str">
        <f t="shared" si="6"/>
        <v/>
      </c>
      <c r="J57" s="29"/>
      <c r="K57" s="29" t="str">
        <f t="shared" si="7"/>
        <v/>
      </c>
      <c r="L57" s="29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9"/>
      <c r="AA57" s="28"/>
      <c r="AB57" s="29"/>
    </row>
    <row r="58" spans="2:28" ht="12.75" customHeight="1" x14ac:dyDescent="0.2">
      <c r="B58" s="48"/>
      <c r="D58" s="29"/>
      <c r="E58" s="29"/>
      <c r="F58" s="29"/>
      <c r="G58" s="30"/>
      <c r="H58" s="31"/>
      <c r="I58" s="29" t="str">
        <f t="shared" si="6"/>
        <v/>
      </c>
      <c r="J58" s="29"/>
      <c r="K58" s="29" t="str">
        <f t="shared" si="7"/>
        <v/>
      </c>
      <c r="L58" s="29"/>
      <c r="M58" s="27"/>
      <c r="N58" s="27"/>
      <c r="O58" s="29"/>
      <c r="P58" s="27"/>
      <c r="Q58" s="27"/>
      <c r="R58" s="27"/>
      <c r="S58" s="27"/>
      <c r="T58" s="27"/>
      <c r="U58" s="27"/>
      <c r="V58" s="27"/>
      <c r="W58" s="32"/>
      <c r="X58" s="32"/>
      <c r="Y58" s="29"/>
      <c r="Z58" s="29"/>
      <c r="AA58" s="28"/>
      <c r="AB58" s="29"/>
    </row>
    <row r="59" spans="2:28" ht="12.75" customHeight="1" x14ac:dyDescent="0.2">
      <c r="B59" s="48"/>
      <c r="D59" s="29"/>
      <c r="E59" s="29"/>
      <c r="F59" s="29"/>
      <c r="G59" s="30"/>
      <c r="H59" s="31"/>
      <c r="I59" s="29" t="str">
        <f t="shared" si="6"/>
        <v/>
      </c>
      <c r="J59" s="29"/>
      <c r="K59" s="29" t="str">
        <f t="shared" si="7"/>
        <v/>
      </c>
      <c r="L59" s="29"/>
      <c r="M59" s="27"/>
      <c r="N59" s="27"/>
      <c r="O59" s="29"/>
      <c r="P59" s="27"/>
      <c r="Q59" s="27"/>
      <c r="R59" s="27"/>
      <c r="S59" s="27"/>
      <c r="T59" s="27"/>
      <c r="U59" s="29"/>
      <c r="V59" s="27"/>
      <c r="W59" s="32"/>
      <c r="X59" s="32"/>
      <c r="Y59" s="29"/>
      <c r="Z59" s="29"/>
      <c r="AA59" s="28"/>
      <c r="AB59" s="29"/>
    </row>
    <row r="60" spans="2:28" ht="12.75" customHeight="1" x14ac:dyDescent="0.2">
      <c r="B60" s="48"/>
      <c r="D60" s="29"/>
      <c r="E60" s="29"/>
      <c r="F60" s="29"/>
      <c r="G60" s="30"/>
      <c r="H60" s="31"/>
      <c r="I60" s="29" t="str">
        <f t="shared" si="6"/>
        <v/>
      </c>
      <c r="J60" s="29"/>
      <c r="K60" s="29" t="str">
        <f t="shared" si="7"/>
        <v/>
      </c>
      <c r="L60" s="29"/>
      <c r="M60" s="27"/>
      <c r="N60" s="27"/>
      <c r="O60" s="29"/>
      <c r="P60" s="27"/>
      <c r="Q60" s="27"/>
      <c r="R60" s="27"/>
      <c r="S60" s="27"/>
      <c r="T60" s="27"/>
      <c r="U60" s="29"/>
      <c r="V60" s="27"/>
      <c r="W60" s="32"/>
      <c r="X60" s="32"/>
      <c r="Y60" s="29"/>
      <c r="Z60" s="29"/>
      <c r="AA60" s="28"/>
      <c r="AB60" s="29"/>
    </row>
    <row r="61" spans="2:28" ht="12.75" customHeight="1" x14ac:dyDescent="0.2">
      <c r="B61" s="48"/>
      <c r="D61" s="29"/>
      <c r="E61" s="29"/>
      <c r="F61" s="29"/>
      <c r="G61" s="30"/>
      <c r="H61" s="31"/>
      <c r="I61" s="29" t="str">
        <f t="shared" si="6"/>
        <v/>
      </c>
      <c r="J61" s="29"/>
      <c r="K61" s="29" t="str">
        <f t="shared" si="7"/>
        <v/>
      </c>
      <c r="L61" s="29"/>
      <c r="M61" s="27"/>
      <c r="N61" s="27"/>
      <c r="O61" s="29"/>
      <c r="P61" s="27"/>
      <c r="Q61" s="27"/>
      <c r="R61" s="27"/>
      <c r="S61" s="27"/>
      <c r="T61" s="27"/>
      <c r="U61" s="29"/>
      <c r="V61" s="27"/>
      <c r="W61" s="32"/>
      <c r="X61" s="32"/>
      <c r="Y61" s="29"/>
      <c r="Z61" s="29"/>
      <c r="AA61" s="28"/>
      <c r="AB61" s="29"/>
    </row>
    <row r="62" spans="2:28" ht="12.75" customHeight="1" x14ac:dyDescent="0.2">
      <c r="B62" s="48"/>
      <c r="D62" s="29"/>
      <c r="E62" s="29"/>
      <c r="F62" s="29"/>
      <c r="G62" s="30"/>
      <c r="H62" s="31"/>
      <c r="I62" s="29" t="str">
        <f t="shared" si="6"/>
        <v/>
      </c>
      <c r="J62" s="29"/>
      <c r="K62" s="29" t="str">
        <f t="shared" si="7"/>
        <v/>
      </c>
      <c r="L62" s="29"/>
      <c r="M62" s="27"/>
      <c r="N62" s="27"/>
      <c r="O62" s="29"/>
      <c r="P62" s="27"/>
      <c r="Q62" s="27"/>
      <c r="R62" s="27"/>
      <c r="S62" s="27"/>
      <c r="T62" s="27"/>
      <c r="U62" s="29"/>
      <c r="V62" s="27"/>
      <c r="W62" s="32"/>
      <c r="X62" s="32"/>
      <c r="Y62" s="29"/>
      <c r="Z62" s="29"/>
      <c r="AA62" s="28"/>
      <c r="AB62" s="29"/>
    </row>
    <row r="63" spans="2:28" ht="12.75" customHeight="1" x14ac:dyDescent="0.2">
      <c r="B63" s="48"/>
      <c r="D63" s="29"/>
      <c r="E63" s="29"/>
      <c r="F63" s="29"/>
      <c r="G63" s="30"/>
      <c r="H63" s="31"/>
      <c r="I63" s="29" t="str">
        <f t="shared" si="6"/>
        <v/>
      </c>
      <c r="J63" s="29"/>
      <c r="K63" s="29" t="str">
        <f t="shared" si="7"/>
        <v/>
      </c>
      <c r="L63" s="29"/>
      <c r="M63" s="27"/>
      <c r="N63" s="27"/>
      <c r="O63" s="29"/>
      <c r="P63" s="27"/>
      <c r="Q63" s="27"/>
      <c r="R63" s="27"/>
      <c r="S63" s="27"/>
      <c r="T63" s="27"/>
      <c r="U63" s="29"/>
      <c r="V63" s="27"/>
      <c r="W63" s="32"/>
      <c r="X63" s="32"/>
      <c r="Y63" s="29"/>
      <c r="Z63" s="29"/>
      <c r="AA63" s="28"/>
      <c r="AB63" s="29"/>
    </row>
    <row r="64" spans="2:28" ht="12.75" customHeight="1" x14ac:dyDescent="0.2">
      <c r="B64" s="48"/>
      <c r="D64" s="29"/>
      <c r="E64" s="29"/>
      <c r="F64" s="29"/>
      <c r="G64" s="30"/>
      <c r="H64" s="31"/>
      <c r="I64" s="29" t="str">
        <f t="shared" si="6"/>
        <v/>
      </c>
      <c r="J64" s="29"/>
      <c r="K64" s="29" t="str">
        <f t="shared" si="7"/>
        <v/>
      </c>
      <c r="L64" s="29"/>
      <c r="M64" s="27"/>
      <c r="N64" s="27"/>
      <c r="O64" s="29"/>
      <c r="P64" s="27"/>
      <c r="Q64" s="27"/>
      <c r="R64" s="27"/>
      <c r="S64" s="27"/>
      <c r="T64" s="27"/>
      <c r="U64" s="29"/>
      <c r="V64" s="27"/>
      <c r="W64" s="32"/>
      <c r="X64" s="32"/>
      <c r="Y64" s="29"/>
      <c r="Z64" s="29"/>
      <c r="AA64" s="28"/>
      <c r="AB64" s="29"/>
    </row>
    <row r="65" spans="2:28" ht="12.75" customHeight="1" x14ac:dyDescent="0.2">
      <c r="B65" s="48"/>
      <c r="D65" s="29"/>
      <c r="E65" s="29"/>
      <c r="F65" s="29"/>
      <c r="G65" s="30"/>
      <c r="H65" s="31"/>
      <c r="I65" s="29" t="str">
        <f t="shared" si="6"/>
        <v/>
      </c>
      <c r="J65" s="29"/>
      <c r="K65" s="29" t="str">
        <f t="shared" si="7"/>
        <v/>
      </c>
      <c r="L65" s="29"/>
      <c r="M65" s="27"/>
      <c r="N65" s="27"/>
      <c r="O65" s="29"/>
      <c r="P65" s="27"/>
      <c r="Q65" s="27"/>
      <c r="R65" s="27"/>
      <c r="S65" s="27"/>
      <c r="T65" s="27"/>
      <c r="U65" s="29"/>
      <c r="V65" s="27"/>
      <c r="W65" s="32"/>
      <c r="X65" s="32"/>
      <c r="Y65" s="29"/>
      <c r="Z65" s="29"/>
      <c r="AA65" s="28"/>
      <c r="AB65" s="29"/>
    </row>
    <row r="66" spans="2:28" ht="12.75" customHeight="1" x14ac:dyDescent="0.2">
      <c r="B66" s="48"/>
      <c r="D66" s="29"/>
      <c r="E66" s="29"/>
      <c r="F66" s="29"/>
      <c r="G66" s="30"/>
      <c r="H66" s="31"/>
      <c r="I66" s="29" t="str">
        <f t="shared" si="6"/>
        <v/>
      </c>
      <c r="J66" s="29"/>
      <c r="K66" s="29" t="str">
        <f t="shared" si="7"/>
        <v/>
      </c>
      <c r="L66" s="29"/>
      <c r="M66" s="27"/>
      <c r="N66" s="27"/>
      <c r="O66" s="29"/>
      <c r="P66" s="27"/>
      <c r="Q66" s="27"/>
      <c r="R66" s="27"/>
      <c r="S66" s="27"/>
      <c r="T66" s="27"/>
      <c r="U66" s="29"/>
      <c r="V66" s="27"/>
      <c r="W66" s="32"/>
      <c r="X66" s="32"/>
      <c r="Y66" s="29"/>
      <c r="Z66" s="29"/>
      <c r="AA66" s="28"/>
      <c r="AB66" s="29"/>
    </row>
    <row r="67" spans="2:28" ht="12.75" customHeight="1" x14ac:dyDescent="0.2">
      <c r="B67" s="48"/>
      <c r="D67" s="29"/>
      <c r="E67" s="29"/>
      <c r="F67" s="29"/>
      <c r="G67" s="30"/>
      <c r="H67" s="31"/>
      <c r="I67" s="29" t="str">
        <f t="shared" si="6"/>
        <v/>
      </c>
      <c r="J67" s="29"/>
      <c r="K67" s="29" t="str">
        <f t="shared" si="7"/>
        <v/>
      </c>
      <c r="L67" s="29"/>
      <c r="M67" s="27"/>
      <c r="N67" s="27"/>
      <c r="O67" s="29"/>
      <c r="P67" s="27"/>
      <c r="Q67" s="27"/>
      <c r="R67" s="27"/>
      <c r="S67" s="27"/>
      <c r="T67" s="27"/>
      <c r="U67" s="29"/>
      <c r="V67" s="27"/>
      <c r="W67" s="32"/>
      <c r="X67" s="32"/>
      <c r="Y67" s="29"/>
      <c r="Z67" s="29"/>
      <c r="AA67" s="28"/>
      <c r="AB67" s="29"/>
    </row>
    <row r="68" spans="2:28" ht="12.75" customHeight="1" x14ac:dyDescent="0.2">
      <c r="B68" s="48"/>
      <c r="D68" s="29"/>
      <c r="E68" s="29"/>
      <c r="F68" s="29"/>
      <c r="G68" s="30"/>
      <c r="H68" s="31"/>
      <c r="I68" s="29" t="str">
        <f t="shared" si="6"/>
        <v/>
      </c>
      <c r="J68" s="29"/>
      <c r="K68" s="29" t="str">
        <f t="shared" si="7"/>
        <v/>
      </c>
      <c r="L68" s="29"/>
      <c r="M68" s="27"/>
      <c r="N68" s="27"/>
      <c r="O68" s="29"/>
      <c r="P68" s="27"/>
      <c r="Q68" s="27"/>
      <c r="R68" s="27"/>
      <c r="S68" s="27"/>
      <c r="T68" s="27"/>
      <c r="U68" s="29"/>
      <c r="V68" s="27"/>
      <c r="W68" s="32"/>
      <c r="X68" s="32"/>
      <c r="Y68" s="29"/>
      <c r="Z68" s="29"/>
      <c r="AA68" s="28"/>
      <c r="AB68" s="29"/>
    </row>
    <row r="69" spans="2:28" ht="12.75" customHeight="1" x14ac:dyDescent="0.2">
      <c r="B69" s="48"/>
      <c r="D69" s="29"/>
      <c r="E69" s="29"/>
      <c r="F69" s="29"/>
      <c r="G69" s="30"/>
      <c r="H69" s="31"/>
      <c r="I69" s="29" t="str">
        <f t="shared" si="6"/>
        <v/>
      </c>
      <c r="J69" s="29"/>
      <c r="K69" s="29" t="str">
        <f t="shared" si="7"/>
        <v/>
      </c>
      <c r="L69" s="29"/>
      <c r="M69" s="27"/>
      <c r="N69" s="27"/>
      <c r="O69" s="29"/>
      <c r="P69" s="27"/>
      <c r="Q69" s="27"/>
      <c r="R69" s="27"/>
      <c r="S69" s="27"/>
      <c r="T69" s="27"/>
      <c r="U69" s="27"/>
      <c r="V69" s="27"/>
      <c r="W69" s="32"/>
      <c r="X69" s="32"/>
      <c r="Y69" s="29"/>
      <c r="Z69" s="29"/>
      <c r="AA69" s="28"/>
      <c r="AB69" s="29"/>
    </row>
    <row r="70" spans="2:28" ht="12.75" customHeight="1" x14ac:dyDescent="0.2">
      <c r="B70" s="48"/>
      <c r="D70" s="29"/>
      <c r="E70" s="29"/>
      <c r="F70" s="29"/>
      <c r="G70" s="30"/>
      <c r="H70" s="31"/>
      <c r="I70" s="29" t="str">
        <f t="shared" si="6"/>
        <v/>
      </c>
      <c r="J70" s="29"/>
      <c r="K70" s="29" t="str">
        <f t="shared" si="7"/>
        <v/>
      </c>
      <c r="L70" s="29"/>
      <c r="M70" s="27"/>
      <c r="N70" s="27"/>
      <c r="O70" s="29"/>
      <c r="P70" s="27"/>
      <c r="Q70" s="27"/>
      <c r="R70" s="27"/>
      <c r="S70" s="27"/>
      <c r="T70" s="27"/>
      <c r="U70" s="27"/>
      <c r="V70" s="27"/>
      <c r="W70" s="32"/>
      <c r="X70" s="32"/>
      <c r="Y70" s="29"/>
      <c r="Z70" s="29"/>
      <c r="AA70" s="28"/>
      <c r="AB70" s="29"/>
    </row>
    <row r="71" spans="2:28" ht="12.75" customHeight="1" x14ac:dyDescent="0.2">
      <c r="B71" s="48"/>
      <c r="D71" s="36"/>
      <c r="E71" s="36"/>
      <c r="F71" s="36"/>
      <c r="G71" s="35"/>
      <c r="H71" s="33"/>
      <c r="I71" s="36" t="str">
        <f t="shared" si="6"/>
        <v/>
      </c>
      <c r="J71" s="36"/>
      <c r="K71" s="36" t="str">
        <f t="shared" si="7"/>
        <v/>
      </c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7"/>
      <c r="X71" s="37"/>
      <c r="Y71" s="36"/>
      <c r="Z71" s="36"/>
      <c r="AA71" s="37"/>
      <c r="AB71" s="36"/>
    </row>
    <row r="72" spans="2:28" ht="12.75" customHeight="1" x14ac:dyDescent="0.2">
      <c r="B72" s="48"/>
      <c r="D72" s="36"/>
      <c r="E72" s="36"/>
      <c r="F72" s="36"/>
      <c r="G72" s="35"/>
      <c r="H72" s="33"/>
      <c r="I72" s="36" t="str">
        <f t="shared" si="6"/>
        <v/>
      </c>
      <c r="J72" s="36"/>
      <c r="K72" s="36" t="str">
        <f t="shared" si="7"/>
        <v/>
      </c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7"/>
      <c r="X72" s="37"/>
      <c r="Y72" s="36"/>
      <c r="Z72" s="36"/>
      <c r="AA72" s="37"/>
      <c r="AB72" s="36"/>
    </row>
    <row r="73" spans="2:28" ht="12.75" customHeight="1" x14ac:dyDescent="0.2">
      <c r="B73" s="48"/>
      <c r="D73" s="36"/>
      <c r="E73" s="36"/>
      <c r="F73" s="36"/>
      <c r="G73" s="35"/>
      <c r="H73" s="33"/>
      <c r="I73" s="36" t="str">
        <f t="shared" si="6"/>
        <v/>
      </c>
      <c r="J73" s="36"/>
      <c r="K73" s="36" t="str">
        <f t="shared" si="7"/>
        <v/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7"/>
      <c r="X73" s="37"/>
      <c r="Y73" s="36"/>
      <c r="Z73" s="36"/>
      <c r="AA73" s="37"/>
      <c r="AB73" s="36"/>
    </row>
    <row r="74" spans="2:28" ht="12.75" customHeight="1" thickBot="1" x14ac:dyDescent="0.25">
      <c r="B74" s="49"/>
      <c r="D74" s="36"/>
      <c r="E74" s="36"/>
      <c r="F74" s="36"/>
      <c r="G74" s="35"/>
      <c r="H74" s="33"/>
      <c r="I74" s="34" t="str">
        <f t="shared" si="6"/>
        <v/>
      </c>
      <c r="J74" s="36"/>
      <c r="K74" s="36" t="str">
        <f t="shared" si="7"/>
        <v/>
      </c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7"/>
      <c r="X74" s="37"/>
      <c r="Y74" s="36"/>
      <c r="Z74" s="36"/>
      <c r="AA74" s="37"/>
      <c r="AB74" s="36"/>
    </row>
    <row r="75" spans="2:28" ht="12.75" customHeight="1" thickBot="1" x14ac:dyDescent="0.25">
      <c r="D75" s="67" t="s">
        <v>3</v>
      </c>
      <c r="E75" s="68"/>
      <c r="F75" s="68"/>
      <c r="G75" s="68"/>
      <c r="H75" s="68"/>
      <c r="I75" s="68"/>
      <c r="J75" s="68"/>
      <c r="K75" s="68"/>
      <c r="L75" s="69"/>
      <c r="M75" s="38" t="str">
        <f>IF(M36="","",IF(M53="","",IF(SUM(M54:M74)&lt;&gt;0,SUM(M54:M74),"")))</f>
        <v/>
      </c>
      <c r="N75" s="38" t="str">
        <f t="shared" ref="N75" si="8">IF(N36="","",IF(N53="","",IF(SUM(N54:N74)&lt;&gt;0,SUM(N54:N74),"")))</f>
        <v/>
      </c>
      <c r="O75" s="38" t="str">
        <f t="shared" ref="O75" si="9">IF(O36="","",IF(O53="","",IF(SUM(O54:O74)&lt;&gt;0,SUM(O54:O74),"")))</f>
        <v/>
      </c>
      <c r="P75" s="38" t="str">
        <f t="shared" ref="P75" si="10">IF(P36="","",IF(P53="","",IF(SUM(P54:P74)&lt;&gt;0,SUM(P54:P74),"")))</f>
        <v/>
      </c>
      <c r="Q75" s="38" t="str">
        <f t="shared" ref="Q75" si="11">IF(Q36="","",IF(Q53="","",IF(SUM(Q54:Q74)&lt;&gt;0,SUM(Q54:Q74),"")))</f>
        <v/>
      </c>
      <c r="R75" s="38" t="str">
        <f t="shared" ref="R75" si="12">IF(R36="","",IF(R53="","",IF(SUM(R54:R74)&lt;&gt;0,SUM(R54:R74),"")))</f>
        <v/>
      </c>
      <c r="S75" s="38" t="str">
        <f t="shared" ref="S75" si="13">IF(S36="","",IF(S53="","",IF(SUM(S54:S74)&lt;&gt;0,SUM(S54:S74),"")))</f>
        <v/>
      </c>
      <c r="T75" s="38" t="str">
        <f t="shared" ref="T75" si="14">IF(T36="","",IF(T53="","",IF(SUM(T54:T74)&lt;&gt;0,SUM(T54:T74),"")))</f>
        <v/>
      </c>
      <c r="U75" s="38" t="str">
        <f t="shared" ref="U75" si="15">IF(U36="","",IF(U53="","",IF(SUM(U54:U74)&lt;&gt;0,SUM(U54:U74),"")))</f>
        <v/>
      </c>
      <c r="V75" s="38" t="str">
        <f t="shared" ref="V75" si="16">IF(V36="","",IF(V53="","",IF(SUM(V54:V74)&lt;&gt;0,SUM(V54:V74),"")))</f>
        <v/>
      </c>
      <c r="W75" s="38" t="str">
        <f t="shared" ref="W75" si="17">IF(W36="","",IF(W53="","",IF(SUM(W54:W74)&lt;&gt;0,SUM(W54:W74),"")))</f>
        <v/>
      </c>
      <c r="X75" s="38" t="str">
        <f t="shared" ref="X75" si="18">IF(X36="","",IF(X53="","",IF(SUM(X54:X74)&lt;&gt;0,SUM(X54:X74),"")))</f>
        <v/>
      </c>
      <c r="Y75" s="38" t="str">
        <f t="shared" ref="Y75" si="19">IF(Y36="","",IF(Y53="","",IF(SUM(Y54:Y74)&lt;&gt;0,SUM(Y54:Y74),"")))</f>
        <v/>
      </c>
      <c r="Z75" s="38" t="str">
        <f t="shared" ref="Z75" si="20">IF(Z36="","",IF(Z53="","",IF(SUM(Z54:Z74)&lt;&gt;0,SUM(Z54:Z74),"")))</f>
        <v/>
      </c>
      <c r="AA75" s="38" t="str">
        <f t="shared" ref="AA75" si="21">IF(AA36="","",IF(AA53="","",IF(SUM(AA54:AA74)&lt;&gt;0,SUM(AA54:AA74),"")))</f>
        <v/>
      </c>
      <c r="AB75" s="38" t="str">
        <f t="shared" ref="AB75" si="22">IF(AB36="","",IF(AB53="","",IF(SUM(AB54:AB74)&lt;&gt;0,SUM(AB54:AB74),"")))</f>
        <v/>
      </c>
    </row>
    <row r="76" spans="2:28" ht="12.75" customHeight="1" x14ac:dyDescent="0.2">
      <c r="B76" s="6" t="s">
        <v>19</v>
      </c>
      <c r="D76" s="70" t="s">
        <v>4</v>
      </c>
      <c r="E76" s="71"/>
      <c r="F76" s="71"/>
      <c r="G76" s="71"/>
      <c r="H76" s="71"/>
      <c r="I76" s="71"/>
      <c r="J76" s="71"/>
      <c r="K76" s="71"/>
      <c r="L76" s="72"/>
      <c r="M76" s="39" t="str">
        <f>IF(M36="","",IF(M53="",IF(SUM(COUNTIF(M54:M74,"LS")+COUNTIF(M54:M74,"LUMP"))&gt;0,"LS",""),IF(M75&lt;&gt;"",ROUNDUP(M75,0),"")))</f>
        <v/>
      </c>
      <c r="N76" s="39" t="str">
        <f t="shared" ref="N76" si="23">IF(N36="","",IF(N53="",IF(SUM(COUNTIF(N54:N74,"LS")+COUNTIF(N54:N74,"LUMP"))&gt;0,"LS",""),IF(N75&lt;&gt;"",ROUNDUP(N75,0),"")))</f>
        <v/>
      </c>
      <c r="O76" s="39" t="str">
        <f t="shared" ref="O76" si="24">IF(O36="","",IF(O53="",IF(SUM(COUNTIF(O54:O74,"LS")+COUNTIF(O54:O74,"LUMP"))&gt;0,"LS",""),IF(O75&lt;&gt;"",ROUNDUP(O75,0),"")))</f>
        <v/>
      </c>
      <c r="P76" s="39" t="str">
        <f t="shared" ref="P76" si="25">IF(P36="","",IF(P53="",IF(SUM(COUNTIF(P54:P74,"LS")+COUNTIF(P54:P74,"LUMP"))&gt;0,"LS",""),IF(P75&lt;&gt;"",ROUNDUP(P75,0),"")))</f>
        <v/>
      </c>
      <c r="Q76" s="39" t="str">
        <f t="shared" ref="Q76" si="26">IF(Q36="","",IF(Q53="",IF(SUM(COUNTIF(Q54:Q74,"LS")+COUNTIF(Q54:Q74,"LUMP"))&gt;0,"LS",""),IF(Q75&lt;&gt;"",ROUNDUP(Q75,0),"")))</f>
        <v/>
      </c>
      <c r="R76" s="39" t="str">
        <f t="shared" ref="R76" si="27">IF(R36="","",IF(R53="",IF(SUM(COUNTIF(R54:R74,"LS")+COUNTIF(R54:R74,"LUMP"))&gt;0,"LS",""),IF(R75&lt;&gt;"",ROUNDUP(R75,0),"")))</f>
        <v/>
      </c>
      <c r="S76" s="39" t="str">
        <f t="shared" ref="S76" si="28">IF(S36="","",IF(S53="",IF(SUM(COUNTIF(S54:S74,"LS")+COUNTIF(S54:S74,"LUMP"))&gt;0,"LS",""),IF(S75&lt;&gt;"",ROUNDUP(S75,0),"")))</f>
        <v/>
      </c>
      <c r="T76" s="39" t="str">
        <f t="shared" ref="T76" si="29">IF(T36="","",IF(T53="",IF(SUM(COUNTIF(T54:T74,"LS")+COUNTIF(T54:T74,"LUMP"))&gt;0,"LS",""),IF(T75&lt;&gt;"",ROUNDUP(T75,0),"")))</f>
        <v/>
      </c>
      <c r="U76" s="39" t="str">
        <f t="shared" ref="U76" si="30">IF(U36="","",IF(U53="",IF(SUM(COUNTIF(U54:U74,"LS")+COUNTIF(U54:U74,"LUMP"))&gt;0,"LS",""),IF(U75&lt;&gt;"",ROUNDUP(U75,0),"")))</f>
        <v/>
      </c>
      <c r="V76" s="39" t="str">
        <f t="shared" ref="V76" si="31">IF(V36="","",IF(V53="",IF(SUM(COUNTIF(V54:V74,"LS")+COUNTIF(V54:V74,"LUMP"))&gt;0,"LS",""),IF(V75&lt;&gt;"",ROUNDUP(V75,0),"")))</f>
        <v/>
      </c>
      <c r="W76" s="39" t="str">
        <f t="shared" ref="W76" si="32">IF(W36="","",IF(W53="",IF(SUM(COUNTIF(W54:W74,"LS")+COUNTIF(W54:W74,"LUMP"))&gt;0,"LS",""),IF(W75&lt;&gt;"",ROUNDUP(W75,0),"")))</f>
        <v/>
      </c>
      <c r="X76" s="39" t="str">
        <f t="shared" ref="X76" si="33">IF(X36="","",IF(X53="",IF(SUM(COUNTIF(X54:X74,"LS")+COUNTIF(X54:X74,"LUMP"))&gt;0,"LS",""),IF(X75&lt;&gt;"",ROUNDUP(X75,0),"")))</f>
        <v/>
      </c>
      <c r="Y76" s="39" t="str">
        <f t="shared" ref="Y76" si="34">IF(Y36="","",IF(Y53="",IF(SUM(COUNTIF(Y54:Y74,"LS")+COUNTIF(Y54:Y74,"LUMP"))&gt;0,"LS",""),IF(Y75&lt;&gt;"",ROUNDUP(Y75,0),"")))</f>
        <v/>
      </c>
      <c r="Z76" s="39" t="str">
        <f t="shared" ref="Z76" si="35">IF(Z36="","",IF(Z53="",IF(SUM(COUNTIF(Z54:Z74,"LS")+COUNTIF(Z54:Z74,"LUMP"))&gt;0,"LS",""),IF(Z75&lt;&gt;"",ROUNDUP(Z75,0),"")))</f>
        <v/>
      </c>
      <c r="AA76" s="39" t="str">
        <f t="shared" ref="AA76" si="36">IF(AA36="","",IF(AA53="",IF(SUM(COUNTIF(AA54:AA74,"LS")+COUNTIF(AA54:AA74,"LUMP"))&gt;0,"LS",""),IF(AA75&lt;&gt;"",ROUNDUP(AA75,0),"")))</f>
        <v/>
      </c>
      <c r="AB76" s="39" t="str">
        <f t="shared" ref="AB76" si="37">IF(AB36="","",IF(AB53="",IF(SUM(COUNTIF(AB54:AB74,"LS")+COUNTIF(AB54:AB74,"LUMP"))&gt;0,"LS",""),IF(AB75&lt;&gt;"",ROUNDUP(AB75,0),"")))</f>
        <v/>
      </c>
    </row>
    <row r="77" spans="2:28" ht="12.75" customHeight="1" thickBot="1" x14ac:dyDescent="0.25"/>
    <row r="78" spans="2:28" ht="12.75" customHeight="1" thickBot="1" x14ac:dyDescent="0.25">
      <c r="B78" s="46" t="s">
        <v>17</v>
      </c>
      <c r="D78" s="76">
        <f>D35+1</f>
        <v>3</v>
      </c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</row>
    <row r="79" spans="2:28" ht="12.75" customHeight="1" thickBot="1" x14ac:dyDescent="0.25">
      <c r="B79" s="50"/>
      <c r="D79" s="12"/>
      <c r="E79" s="12"/>
      <c r="F79" s="12"/>
      <c r="G79" s="12"/>
      <c r="H79" s="12"/>
      <c r="I79" s="13"/>
      <c r="J79" s="13"/>
      <c r="K79" s="13"/>
      <c r="L79" s="14" t="s">
        <v>15</v>
      </c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2:28" ht="12.75" customHeight="1" x14ac:dyDescent="0.2">
      <c r="D80" s="12"/>
      <c r="E80" s="12"/>
      <c r="F80" s="12"/>
      <c r="G80" s="12"/>
      <c r="H80" s="12"/>
      <c r="I80" s="13"/>
      <c r="J80" s="13"/>
      <c r="K80" s="13"/>
      <c r="L80" s="14" t="s">
        <v>16</v>
      </c>
      <c r="M80" s="16"/>
      <c r="N80" s="16"/>
      <c r="O80" s="16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2:28" ht="12.75" customHeight="1" x14ac:dyDescent="0.2">
      <c r="D81" s="18"/>
      <c r="E81" s="18"/>
      <c r="F81" s="1"/>
      <c r="G81" s="19"/>
      <c r="H81" s="13"/>
      <c r="I81" s="12"/>
      <c r="J81" s="13"/>
      <c r="K81" s="13"/>
      <c r="L81" s="14" t="s">
        <v>6</v>
      </c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</row>
    <row r="82" spans="2:28" ht="12.75" customHeight="1" thickBot="1" x14ac:dyDescent="0.25">
      <c r="D82" s="18"/>
      <c r="E82" s="18"/>
      <c r="F82" s="1"/>
      <c r="G82" s="19"/>
      <c r="H82" s="13"/>
      <c r="I82" s="12"/>
      <c r="J82" s="13"/>
      <c r="K82" s="13"/>
      <c r="L82" s="14" t="s">
        <v>7</v>
      </c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2:28" ht="12.75" customHeight="1" x14ac:dyDescent="0.2">
      <c r="B83" s="104" t="s">
        <v>18</v>
      </c>
      <c r="D83" s="77" t="s">
        <v>14</v>
      </c>
      <c r="E83" s="78"/>
      <c r="F83" s="79"/>
      <c r="G83" s="83" t="s">
        <v>8</v>
      </c>
      <c r="H83" s="85" t="s">
        <v>0</v>
      </c>
      <c r="I83" s="85" t="s">
        <v>9</v>
      </c>
      <c r="J83" s="85" t="s">
        <v>29</v>
      </c>
      <c r="K83" s="85" t="s">
        <v>30</v>
      </c>
      <c r="L83" s="85" t="s">
        <v>2</v>
      </c>
      <c r="M83" s="21" t="str">
        <f t="shared" ref="M83:AB83" si="38">IF(OR(TRIM(M79)=0,TRIM(M79)=""),"",IF(IFERROR(TRIM(INDEX(QryItemNamed,MATCH(TRIM(M79),ITEM,0),2)),"")="Y","SPECIAL",LEFT(IFERROR(TRIM(INDEX(ITEM,MATCH(TRIM(M79),ITEM,0))),""),3)))</f>
        <v/>
      </c>
      <c r="N83" s="21" t="str">
        <f t="shared" si="38"/>
        <v/>
      </c>
      <c r="O83" s="21" t="str">
        <f t="shared" si="38"/>
        <v/>
      </c>
      <c r="P83" s="21" t="str">
        <f t="shared" si="38"/>
        <v/>
      </c>
      <c r="Q83" s="21" t="str">
        <f t="shared" si="38"/>
        <v/>
      </c>
      <c r="R83" s="21" t="str">
        <f t="shared" si="38"/>
        <v/>
      </c>
      <c r="S83" s="21" t="str">
        <f t="shared" si="38"/>
        <v/>
      </c>
      <c r="T83" s="21" t="str">
        <f t="shared" si="38"/>
        <v/>
      </c>
      <c r="U83" s="21" t="str">
        <f t="shared" si="38"/>
        <v/>
      </c>
      <c r="V83" s="21" t="str">
        <f t="shared" si="38"/>
        <v/>
      </c>
      <c r="W83" s="21" t="str">
        <f t="shared" si="38"/>
        <v/>
      </c>
      <c r="X83" s="21" t="str">
        <f t="shared" si="38"/>
        <v/>
      </c>
      <c r="Y83" s="21" t="str">
        <f t="shared" si="38"/>
        <v/>
      </c>
      <c r="Z83" s="21" t="str">
        <f t="shared" si="38"/>
        <v/>
      </c>
      <c r="AA83" s="21" t="str">
        <f t="shared" si="38"/>
        <v/>
      </c>
      <c r="AB83" s="21" t="str">
        <f t="shared" si="38"/>
        <v/>
      </c>
    </row>
    <row r="84" spans="2:28" ht="19.149999999999999" customHeight="1" x14ac:dyDescent="0.2">
      <c r="B84" s="105"/>
      <c r="D84" s="80"/>
      <c r="E84" s="81"/>
      <c r="F84" s="82"/>
      <c r="G84" s="84"/>
      <c r="H84" s="86"/>
      <c r="I84" s="86"/>
      <c r="J84" s="86"/>
      <c r="K84" s="86"/>
      <c r="L84" s="86"/>
      <c r="M84" s="73" t="str">
        <f t="shared" ref="M84:AB84" si="39">IF(OR(TRIM(M79)=0,TRIM(M79)=""),IF(M80="","",M80),IF(IFERROR(TRIM(INDEX(QryItemNamed,MATCH(TRIM(M79),ITEM,0),2)),"")="Y",TRIM(RIGHT(IFERROR(TRIM(INDEX(QryItemNamed,MATCH(TRIM(M79),ITEM,0),4)),"123456789012"),LEN(IFERROR(TRIM(INDEX(QryItemNamed,MATCH(TRIM(M79),ITEM,0),4)),"123456789012"))-9))&amp;M80,IFERROR(TRIM(INDEX(QryItemNamed,MATCH(TRIM(M79),ITEM,0),4))&amp;M80,"ITEM CODE DOES NOT EXIST IN ITEM MASTER")))</f>
        <v/>
      </c>
      <c r="N84" s="73" t="str">
        <f t="shared" si="39"/>
        <v/>
      </c>
      <c r="O84" s="73" t="str">
        <f t="shared" si="39"/>
        <v/>
      </c>
      <c r="P84" s="73" t="str">
        <f t="shared" si="39"/>
        <v/>
      </c>
      <c r="Q84" s="73" t="str">
        <f t="shared" si="39"/>
        <v/>
      </c>
      <c r="R84" s="73" t="str">
        <f t="shared" si="39"/>
        <v/>
      </c>
      <c r="S84" s="73" t="str">
        <f t="shared" si="39"/>
        <v/>
      </c>
      <c r="T84" s="73" t="str">
        <f t="shared" si="39"/>
        <v/>
      </c>
      <c r="U84" s="73" t="str">
        <f t="shared" si="39"/>
        <v/>
      </c>
      <c r="V84" s="73" t="str">
        <f t="shared" si="39"/>
        <v/>
      </c>
      <c r="W84" s="73" t="str">
        <f t="shared" si="39"/>
        <v/>
      </c>
      <c r="X84" s="73" t="str">
        <f t="shared" si="39"/>
        <v/>
      </c>
      <c r="Y84" s="73" t="str">
        <f t="shared" si="39"/>
        <v/>
      </c>
      <c r="Z84" s="73" t="str">
        <f t="shared" si="39"/>
        <v/>
      </c>
      <c r="AA84" s="73" t="str">
        <f t="shared" si="39"/>
        <v/>
      </c>
      <c r="AB84" s="73" t="str">
        <f t="shared" si="39"/>
        <v/>
      </c>
    </row>
    <row r="85" spans="2:28" ht="12.75" customHeight="1" x14ac:dyDescent="0.2">
      <c r="B85" s="105"/>
      <c r="D85" s="80"/>
      <c r="E85" s="81"/>
      <c r="F85" s="82"/>
      <c r="G85" s="84"/>
      <c r="H85" s="86"/>
      <c r="I85" s="86"/>
      <c r="J85" s="86"/>
      <c r="K85" s="86"/>
      <c r="L85" s="86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</row>
    <row r="86" spans="2:28" ht="12.75" customHeight="1" x14ac:dyDescent="0.2">
      <c r="B86" s="105"/>
      <c r="D86" s="80"/>
      <c r="E86" s="81"/>
      <c r="F86" s="82"/>
      <c r="G86" s="84"/>
      <c r="H86" s="86"/>
      <c r="I86" s="86"/>
      <c r="J86" s="86"/>
      <c r="K86" s="86"/>
      <c r="L86" s="86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</row>
    <row r="87" spans="2:28" ht="12.75" customHeight="1" x14ac:dyDescent="0.2">
      <c r="B87" s="105"/>
      <c r="D87" s="80"/>
      <c r="E87" s="81"/>
      <c r="F87" s="82"/>
      <c r="G87" s="84"/>
      <c r="H87" s="86"/>
      <c r="I87" s="86"/>
      <c r="J87" s="86"/>
      <c r="K87" s="86"/>
      <c r="L87" s="86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</row>
    <row r="88" spans="2:28" ht="12.75" customHeight="1" x14ac:dyDescent="0.2">
      <c r="B88" s="105"/>
      <c r="D88" s="80"/>
      <c r="E88" s="81"/>
      <c r="F88" s="82"/>
      <c r="G88" s="84"/>
      <c r="H88" s="86"/>
      <c r="I88" s="86"/>
      <c r="J88" s="86"/>
      <c r="K88" s="86"/>
      <c r="L88" s="86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</row>
    <row r="89" spans="2:28" ht="12.75" customHeight="1" x14ac:dyDescent="0.2">
      <c r="B89" s="105"/>
      <c r="D89" s="80"/>
      <c r="E89" s="81"/>
      <c r="F89" s="82"/>
      <c r="G89" s="84"/>
      <c r="H89" s="86"/>
      <c r="I89" s="86"/>
      <c r="J89" s="86"/>
      <c r="K89" s="86"/>
      <c r="L89" s="86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</row>
    <row r="90" spans="2:28" ht="12.75" customHeight="1" x14ac:dyDescent="0.2">
      <c r="B90" s="105"/>
      <c r="D90" s="80"/>
      <c r="E90" s="81"/>
      <c r="F90" s="82"/>
      <c r="G90" s="84"/>
      <c r="H90" s="86"/>
      <c r="I90" s="86"/>
      <c r="J90" s="86"/>
      <c r="K90" s="86"/>
      <c r="L90" s="86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</row>
    <row r="91" spans="2:28" ht="12.75" customHeight="1" x14ac:dyDescent="0.2">
      <c r="B91" s="105"/>
      <c r="D91" s="80"/>
      <c r="E91" s="81"/>
      <c r="F91" s="82"/>
      <c r="G91" s="84"/>
      <c r="H91" s="86"/>
      <c r="I91" s="86"/>
      <c r="J91" s="86"/>
      <c r="K91" s="86"/>
      <c r="L91" s="86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</row>
    <row r="92" spans="2:28" ht="12.75" customHeight="1" x14ac:dyDescent="0.2">
      <c r="B92" s="105"/>
      <c r="D92" s="80"/>
      <c r="E92" s="81"/>
      <c r="F92" s="82"/>
      <c r="G92" s="84"/>
      <c r="H92" s="86"/>
      <c r="I92" s="86"/>
      <c r="J92" s="86"/>
      <c r="K92" s="86"/>
      <c r="L92" s="86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</row>
    <row r="93" spans="2:28" ht="12.75" customHeight="1" x14ac:dyDescent="0.2">
      <c r="B93" s="105"/>
      <c r="D93" s="80"/>
      <c r="E93" s="81"/>
      <c r="F93" s="82"/>
      <c r="G93" s="84"/>
      <c r="H93" s="86"/>
      <c r="I93" s="86"/>
      <c r="J93" s="86"/>
      <c r="K93" s="86"/>
      <c r="L93" s="86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</row>
    <row r="94" spans="2:28" ht="12.75" customHeight="1" x14ac:dyDescent="0.2">
      <c r="B94" s="105"/>
      <c r="D94" s="80"/>
      <c r="E94" s="81"/>
      <c r="F94" s="82"/>
      <c r="G94" s="84"/>
      <c r="H94" s="86"/>
      <c r="I94" s="86"/>
      <c r="J94" s="86"/>
      <c r="K94" s="86"/>
      <c r="L94" s="86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</row>
    <row r="95" spans="2:28" ht="12.75" customHeight="1" x14ac:dyDescent="0.2">
      <c r="B95" s="105"/>
      <c r="D95" s="80"/>
      <c r="E95" s="81"/>
      <c r="F95" s="82"/>
      <c r="G95" s="84"/>
      <c r="H95" s="86"/>
      <c r="I95" s="86"/>
      <c r="J95" s="87"/>
      <c r="K95" s="86"/>
      <c r="L95" s="86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</row>
    <row r="96" spans="2:28" ht="12.75" customHeight="1" thickBot="1" x14ac:dyDescent="0.25">
      <c r="B96" s="106"/>
      <c r="D96" s="66"/>
      <c r="E96" s="66"/>
      <c r="F96" s="66"/>
      <c r="G96" s="22"/>
      <c r="H96" s="23"/>
      <c r="I96" s="24" t="s">
        <v>5</v>
      </c>
      <c r="J96" s="24" t="s">
        <v>5</v>
      </c>
      <c r="K96" s="24" t="s">
        <v>28</v>
      </c>
      <c r="L96" s="24" t="s">
        <v>28</v>
      </c>
      <c r="M96" s="24" t="str">
        <f t="shared" ref="M96:AB96" si="40">IF(OR(TRIM(M79)=0,TRIM(M79)=""),"",IF(IFERROR(TRIM(INDEX(QryItemNamed,MATCH(TRIM(M79),ITEM,0),3)),"")="LS","",IFERROR(TRIM(INDEX(QryItemNamed,MATCH(TRIM(M79),ITEM,0),3)),"")))</f>
        <v/>
      </c>
      <c r="N96" s="24" t="str">
        <f t="shared" si="40"/>
        <v/>
      </c>
      <c r="O96" s="24" t="str">
        <f t="shared" si="40"/>
        <v/>
      </c>
      <c r="P96" s="24" t="str">
        <f t="shared" si="40"/>
        <v/>
      </c>
      <c r="Q96" s="24" t="str">
        <f t="shared" si="40"/>
        <v/>
      </c>
      <c r="R96" s="24" t="str">
        <f t="shared" si="40"/>
        <v/>
      </c>
      <c r="S96" s="24" t="str">
        <f t="shared" si="40"/>
        <v/>
      </c>
      <c r="T96" s="24" t="str">
        <f t="shared" si="40"/>
        <v/>
      </c>
      <c r="U96" s="24" t="str">
        <f t="shared" si="40"/>
        <v/>
      </c>
      <c r="V96" s="24" t="str">
        <f t="shared" si="40"/>
        <v/>
      </c>
      <c r="W96" s="24" t="str">
        <f t="shared" si="40"/>
        <v/>
      </c>
      <c r="X96" s="24" t="str">
        <f t="shared" si="40"/>
        <v/>
      </c>
      <c r="Y96" s="24" t="str">
        <f t="shared" si="40"/>
        <v/>
      </c>
      <c r="Z96" s="24" t="str">
        <f t="shared" si="40"/>
        <v/>
      </c>
      <c r="AA96" s="24" t="str">
        <f t="shared" si="40"/>
        <v/>
      </c>
      <c r="AB96" s="24" t="str">
        <f t="shared" si="40"/>
        <v/>
      </c>
    </row>
    <row r="97" spans="2:28" ht="12.75" customHeight="1" x14ac:dyDescent="0.2">
      <c r="B97" s="47"/>
      <c r="D97" s="27"/>
      <c r="E97" s="27"/>
      <c r="F97" s="27"/>
      <c r="G97" s="25"/>
      <c r="H97" s="26"/>
      <c r="I97" s="27" t="str">
        <f>IF(D97&lt;&gt;"",(F97-D97)*5280,"")</f>
        <v/>
      </c>
      <c r="J97" s="27"/>
      <c r="K97" s="27" t="str">
        <f>IF(D97&lt;&gt;"",I97*J97/9,"")</f>
        <v/>
      </c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8"/>
      <c r="AB97" s="27"/>
    </row>
    <row r="98" spans="2:28" ht="12.75" customHeight="1" x14ac:dyDescent="0.2">
      <c r="B98" s="48"/>
      <c r="D98" s="27"/>
      <c r="E98" s="27" t="s">
        <v>1</v>
      </c>
      <c r="F98" s="27"/>
      <c r="G98" s="25"/>
      <c r="H98" s="26"/>
      <c r="I98" s="27" t="str">
        <f t="shared" ref="I98:I117" si="41">IF(D98&lt;&gt;"",(F98-D98)*5280,"")</f>
        <v/>
      </c>
      <c r="J98" s="27"/>
      <c r="K98" s="27" t="str">
        <f t="shared" ref="K98:K117" si="42">IF(D98&lt;&gt;"",I98*J98/9,"")</f>
        <v/>
      </c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8"/>
      <c r="AB98" s="29"/>
    </row>
    <row r="99" spans="2:28" ht="12.75" customHeight="1" x14ac:dyDescent="0.2">
      <c r="B99" s="48"/>
      <c r="D99" s="29"/>
      <c r="E99" s="29"/>
      <c r="F99" s="29"/>
      <c r="G99" s="30"/>
      <c r="H99" s="31"/>
      <c r="I99" s="29" t="str">
        <f t="shared" si="41"/>
        <v/>
      </c>
      <c r="J99" s="29"/>
      <c r="K99" s="29" t="str">
        <f t="shared" si="42"/>
        <v/>
      </c>
      <c r="L99" s="29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9"/>
      <c r="AA99" s="28"/>
      <c r="AB99" s="29"/>
    </row>
    <row r="100" spans="2:28" ht="12.75" customHeight="1" x14ac:dyDescent="0.2">
      <c r="B100" s="48"/>
      <c r="D100" s="29"/>
      <c r="E100" s="29"/>
      <c r="F100" s="29"/>
      <c r="G100" s="30"/>
      <c r="H100" s="31"/>
      <c r="I100" s="29" t="str">
        <f t="shared" si="41"/>
        <v/>
      </c>
      <c r="J100" s="29"/>
      <c r="K100" s="29" t="str">
        <f t="shared" si="42"/>
        <v/>
      </c>
      <c r="L100" s="29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9"/>
      <c r="AA100" s="28"/>
      <c r="AB100" s="29"/>
    </row>
    <row r="101" spans="2:28" ht="12.75" customHeight="1" x14ac:dyDescent="0.2">
      <c r="B101" s="48"/>
      <c r="D101" s="29"/>
      <c r="E101" s="29"/>
      <c r="F101" s="29"/>
      <c r="G101" s="30"/>
      <c r="H101" s="31"/>
      <c r="I101" s="29" t="str">
        <f t="shared" si="41"/>
        <v/>
      </c>
      <c r="J101" s="29"/>
      <c r="K101" s="29" t="str">
        <f t="shared" si="42"/>
        <v/>
      </c>
      <c r="L101" s="29"/>
      <c r="M101" s="27"/>
      <c r="N101" s="27"/>
      <c r="O101" s="29"/>
      <c r="P101" s="27"/>
      <c r="Q101" s="27"/>
      <c r="R101" s="27"/>
      <c r="S101" s="27"/>
      <c r="T101" s="27"/>
      <c r="U101" s="27"/>
      <c r="V101" s="27"/>
      <c r="W101" s="32"/>
      <c r="X101" s="32"/>
      <c r="Y101" s="29"/>
      <c r="Z101" s="29"/>
      <c r="AA101" s="28"/>
      <c r="AB101" s="29"/>
    </row>
    <row r="102" spans="2:28" ht="12.75" customHeight="1" x14ac:dyDescent="0.2">
      <c r="B102" s="48"/>
      <c r="D102" s="29"/>
      <c r="E102" s="29"/>
      <c r="F102" s="29"/>
      <c r="G102" s="30"/>
      <c r="H102" s="31"/>
      <c r="I102" s="29" t="str">
        <f t="shared" si="41"/>
        <v/>
      </c>
      <c r="J102" s="29"/>
      <c r="K102" s="29" t="str">
        <f t="shared" si="42"/>
        <v/>
      </c>
      <c r="L102" s="29"/>
      <c r="M102" s="27"/>
      <c r="N102" s="27"/>
      <c r="O102" s="29"/>
      <c r="P102" s="27"/>
      <c r="Q102" s="27"/>
      <c r="R102" s="27"/>
      <c r="S102" s="27"/>
      <c r="T102" s="27"/>
      <c r="U102" s="29"/>
      <c r="V102" s="27"/>
      <c r="W102" s="32"/>
      <c r="X102" s="32"/>
      <c r="Y102" s="29"/>
      <c r="Z102" s="29"/>
      <c r="AA102" s="28"/>
      <c r="AB102" s="29"/>
    </row>
    <row r="103" spans="2:28" ht="12.75" customHeight="1" x14ac:dyDescent="0.2">
      <c r="B103" s="48"/>
      <c r="D103" s="29"/>
      <c r="E103" s="29"/>
      <c r="F103" s="29"/>
      <c r="G103" s="30"/>
      <c r="H103" s="31"/>
      <c r="I103" s="29" t="str">
        <f t="shared" si="41"/>
        <v/>
      </c>
      <c r="J103" s="29"/>
      <c r="K103" s="29" t="str">
        <f t="shared" si="42"/>
        <v/>
      </c>
      <c r="L103" s="29"/>
      <c r="M103" s="27"/>
      <c r="N103" s="27"/>
      <c r="O103" s="29"/>
      <c r="P103" s="27"/>
      <c r="Q103" s="27"/>
      <c r="R103" s="27"/>
      <c r="S103" s="27"/>
      <c r="T103" s="27"/>
      <c r="U103" s="29"/>
      <c r="V103" s="27"/>
      <c r="W103" s="32"/>
      <c r="X103" s="32"/>
      <c r="Y103" s="29"/>
      <c r="Z103" s="29"/>
      <c r="AA103" s="28"/>
      <c r="AB103" s="29"/>
    </row>
    <row r="104" spans="2:28" ht="12.75" customHeight="1" x14ac:dyDescent="0.2">
      <c r="B104" s="48"/>
      <c r="D104" s="29"/>
      <c r="E104" s="29"/>
      <c r="F104" s="29"/>
      <c r="G104" s="30"/>
      <c r="H104" s="31"/>
      <c r="I104" s="29" t="str">
        <f t="shared" si="41"/>
        <v/>
      </c>
      <c r="J104" s="29"/>
      <c r="K104" s="29" t="str">
        <f t="shared" si="42"/>
        <v/>
      </c>
      <c r="L104" s="29"/>
      <c r="M104" s="27"/>
      <c r="N104" s="27"/>
      <c r="O104" s="29"/>
      <c r="P104" s="27"/>
      <c r="Q104" s="27"/>
      <c r="R104" s="27"/>
      <c r="S104" s="27"/>
      <c r="T104" s="27"/>
      <c r="U104" s="29"/>
      <c r="V104" s="27"/>
      <c r="W104" s="32"/>
      <c r="X104" s="32"/>
      <c r="Y104" s="29"/>
      <c r="Z104" s="29"/>
      <c r="AA104" s="28"/>
      <c r="AB104" s="29"/>
    </row>
    <row r="105" spans="2:28" ht="12.75" customHeight="1" x14ac:dyDescent="0.2">
      <c r="B105" s="48"/>
      <c r="D105" s="29"/>
      <c r="E105" s="29"/>
      <c r="F105" s="29"/>
      <c r="G105" s="30"/>
      <c r="H105" s="31"/>
      <c r="I105" s="29" t="str">
        <f t="shared" si="41"/>
        <v/>
      </c>
      <c r="J105" s="29"/>
      <c r="K105" s="29" t="str">
        <f t="shared" si="42"/>
        <v/>
      </c>
      <c r="L105" s="29"/>
      <c r="M105" s="27"/>
      <c r="N105" s="27"/>
      <c r="O105" s="29"/>
      <c r="P105" s="27"/>
      <c r="Q105" s="27"/>
      <c r="R105" s="27"/>
      <c r="S105" s="27"/>
      <c r="T105" s="27"/>
      <c r="U105" s="29"/>
      <c r="V105" s="27"/>
      <c r="W105" s="32"/>
      <c r="X105" s="32"/>
      <c r="Y105" s="29"/>
      <c r="Z105" s="29"/>
      <c r="AA105" s="28"/>
      <c r="AB105" s="29"/>
    </row>
    <row r="106" spans="2:28" ht="12.75" customHeight="1" x14ac:dyDescent="0.2">
      <c r="B106" s="48"/>
      <c r="D106" s="29"/>
      <c r="E106" s="29"/>
      <c r="F106" s="29"/>
      <c r="G106" s="30"/>
      <c r="H106" s="31"/>
      <c r="I106" s="29" t="str">
        <f t="shared" si="41"/>
        <v/>
      </c>
      <c r="J106" s="29"/>
      <c r="K106" s="29" t="str">
        <f t="shared" si="42"/>
        <v/>
      </c>
      <c r="L106" s="29"/>
      <c r="M106" s="27"/>
      <c r="N106" s="27"/>
      <c r="O106" s="29"/>
      <c r="P106" s="27"/>
      <c r="Q106" s="27"/>
      <c r="R106" s="27"/>
      <c r="S106" s="27"/>
      <c r="T106" s="27"/>
      <c r="U106" s="29"/>
      <c r="V106" s="27"/>
      <c r="W106" s="32"/>
      <c r="X106" s="32"/>
      <c r="Y106" s="29"/>
      <c r="Z106" s="29"/>
      <c r="AA106" s="28"/>
      <c r="AB106" s="29"/>
    </row>
    <row r="107" spans="2:28" ht="12.75" customHeight="1" x14ac:dyDescent="0.2">
      <c r="B107" s="48"/>
      <c r="D107" s="29"/>
      <c r="E107" s="29"/>
      <c r="F107" s="29"/>
      <c r="G107" s="30"/>
      <c r="H107" s="31"/>
      <c r="I107" s="29" t="str">
        <f t="shared" si="41"/>
        <v/>
      </c>
      <c r="J107" s="29"/>
      <c r="K107" s="29" t="str">
        <f t="shared" si="42"/>
        <v/>
      </c>
      <c r="L107" s="29"/>
      <c r="M107" s="27"/>
      <c r="N107" s="27"/>
      <c r="O107" s="29"/>
      <c r="P107" s="27"/>
      <c r="Q107" s="27"/>
      <c r="R107" s="27"/>
      <c r="S107" s="27"/>
      <c r="T107" s="27"/>
      <c r="U107" s="29"/>
      <c r="V107" s="27"/>
      <c r="W107" s="32"/>
      <c r="X107" s="32"/>
      <c r="Y107" s="29"/>
      <c r="Z107" s="29"/>
      <c r="AA107" s="28"/>
      <c r="AB107" s="29"/>
    </row>
    <row r="108" spans="2:28" ht="12.75" customHeight="1" x14ac:dyDescent="0.2">
      <c r="B108" s="48"/>
      <c r="D108" s="29"/>
      <c r="E108" s="29"/>
      <c r="F108" s="29"/>
      <c r="G108" s="30"/>
      <c r="H108" s="31"/>
      <c r="I108" s="29" t="str">
        <f t="shared" si="41"/>
        <v/>
      </c>
      <c r="J108" s="29"/>
      <c r="K108" s="29" t="str">
        <f t="shared" si="42"/>
        <v/>
      </c>
      <c r="L108" s="29"/>
      <c r="M108" s="27"/>
      <c r="N108" s="27"/>
      <c r="O108" s="29"/>
      <c r="P108" s="27"/>
      <c r="Q108" s="27"/>
      <c r="R108" s="27"/>
      <c r="S108" s="27"/>
      <c r="T108" s="27"/>
      <c r="U108" s="29"/>
      <c r="V108" s="27"/>
      <c r="W108" s="32"/>
      <c r="X108" s="32"/>
      <c r="Y108" s="29"/>
      <c r="Z108" s="29"/>
      <c r="AA108" s="28"/>
      <c r="AB108" s="29"/>
    </row>
    <row r="109" spans="2:28" ht="12.75" customHeight="1" x14ac:dyDescent="0.2">
      <c r="B109" s="48"/>
      <c r="D109" s="29"/>
      <c r="E109" s="29"/>
      <c r="F109" s="29"/>
      <c r="G109" s="30"/>
      <c r="H109" s="31"/>
      <c r="I109" s="29" t="str">
        <f t="shared" si="41"/>
        <v/>
      </c>
      <c r="J109" s="29"/>
      <c r="K109" s="29" t="str">
        <f t="shared" si="42"/>
        <v/>
      </c>
      <c r="L109" s="29"/>
      <c r="M109" s="27"/>
      <c r="N109" s="27"/>
      <c r="O109" s="29"/>
      <c r="P109" s="27"/>
      <c r="Q109" s="27"/>
      <c r="R109" s="27"/>
      <c r="S109" s="27"/>
      <c r="T109" s="27"/>
      <c r="U109" s="29"/>
      <c r="V109" s="27"/>
      <c r="W109" s="32"/>
      <c r="X109" s="32"/>
      <c r="Y109" s="29"/>
      <c r="Z109" s="29"/>
      <c r="AA109" s="28"/>
      <c r="AB109" s="29"/>
    </row>
    <row r="110" spans="2:28" ht="12.75" customHeight="1" x14ac:dyDescent="0.2">
      <c r="B110" s="48"/>
      <c r="D110" s="29"/>
      <c r="E110" s="29"/>
      <c r="F110" s="29"/>
      <c r="G110" s="30"/>
      <c r="H110" s="31"/>
      <c r="I110" s="29" t="str">
        <f t="shared" si="41"/>
        <v/>
      </c>
      <c r="J110" s="29"/>
      <c r="K110" s="29" t="str">
        <f t="shared" si="42"/>
        <v/>
      </c>
      <c r="L110" s="29"/>
      <c r="M110" s="27"/>
      <c r="N110" s="27"/>
      <c r="O110" s="29"/>
      <c r="P110" s="27"/>
      <c r="Q110" s="27"/>
      <c r="R110" s="27"/>
      <c r="S110" s="27"/>
      <c r="T110" s="27"/>
      <c r="U110" s="29"/>
      <c r="V110" s="27"/>
      <c r="W110" s="32"/>
      <c r="X110" s="32"/>
      <c r="Y110" s="29"/>
      <c r="Z110" s="29"/>
      <c r="AA110" s="28"/>
      <c r="AB110" s="29"/>
    </row>
    <row r="111" spans="2:28" ht="12.75" customHeight="1" x14ac:dyDescent="0.2">
      <c r="B111" s="48"/>
      <c r="D111" s="29"/>
      <c r="E111" s="29"/>
      <c r="F111" s="29"/>
      <c r="G111" s="30"/>
      <c r="H111" s="31"/>
      <c r="I111" s="29" t="str">
        <f t="shared" si="41"/>
        <v/>
      </c>
      <c r="J111" s="29"/>
      <c r="K111" s="29" t="str">
        <f t="shared" si="42"/>
        <v/>
      </c>
      <c r="L111" s="29"/>
      <c r="M111" s="27"/>
      <c r="N111" s="27"/>
      <c r="O111" s="29"/>
      <c r="P111" s="27"/>
      <c r="Q111" s="27"/>
      <c r="R111" s="27"/>
      <c r="S111" s="27"/>
      <c r="T111" s="27"/>
      <c r="U111" s="29"/>
      <c r="V111" s="27"/>
      <c r="W111" s="32"/>
      <c r="X111" s="32"/>
      <c r="Y111" s="29"/>
      <c r="Z111" s="29"/>
      <c r="AA111" s="28"/>
      <c r="AB111" s="29"/>
    </row>
    <row r="112" spans="2:28" ht="12.75" customHeight="1" x14ac:dyDescent="0.2">
      <c r="B112" s="48"/>
      <c r="D112" s="29"/>
      <c r="E112" s="29"/>
      <c r="F112" s="29"/>
      <c r="G112" s="30"/>
      <c r="H112" s="31"/>
      <c r="I112" s="29" t="str">
        <f t="shared" si="41"/>
        <v/>
      </c>
      <c r="J112" s="29"/>
      <c r="K112" s="29" t="str">
        <f t="shared" si="42"/>
        <v/>
      </c>
      <c r="L112" s="29"/>
      <c r="M112" s="27"/>
      <c r="N112" s="27"/>
      <c r="O112" s="29"/>
      <c r="P112" s="27"/>
      <c r="Q112" s="27"/>
      <c r="R112" s="27"/>
      <c r="S112" s="27"/>
      <c r="T112" s="27"/>
      <c r="U112" s="27"/>
      <c r="V112" s="27"/>
      <c r="W112" s="32"/>
      <c r="X112" s="32"/>
      <c r="Y112" s="29"/>
      <c r="Z112" s="29"/>
      <c r="AA112" s="28"/>
      <c r="AB112" s="29"/>
    </row>
    <row r="113" spans="2:28" ht="12.75" customHeight="1" x14ac:dyDescent="0.2">
      <c r="B113" s="48"/>
      <c r="D113" s="29"/>
      <c r="E113" s="29"/>
      <c r="F113" s="29"/>
      <c r="G113" s="30"/>
      <c r="H113" s="31"/>
      <c r="I113" s="29" t="str">
        <f t="shared" si="41"/>
        <v/>
      </c>
      <c r="J113" s="29"/>
      <c r="K113" s="29" t="str">
        <f t="shared" si="42"/>
        <v/>
      </c>
      <c r="L113" s="29"/>
      <c r="M113" s="27"/>
      <c r="N113" s="27"/>
      <c r="O113" s="29"/>
      <c r="P113" s="27"/>
      <c r="Q113" s="27"/>
      <c r="R113" s="27"/>
      <c r="S113" s="27"/>
      <c r="T113" s="27"/>
      <c r="U113" s="27"/>
      <c r="V113" s="27"/>
      <c r="W113" s="32"/>
      <c r="X113" s="32"/>
      <c r="Y113" s="29"/>
      <c r="Z113" s="29"/>
      <c r="AA113" s="28"/>
      <c r="AB113" s="29"/>
    </row>
    <row r="114" spans="2:28" ht="12.75" customHeight="1" x14ac:dyDescent="0.2">
      <c r="B114" s="48"/>
      <c r="D114" s="36"/>
      <c r="E114" s="36"/>
      <c r="F114" s="36"/>
      <c r="G114" s="35"/>
      <c r="H114" s="33"/>
      <c r="I114" s="36" t="str">
        <f t="shared" si="41"/>
        <v/>
      </c>
      <c r="J114" s="36"/>
      <c r="K114" s="36" t="str">
        <f t="shared" si="42"/>
        <v/>
      </c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7"/>
      <c r="X114" s="37"/>
      <c r="Y114" s="36"/>
      <c r="Z114" s="36"/>
      <c r="AA114" s="37"/>
      <c r="AB114" s="36"/>
    </row>
    <row r="115" spans="2:28" ht="12.75" customHeight="1" x14ac:dyDescent="0.2">
      <c r="B115" s="48"/>
      <c r="D115" s="36"/>
      <c r="E115" s="36"/>
      <c r="F115" s="36"/>
      <c r="G115" s="35"/>
      <c r="H115" s="33"/>
      <c r="I115" s="36" t="str">
        <f t="shared" si="41"/>
        <v/>
      </c>
      <c r="J115" s="36"/>
      <c r="K115" s="36" t="str">
        <f t="shared" si="42"/>
        <v/>
      </c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7"/>
      <c r="X115" s="37"/>
      <c r="Y115" s="36"/>
      <c r="Z115" s="36"/>
      <c r="AA115" s="37"/>
      <c r="AB115" s="36"/>
    </row>
    <row r="116" spans="2:28" ht="12.75" customHeight="1" x14ac:dyDescent="0.2">
      <c r="B116" s="48"/>
      <c r="D116" s="36"/>
      <c r="E116" s="36"/>
      <c r="F116" s="36"/>
      <c r="G116" s="35"/>
      <c r="H116" s="33"/>
      <c r="I116" s="36" t="str">
        <f t="shared" si="41"/>
        <v/>
      </c>
      <c r="J116" s="36"/>
      <c r="K116" s="36" t="str">
        <f t="shared" si="42"/>
        <v/>
      </c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7"/>
      <c r="X116" s="37"/>
      <c r="Y116" s="36"/>
      <c r="Z116" s="36"/>
      <c r="AA116" s="37"/>
      <c r="AB116" s="36"/>
    </row>
    <row r="117" spans="2:28" ht="12.75" customHeight="1" thickBot="1" x14ac:dyDescent="0.25">
      <c r="B117" s="49"/>
      <c r="D117" s="36"/>
      <c r="E117" s="36"/>
      <c r="F117" s="36"/>
      <c r="G117" s="35"/>
      <c r="H117" s="33"/>
      <c r="I117" s="34" t="str">
        <f t="shared" si="41"/>
        <v/>
      </c>
      <c r="J117" s="36"/>
      <c r="K117" s="36" t="str">
        <f t="shared" si="42"/>
        <v/>
      </c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7"/>
      <c r="X117" s="37"/>
      <c r="Y117" s="36"/>
      <c r="Z117" s="36"/>
      <c r="AA117" s="37"/>
      <c r="AB117" s="36"/>
    </row>
    <row r="118" spans="2:28" ht="12.75" customHeight="1" thickBot="1" x14ac:dyDescent="0.25">
      <c r="D118" s="67" t="s">
        <v>3</v>
      </c>
      <c r="E118" s="68"/>
      <c r="F118" s="68"/>
      <c r="G118" s="68"/>
      <c r="H118" s="68"/>
      <c r="I118" s="68"/>
      <c r="J118" s="68"/>
      <c r="K118" s="68"/>
      <c r="L118" s="69"/>
      <c r="M118" s="38" t="str">
        <f>IF(M79="","",IF(M96="","",IF(SUM(M97:M117)&lt;&gt;0,SUM(M97:M117),"")))</f>
        <v/>
      </c>
      <c r="N118" s="38" t="str">
        <f t="shared" ref="N118" si="43">IF(N79="","",IF(N96="","",IF(SUM(N97:N117)&lt;&gt;0,SUM(N97:N117),"")))</f>
        <v/>
      </c>
      <c r="O118" s="38" t="str">
        <f t="shared" ref="O118" si="44">IF(O79="","",IF(O96="","",IF(SUM(O97:O117)&lt;&gt;0,SUM(O97:O117),"")))</f>
        <v/>
      </c>
      <c r="P118" s="38" t="str">
        <f t="shared" ref="P118" si="45">IF(P79="","",IF(P96="","",IF(SUM(P97:P117)&lt;&gt;0,SUM(P97:P117),"")))</f>
        <v/>
      </c>
      <c r="Q118" s="38" t="str">
        <f t="shared" ref="Q118" si="46">IF(Q79="","",IF(Q96="","",IF(SUM(Q97:Q117)&lt;&gt;0,SUM(Q97:Q117),"")))</f>
        <v/>
      </c>
      <c r="R118" s="38" t="str">
        <f t="shared" ref="R118" si="47">IF(R79="","",IF(R96="","",IF(SUM(R97:R117)&lt;&gt;0,SUM(R97:R117),"")))</f>
        <v/>
      </c>
      <c r="S118" s="38" t="str">
        <f t="shared" ref="S118" si="48">IF(S79="","",IF(S96="","",IF(SUM(S97:S117)&lt;&gt;0,SUM(S97:S117),"")))</f>
        <v/>
      </c>
      <c r="T118" s="38" t="str">
        <f t="shared" ref="T118" si="49">IF(T79="","",IF(T96="","",IF(SUM(T97:T117)&lt;&gt;0,SUM(T97:T117),"")))</f>
        <v/>
      </c>
      <c r="U118" s="38" t="str">
        <f t="shared" ref="U118" si="50">IF(U79="","",IF(U96="","",IF(SUM(U97:U117)&lt;&gt;0,SUM(U97:U117),"")))</f>
        <v/>
      </c>
      <c r="V118" s="38" t="str">
        <f t="shared" ref="V118" si="51">IF(V79="","",IF(V96="","",IF(SUM(V97:V117)&lt;&gt;0,SUM(V97:V117),"")))</f>
        <v/>
      </c>
      <c r="W118" s="38" t="str">
        <f t="shared" ref="W118" si="52">IF(W79="","",IF(W96="","",IF(SUM(W97:W117)&lt;&gt;0,SUM(W97:W117),"")))</f>
        <v/>
      </c>
      <c r="X118" s="38" t="str">
        <f t="shared" ref="X118" si="53">IF(X79="","",IF(X96="","",IF(SUM(X97:X117)&lt;&gt;0,SUM(X97:X117),"")))</f>
        <v/>
      </c>
      <c r="Y118" s="38" t="str">
        <f t="shared" ref="Y118" si="54">IF(Y79="","",IF(Y96="","",IF(SUM(Y97:Y117)&lt;&gt;0,SUM(Y97:Y117),"")))</f>
        <v/>
      </c>
      <c r="Z118" s="38" t="str">
        <f t="shared" ref="Z118" si="55">IF(Z79="","",IF(Z96="","",IF(SUM(Z97:Z117)&lt;&gt;0,SUM(Z97:Z117),"")))</f>
        <v/>
      </c>
      <c r="AA118" s="38" t="str">
        <f t="shared" ref="AA118" si="56">IF(AA79="","",IF(AA96="","",IF(SUM(AA97:AA117)&lt;&gt;0,SUM(AA97:AA117),"")))</f>
        <v/>
      </c>
      <c r="AB118" s="38" t="str">
        <f t="shared" ref="AB118" si="57">IF(AB79="","",IF(AB96="","",IF(SUM(AB97:AB117)&lt;&gt;0,SUM(AB97:AB117),"")))</f>
        <v/>
      </c>
    </row>
    <row r="119" spans="2:28" ht="12.75" customHeight="1" x14ac:dyDescent="0.2">
      <c r="B119" s="6" t="s">
        <v>19</v>
      </c>
      <c r="D119" s="70" t="s">
        <v>4</v>
      </c>
      <c r="E119" s="71"/>
      <c r="F119" s="71"/>
      <c r="G119" s="71"/>
      <c r="H119" s="71"/>
      <c r="I119" s="71"/>
      <c r="J119" s="71"/>
      <c r="K119" s="71"/>
      <c r="L119" s="72"/>
      <c r="M119" s="39" t="str">
        <f>IF(M79="","",IF(M96="",IF(SUM(COUNTIF(M97:M117,"LS")+COUNTIF(M97:M117,"LUMP"))&gt;0,"LS",""),IF(M118&lt;&gt;"",ROUNDUP(M118,0),"")))</f>
        <v/>
      </c>
      <c r="N119" s="39" t="str">
        <f t="shared" ref="N119" si="58">IF(N79="","",IF(N96="",IF(SUM(COUNTIF(N97:N117,"LS")+COUNTIF(N97:N117,"LUMP"))&gt;0,"LS",""),IF(N118&lt;&gt;"",ROUNDUP(N118,0),"")))</f>
        <v/>
      </c>
      <c r="O119" s="39" t="str">
        <f t="shared" ref="O119" si="59">IF(O79="","",IF(O96="",IF(SUM(COUNTIF(O97:O117,"LS")+COUNTIF(O97:O117,"LUMP"))&gt;0,"LS",""),IF(O118&lt;&gt;"",ROUNDUP(O118,0),"")))</f>
        <v/>
      </c>
      <c r="P119" s="39" t="str">
        <f t="shared" ref="P119" si="60">IF(P79="","",IF(P96="",IF(SUM(COUNTIF(P97:P117,"LS")+COUNTIF(P97:P117,"LUMP"))&gt;0,"LS",""),IF(P118&lt;&gt;"",ROUNDUP(P118,0),"")))</f>
        <v/>
      </c>
      <c r="Q119" s="39" t="str">
        <f t="shared" ref="Q119" si="61">IF(Q79="","",IF(Q96="",IF(SUM(COUNTIF(Q97:Q117,"LS")+COUNTIF(Q97:Q117,"LUMP"))&gt;0,"LS",""),IF(Q118&lt;&gt;"",ROUNDUP(Q118,0),"")))</f>
        <v/>
      </c>
      <c r="R119" s="39" t="str">
        <f t="shared" ref="R119" si="62">IF(R79="","",IF(R96="",IF(SUM(COUNTIF(R97:R117,"LS")+COUNTIF(R97:R117,"LUMP"))&gt;0,"LS",""),IF(R118&lt;&gt;"",ROUNDUP(R118,0),"")))</f>
        <v/>
      </c>
      <c r="S119" s="39" t="str">
        <f t="shared" ref="S119" si="63">IF(S79="","",IF(S96="",IF(SUM(COUNTIF(S97:S117,"LS")+COUNTIF(S97:S117,"LUMP"))&gt;0,"LS",""),IF(S118&lt;&gt;"",ROUNDUP(S118,0),"")))</f>
        <v/>
      </c>
      <c r="T119" s="39" t="str">
        <f t="shared" ref="T119" si="64">IF(T79="","",IF(T96="",IF(SUM(COUNTIF(T97:T117,"LS")+COUNTIF(T97:T117,"LUMP"))&gt;0,"LS",""),IF(T118&lt;&gt;"",ROUNDUP(T118,0),"")))</f>
        <v/>
      </c>
      <c r="U119" s="39" t="str">
        <f t="shared" ref="U119" si="65">IF(U79="","",IF(U96="",IF(SUM(COUNTIF(U97:U117,"LS")+COUNTIF(U97:U117,"LUMP"))&gt;0,"LS",""),IF(U118&lt;&gt;"",ROUNDUP(U118,0),"")))</f>
        <v/>
      </c>
      <c r="V119" s="39" t="str">
        <f t="shared" ref="V119" si="66">IF(V79="","",IF(V96="",IF(SUM(COUNTIF(V97:V117,"LS")+COUNTIF(V97:V117,"LUMP"))&gt;0,"LS",""),IF(V118&lt;&gt;"",ROUNDUP(V118,0),"")))</f>
        <v/>
      </c>
      <c r="W119" s="39" t="str">
        <f t="shared" ref="W119" si="67">IF(W79="","",IF(W96="",IF(SUM(COUNTIF(W97:W117,"LS")+COUNTIF(W97:W117,"LUMP"))&gt;0,"LS",""),IF(W118&lt;&gt;"",ROUNDUP(W118,0),"")))</f>
        <v/>
      </c>
      <c r="X119" s="39" t="str">
        <f t="shared" ref="X119" si="68">IF(X79="","",IF(X96="",IF(SUM(COUNTIF(X97:X117,"LS")+COUNTIF(X97:X117,"LUMP"))&gt;0,"LS",""),IF(X118&lt;&gt;"",ROUNDUP(X118,0),"")))</f>
        <v/>
      </c>
      <c r="Y119" s="39" t="str">
        <f t="shared" ref="Y119" si="69">IF(Y79="","",IF(Y96="",IF(SUM(COUNTIF(Y97:Y117,"LS")+COUNTIF(Y97:Y117,"LUMP"))&gt;0,"LS",""),IF(Y118&lt;&gt;"",ROUNDUP(Y118,0),"")))</f>
        <v/>
      </c>
      <c r="Z119" s="39" t="str">
        <f t="shared" ref="Z119" si="70">IF(Z79="","",IF(Z96="",IF(SUM(COUNTIF(Z97:Z117,"LS")+COUNTIF(Z97:Z117,"LUMP"))&gt;0,"LS",""),IF(Z118&lt;&gt;"",ROUNDUP(Z118,0),"")))</f>
        <v/>
      </c>
      <c r="AA119" s="39" t="str">
        <f t="shared" ref="AA119" si="71">IF(AA79="","",IF(AA96="",IF(SUM(COUNTIF(AA97:AA117,"LS")+COUNTIF(AA97:AA117,"LUMP"))&gt;0,"LS",""),IF(AA118&lt;&gt;"",ROUNDUP(AA118,0),"")))</f>
        <v/>
      </c>
      <c r="AB119" s="39" t="str">
        <f t="shared" ref="AB119" si="72">IF(AB79="","",IF(AB96="",IF(SUM(COUNTIF(AB97:AB117,"LS")+COUNTIF(AB97:AB117,"LUMP"))&gt;0,"LS",""),IF(AB118&lt;&gt;"",ROUNDUP(AB118,0),"")))</f>
        <v/>
      </c>
    </row>
    <row r="120" spans="2:28" ht="12.75" customHeight="1" thickBot="1" x14ac:dyDescent="0.25"/>
    <row r="121" spans="2:28" ht="12.75" customHeight="1" thickBot="1" x14ac:dyDescent="0.25">
      <c r="B121" s="46" t="s">
        <v>17</v>
      </c>
      <c r="D121" s="76">
        <f>D78+1</f>
        <v>4</v>
      </c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</row>
    <row r="122" spans="2:28" ht="12.75" customHeight="1" thickBot="1" x14ac:dyDescent="0.25">
      <c r="B122" s="50"/>
      <c r="D122" s="12"/>
      <c r="E122" s="12"/>
      <c r="F122" s="12"/>
      <c r="G122" s="12"/>
      <c r="H122" s="12"/>
      <c r="I122" s="13"/>
      <c r="J122" s="13"/>
      <c r="K122" s="13"/>
      <c r="L122" s="14" t="s">
        <v>15</v>
      </c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2:28" ht="12.75" customHeight="1" x14ac:dyDescent="0.2">
      <c r="D123" s="12"/>
      <c r="E123" s="12"/>
      <c r="F123" s="12"/>
      <c r="G123" s="12"/>
      <c r="H123" s="12"/>
      <c r="I123" s="13"/>
      <c r="J123" s="13"/>
      <c r="K123" s="13"/>
      <c r="L123" s="14" t="s">
        <v>16</v>
      </c>
      <c r="M123" s="16"/>
      <c r="N123" s="16"/>
      <c r="O123" s="16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2:28" ht="12.75" customHeight="1" x14ac:dyDescent="0.2">
      <c r="D124" s="18"/>
      <c r="E124" s="18"/>
      <c r="F124" s="1"/>
      <c r="G124" s="19"/>
      <c r="H124" s="13"/>
      <c r="I124" s="12"/>
      <c r="J124" s="13"/>
      <c r="K124" s="13"/>
      <c r="L124" s="14" t="s">
        <v>6</v>
      </c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</row>
    <row r="125" spans="2:28" ht="12.75" customHeight="1" thickBot="1" x14ac:dyDescent="0.25">
      <c r="D125" s="18"/>
      <c r="E125" s="18"/>
      <c r="F125" s="1"/>
      <c r="G125" s="19"/>
      <c r="H125" s="13"/>
      <c r="I125" s="12"/>
      <c r="J125" s="13"/>
      <c r="K125" s="13"/>
      <c r="L125" s="14" t="s">
        <v>7</v>
      </c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2:28" ht="12.75" customHeight="1" x14ac:dyDescent="0.2">
      <c r="B126" s="104" t="s">
        <v>18</v>
      </c>
      <c r="D126" s="77" t="s">
        <v>14</v>
      </c>
      <c r="E126" s="78"/>
      <c r="F126" s="79"/>
      <c r="G126" s="83" t="s">
        <v>8</v>
      </c>
      <c r="H126" s="85" t="s">
        <v>0</v>
      </c>
      <c r="I126" s="85" t="s">
        <v>9</v>
      </c>
      <c r="J126" s="85" t="s">
        <v>29</v>
      </c>
      <c r="K126" s="85" t="s">
        <v>30</v>
      </c>
      <c r="L126" s="85" t="s">
        <v>2</v>
      </c>
      <c r="M126" s="21" t="str">
        <f t="shared" ref="M126:AB126" si="73">IF(OR(TRIM(M122)=0,TRIM(M122)=""),"",IF(IFERROR(TRIM(INDEX(QryItemNamed,MATCH(TRIM(M122),ITEM,0),2)),"")="Y","SPECIAL",LEFT(IFERROR(TRIM(INDEX(ITEM,MATCH(TRIM(M122),ITEM,0))),""),3)))</f>
        <v/>
      </c>
      <c r="N126" s="21" t="str">
        <f t="shared" si="73"/>
        <v/>
      </c>
      <c r="O126" s="21" t="str">
        <f t="shared" si="73"/>
        <v/>
      </c>
      <c r="P126" s="21" t="str">
        <f t="shared" si="73"/>
        <v/>
      </c>
      <c r="Q126" s="21" t="str">
        <f t="shared" si="73"/>
        <v/>
      </c>
      <c r="R126" s="21" t="str">
        <f t="shared" si="73"/>
        <v/>
      </c>
      <c r="S126" s="21" t="str">
        <f t="shared" si="73"/>
        <v/>
      </c>
      <c r="T126" s="21" t="str">
        <f t="shared" si="73"/>
        <v/>
      </c>
      <c r="U126" s="21" t="str">
        <f t="shared" si="73"/>
        <v/>
      </c>
      <c r="V126" s="21" t="str">
        <f t="shared" si="73"/>
        <v/>
      </c>
      <c r="W126" s="21" t="str">
        <f t="shared" si="73"/>
        <v/>
      </c>
      <c r="X126" s="21" t="str">
        <f t="shared" si="73"/>
        <v/>
      </c>
      <c r="Y126" s="21" t="str">
        <f t="shared" si="73"/>
        <v/>
      </c>
      <c r="Z126" s="21" t="str">
        <f t="shared" si="73"/>
        <v/>
      </c>
      <c r="AA126" s="21" t="str">
        <f t="shared" si="73"/>
        <v/>
      </c>
      <c r="AB126" s="21" t="str">
        <f t="shared" si="73"/>
        <v/>
      </c>
    </row>
    <row r="127" spans="2:28" ht="19.149999999999999" customHeight="1" x14ac:dyDescent="0.2">
      <c r="B127" s="105"/>
      <c r="D127" s="80"/>
      <c r="E127" s="81"/>
      <c r="F127" s="82"/>
      <c r="G127" s="84"/>
      <c r="H127" s="86"/>
      <c r="I127" s="86"/>
      <c r="J127" s="86"/>
      <c r="K127" s="86"/>
      <c r="L127" s="86"/>
      <c r="M127" s="73" t="str">
        <f t="shared" ref="M127:AB127" si="74">IF(OR(TRIM(M122)=0,TRIM(M122)=""),IF(M123="","",M123),IF(IFERROR(TRIM(INDEX(QryItemNamed,MATCH(TRIM(M122),ITEM,0),2)),"")="Y",TRIM(RIGHT(IFERROR(TRIM(INDEX(QryItemNamed,MATCH(TRIM(M122),ITEM,0),4)),"123456789012"),LEN(IFERROR(TRIM(INDEX(QryItemNamed,MATCH(TRIM(M122),ITEM,0),4)),"123456789012"))-9))&amp;M123,IFERROR(TRIM(INDEX(QryItemNamed,MATCH(TRIM(M122),ITEM,0),4))&amp;M123,"ITEM CODE DOES NOT EXIST IN ITEM MASTER")))</f>
        <v/>
      </c>
      <c r="N127" s="73" t="str">
        <f t="shared" si="74"/>
        <v/>
      </c>
      <c r="O127" s="73" t="str">
        <f t="shared" si="74"/>
        <v/>
      </c>
      <c r="P127" s="73" t="str">
        <f t="shared" si="74"/>
        <v/>
      </c>
      <c r="Q127" s="73" t="str">
        <f t="shared" si="74"/>
        <v/>
      </c>
      <c r="R127" s="73" t="str">
        <f t="shared" si="74"/>
        <v/>
      </c>
      <c r="S127" s="73" t="str">
        <f t="shared" si="74"/>
        <v/>
      </c>
      <c r="T127" s="73" t="str">
        <f t="shared" si="74"/>
        <v/>
      </c>
      <c r="U127" s="73" t="str">
        <f t="shared" si="74"/>
        <v/>
      </c>
      <c r="V127" s="73" t="str">
        <f t="shared" si="74"/>
        <v/>
      </c>
      <c r="W127" s="73" t="str">
        <f t="shared" si="74"/>
        <v/>
      </c>
      <c r="X127" s="73" t="str">
        <f t="shared" si="74"/>
        <v/>
      </c>
      <c r="Y127" s="73" t="str">
        <f t="shared" si="74"/>
        <v/>
      </c>
      <c r="Z127" s="73" t="str">
        <f t="shared" si="74"/>
        <v/>
      </c>
      <c r="AA127" s="73" t="str">
        <f t="shared" si="74"/>
        <v/>
      </c>
      <c r="AB127" s="73" t="str">
        <f t="shared" si="74"/>
        <v/>
      </c>
    </row>
    <row r="128" spans="2:28" ht="12.75" customHeight="1" x14ac:dyDescent="0.2">
      <c r="B128" s="105"/>
      <c r="D128" s="80"/>
      <c r="E128" s="81"/>
      <c r="F128" s="82"/>
      <c r="G128" s="84"/>
      <c r="H128" s="86"/>
      <c r="I128" s="86"/>
      <c r="J128" s="86"/>
      <c r="K128" s="86"/>
      <c r="L128" s="86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</row>
    <row r="129" spans="2:28" ht="12.75" customHeight="1" x14ac:dyDescent="0.2">
      <c r="B129" s="105"/>
      <c r="D129" s="80"/>
      <c r="E129" s="81"/>
      <c r="F129" s="82"/>
      <c r="G129" s="84"/>
      <c r="H129" s="86"/>
      <c r="I129" s="86"/>
      <c r="J129" s="86"/>
      <c r="K129" s="86"/>
      <c r="L129" s="86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</row>
    <row r="130" spans="2:28" ht="12.75" customHeight="1" x14ac:dyDescent="0.2">
      <c r="B130" s="105"/>
      <c r="D130" s="80"/>
      <c r="E130" s="81"/>
      <c r="F130" s="82"/>
      <c r="G130" s="84"/>
      <c r="H130" s="86"/>
      <c r="I130" s="86"/>
      <c r="J130" s="86"/>
      <c r="K130" s="86"/>
      <c r="L130" s="86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</row>
    <row r="131" spans="2:28" ht="12.75" customHeight="1" x14ac:dyDescent="0.2">
      <c r="B131" s="105"/>
      <c r="D131" s="80"/>
      <c r="E131" s="81"/>
      <c r="F131" s="82"/>
      <c r="G131" s="84"/>
      <c r="H131" s="86"/>
      <c r="I131" s="86"/>
      <c r="J131" s="86"/>
      <c r="K131" s="86"/>
      <c r="L131" s="86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</row>
    <row r="132" spans="2:28" ht="12.75" customHeight="1" x14ac:dyDescent="0.2">
      <c r="B132" s="105"/>
      <c r="D132" s="80"/>
      <c r="E132" s="81"/>
      <c r="F132" s="82"/>
      <c r="G132" s="84"/>
      <c r="H132" s="86"/>
      <c r="I132" s="86"/>
      <c r="J132" s="86"/>
      <c r="K132" s="86"/>
      <c r="L132" s="86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</row>
    <row r="133" spans="2:28" ht="12.75" customHeight="1" x14ac:dyDescent="0.2">
      <c r="B133" s="105"/>
      <c r="D133" s="80"/>
      <c r="E133" s="81"/>
      <c r="F133" s="82"/>
      <c r="G133" s="84"/>
      <c r="H133" s="86"/>
      <c r="I133" s="86"/>
      <c r="J133" s="86"/>
      <c r="K133" s="86"/>
      <c r="L133" s="86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</row>
    <row r="134" spans="2:28" ht="12.75" customHeight="1" x14ac:dyDescent="0.2">
      <c r="B134" s="105"/>
      <c r="D134" s="80"/>
      <c r="E134" s="81"/>
      <c r="F134" s="82"/>
      <c r="G134" s="84"/>
      <c r="H134" s="86"/>
      <c r="I134" s="86"/>
      <c r="J134" s="86"/>
      <c r="K134" s="86"/>
      <c r="L134" s="86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</row>
    <row r="135" spans="2:28" ht="12.75" customHeight="1" x14ac:dyDescent="0.2">
      <c r="B135" s="105"/>
      <c r="D135" s="80"/>
      <c r="E135" s="81"/>
      <c r="F135" s="82"/>
      <c r="G135" s="84"/>
      <c r="H135" s="86"/>
      <c r="I135" s="86"/>
      <c r="J135" s="86"/>
      <c r="K135" s="86"/>
      <c r="L135" s="86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</row>
    <row r="136" spans="2:28" ht="12.75" customHeight="1" x14ac:dyDescent="0.2">
      <c r="B136" s="105"/>
      <c r="D136" s="80"/>
      <c r="E136" s="81"/>
      <c r="F136" s="82"/>
      <c r="G136" s="84"/>
      <c r="H136" s="86"/>
      <c r="I136" s="86"/>
      <c r="J136" s="86"/>
      <c r="K136" s="86"/>
      <c r="L136" s="86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</row>
    <row r="137" spans="2:28" ht="12.75" customHeight="1" x14ac:dyDescent="0.2">
      <c r="B137" s="105"/>
      <c r="D137" s="80"/>
      <c r="E137" s="81"/>
      <c r="F137" s="82"/>
      <c r="G137" s="84"/>
      <c r="H137" s="86"/>
      <c r="I137" s="86"/>
      <c r="J137" s="86"/>
      <c r="K137" s="86"/>
      <c r="L137" s="86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</row>
    <row r="138" spans="2:28" ht="12.75" customHeight="1" x14ac:dyDescent="0.2">
      <c r="B138" s="105"/>
      <c r="D138" s="80"/>
      <c r="E138" s="81"/>
      <c r="F138" s="82"/>
      <c r="G138" s="84"/>
      <c r="H138" s="86"/>
      <c r="I138" s="86"/>
      <c r="J138" s="87"/>
      <c r="K138" s="86"/>
      <c r="L138" s="86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</row>
    <row r="139" spans="2:28" ht="12.75" customHeight="1" thickBot="1" x14ac:dyDescent="0.25">
      <c r="B139" s="106"/>
      <c r="D139" s="66"/>
      <c r="E139" s="66"/>
      <c r="F139" s="66"/>
      <c r="G139" s="22"/>
      <c r="H139" s="23"/>
      <c r="I139" s="24" t="s">
        <v>5</v>
      </c>
      <c r="J139" s="24" t="s">
        <v>5</v>
      </c>
      <c r="K139" s="24" t="s">
        <v>28</v>
      </c>
      <c r="L139" s="24" t="s">
        <v>28</v>
      </c>
      <c r="M139" s="24" t="str">
        <f t="shared" ref="M139:AB139" si="75">IF(OR(TRIM(M122)=0,TRIM(M122)=""),"",IF(IFERROR(TRIM(INDEX(QryItemNamed,MATCH(TRIM(M122),ITEM,0),3)),"")="LS","",IFERROR(TRIM(INDEX(QryItemNamed,MATCH(TRIM(M122),ITEM,0),3)),"")))</f>
        <v/>
      </c>
      <c r="N139" s="24" t="str">
        <f t="shared" si="75"/>
        <v/>
      </c>
      <c r="O139" s="24" t="str">
        <f t="shared" si="75"/>
        <v/>
      </c>
      <c r="P139" s="24" t="str">
        <f t="shared" si="75"/>
        <v/>
      </c>
      <c r="Q139" s="24" t="str">
        <f t="shared" si="75"/>
        <v/>
      </c>
      <c r="R139" s="24" t="str">
        <f t="shared" si="75"/>
        <v/>
      </c>
      <c r="S139" s="24" t="str">
        <f t="shared" si="75"/>
        <v/>
      </c>
      <c r="T139" s="24" t="str">
        <f t="shared" si="75"/>
        <v/>
      </c>
      <c r="U139" s="24" t="str">
        <f t="shared" si="75"/>
        <v/>
      </c>
      <c r="V139" s="24" t="str">
        <f t="shared" si="75"/>
        <v/>
      </c>
      <c r="W139" s="24" t="str">
        <f t="shared" si="75"/>
        <v/>
      </c>
      <c r="X139" s="24" t="str">
        <f t="shared" si="75"/>
        <v/>
      </c>
      <c r="Y139" s="24" t="str">
        <f t="shared" si="75"/>
        <v/>
      </c>
      <c r="Z139" s="24" t="str">
        <f t="shared" si="75"/>
        <v/>
      </c>
      <c r="AA139" s="24" t="str">
        <f t="shared" si="75"/>
        <v/>
      </c>
      <c r="AB139" s="24" t="str">
        <f t="shared" si="75"/>
        <v/>
      </c>
    </row>
    <row r="140" spans="2:28" ht="12.75" customHeight="1" x14ac:dyDescent="0.2">
      <c r="B140" s="47"/>
      <c r="D140" s="27"/>
      <c r="E140" s="27"/>
      <c r="F140" s="27"/>
      <c r="G140" s="25"/>
      <c r="H140" s="26"/>
      <c r="I140" s="27" t="str">
        <f>IF(D140&lt;&gt;"",(F140-D140)*5280,"")</f>
        <v/>
      </c>
      <c r="J140" s="27"/>
      <c r="K140" s="27" t="str">
        <f>IF(D140&lt;&gt;"",I140*J140/9,"")</f>
        <v/>
      </c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8"/>
      <c r="AB140" s="27"/>
    </row>
    <row r="141" spans="2:28" ht="12.75" customHeight="1" x14ac:dyDescent="0.2">
      <c r="B141" s="48"/>
      <c r="D141" s="27"/>
      <c r="E141" s="27" t="s">
        <v>1</v>
      </c>
      <c r="F141" s="27"/>
      <c r="G141" s="25"/>
      <c r="H141" s="26"/>
      <c r="I141" s="27" t="str">
        <f t="shared" ref="I141:I160" si="76">IF(D141&lt;&gt;"",(F141-D141)*5280,"")</f>
        <v/>
      </c>
      <c r="J141" s="27"/>
      <c r="K141" s="27" t="str">
        <f t="shared" ref="K141:K160" si="77">IF(D141&lt;&gt;"",I141*J141/9,"")</f>
        <v/>
      </c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8"/>
      <c r="AB141" s="29"/>
    </row>
    <row r="142" spans="2:28" ht="12.75" customHeight="1" x14ac:dyDescent="0.2">
      <c r="B142" s="48"/>
      <c r="D142" s="29"/>
      <c r="E142" s="29"/>
      <c r="F142" s="29"/>
      <c r="G142" s="30"/>
      <c r="H142" s="31"/>
      <c r="I142" s="29" t="str">
        <f t="shared" si="76"/>
        <v/>
      </c>
      <c r="J142" s="29"/>
      <c r="K142" s="29" t="str">
        <f t="shared" si="77"/>
        <v/>
      </c>
      <c r="L142" s="29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9"/>
      <c r="AA142" s="28"/>
      <c r="AB142" s="29"/>
    </row>
    <row r="143" spans="2:28" ht="12.75" customHeight="1" x14ac:dyDescent="0.2">
      <c r="B143" s="48"/>
      <c r="D143" s="29"/>
      <c r="E143" s="29"/>
      <c r="F143" s="29"/>
      <c r="G143" s="30"/>
      <c r="H143" s="31"/>
      <c r="I143" s="29" t="str">
        <f t="shared" si="76"/>
        <v/>
      </c>
      <c r="J143" s="29"/>
      <c r="K143" s="29" t="str">
        <f t="shared" si="77"/>
        <v/>
      </c>
      <c r="L143" s="29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9"/>
      <c r="AA143" s="28"/>
      <c r="AB143" s="29"/>
    </row>
    <row r="144" spans="2:28" ht="12.75" customHeight="1" x14ac:dyDescent="0.2">
      <c r="B144" s="48"/>
      <c r="D144" s="29"/>
      <c r="E144" s="29"/>
      <c r="F144" s="29"/>
      <c r="G144" s="30"/>
      <c r="H144" s="31"/>
      <c r="I144" s="29" t="str">
        <f t="shared" si="76"/>
        <v/>
      </c>
      <c r="J144" s="29"/>
      <c r="K144" s="29" t="str">
        <f t="shared" si="77"/>
        <v/>
      </c>
      <c r="L144" s="29"/>
      <c r="M144" s="27"/>
      <c r="N144" s="27"/>
      <c r="O144" s="29"/>
      <c r="P144" s="27"/>
      <c r="Q144" s="27"/>
      <c r="R144" s="27"/>
      <c r="S144" s="27"/>
      <c r="T144" s="27"/>
      <c r="U144" s="27"/>
      <c r="V144" s="27"/>
      <c r="W144" s="32"/>
      <c r="X144" s="32"/>
      <c r="Y144" s="29"/>
      <c r="Z144" s="29"/>
      <c r="AA144" s="28"/>
      <c r="AB144" s="29"/>
    </row>
    <row r="145" spans="2:28" ht="12.75" customHeight="1" x14ac:dyDescent="0.2">
      <c r="B145" s="48"/>
      <c r="D145" s="29"/>
      <c r="E145" s="29"/>
      <c r="F145" s="29"/>
      <c r="G145" s="30"/>
      <c r="H145" s="31"/>
      <c r="I145" s="29" t="str">
        <f t="shared" si="76"/>
        <v/>
      </c>
      <c r="J145" s="29"/>
      <c r="K145" s="29" t="str">
        <f t="shared" si="77"/>
        <v/>
      </c>
      <c r="L145" s="29"/>
      <c r="M145" s="27"/>
      <c r="N145" s="27"/>
      <c r="O145" s="29"/>
      <c r="P145" s="27"/>
      <c r="Q145" s="27"/>
      <c r="R145" s="27"/>
      <c r="S145" s="27"/>
      <c r="T145" s="27"/>
      <c r="U145" s="29"/>
      <c r="V145" s="27"/>
      <c r="W145" s="32"/>
      <c r="X145" s="32"/>
      <c r="Y145" s="29"/>
      <c r="Z145" s="29"/>
      <c r="AA145" s="28"/>
      <c r="AB145" s="29"/>
    </row>
    <row r="146" spans="2:28" ht="12.75" customHeight="1" x14ac:dyDescent="0.2">
      <c r="B146" s="48"/>
      <c r="D146" s="29"/>
      <c r="E146" s="29"/>
      <c r="F146" s="29"/>
      <c r="G146" s="30"/>
      <c r="H146" s="31"/>
      <c r="I146" s="29" t="str">
        <f t="shared" si="76"/>
        <v/>
      </c>
      <c r="J146" s="29"/>
      <c r="K146" s="29" t="str">
        <f t="shared" si="77"/>
        <v/>
      </c>
      <c r="L146" s="29"/>
      <c r="M146" s="27"/>
      <c r="N146" s="27"/>
      <c r="O146" s="29"/>
      <c r="P146" s="27"/>
      <c r="Q146" s="27"/>
      <c r="R146" s="27"/>
      <c r="S146" s="27"/>
      <c r="T146" s="27"/>
      <c r="U146" s="29"/>
      <c r="V146" s="27"/>
      <c r="W146" s="32"/>
      <c r="X146" s="32"/>
      <c r="Y146" s="29"/>
      <c r="Z146" s="29"/>
      <c r="AA146" s="28"/>
      <c r="AB146" s="29"/>
    </row>
    <row r="147" spans="2:28" ht="12.75" customHeight="1" x14ac:dyDescent="0.2">
      <c r="B147" s="48"/>
      <c r="D147" s="29"/>
      <c r="E147" s="29"/>
      <c r="F147" s="29"/>
      <c r="G147" s="30"/>
      <c r="H147" s="31"/>
      <c r="I147" s="29" t="str">
        <f t="shared" si="76"/>
        <v/>
      </c>
      <c r="J147" s="29"/>
      <c r="K147" s="29" t="str">
        <f t="shared" si="77"/>
        <v/>
      </c>
      <c r="L147" s="29"/>
      <c r="M147" s="27"/>
      <c r="N147" s="27"/>
      <c r="O147" s="29"/>
      <c r="P147" s="27"/>
      <c r="Q147" s="27"/>
      <c r="R147" s="27"/>
      <c r="S147" s="27"/>
      <c r="T147" s="27"/>
      <c r="U147" s="29"/>
      <c r="V147" s="27"/>
      <c r="W147" s="32"/>
      <c r="X147" s="32"/>
      <c r="Y147" s="29"/>
      <c r="Z147" s="29"/>
      <c r="AA147" s="28"/>
      <c r="AB147" s="29"/>
    </row>
    <row r="148" spans="2:28" ht="12.75" customHeight="1" x14ac:dyDescent="0.2">
      <c r="B148" s="48"/>
      <c r="D148" s="29"/>
      <c r="E148" s="29"/>
      <c r="F148" s="29"/>
      <c r="G148" s="30"/>
      <c r="H148" s="31"/>
      <c r="I148" s="29" t="str">
        <f t="shared" si="76"/>
        <v/>
      </c>
      <c r="J148" s="29"/>
      <c r="K148" s="29" t="str">
        <f t="shared" si="77"/>
        <v/>
      </c>
      <c r="L148" s="29"/>
      <c r="M148" s="27"/>
      <c r="N148" s="27"/>
      <c r="O148" s="29"/>
      <c r="P148" s="27"/>
      <c r="Q148" s="27"/>
      <c r="R148" s="27"/>
      <c r="S148" s="27"/>
      <c r="T148" s="27"/>
      <c r="U148" s="29"/>
      <c r="V148" s="27"/>
      <c r="W148" s="32"/>
      <c r="X148" s="32"/>
      <c r="Y148" s="29"/>
      <c r="Z148" s="29"/>
      <c r="AA148" s="28"/>
      <c r="AB148" s="29"/>
    </row>
    <row r="149" spans="2:28" ht="12.75" customHeight="1" x14ac:dyDescent="0.2">
      <c r="B149" s="48"/>
      <c r="D149" s="29"/>
      <c r="E149" s="29"/>
      <c r="F149" s="29"/>
      <c r="G149" s="30"/>
      <c r="H149" s="31"/>
      <c r="I149" s="29" t="str">
        <f t="shared" si="76"/>
        <v/>
      </c>
      <c r="J149" s="29"/>
      <c r="K149" s="29" t="str">
        <f t="shared" si="77"/>
        <v/>
      </c>
      <c r="L149" s="29"/>
      <c r="M149" s="27"/>
      <c r="N149" s="27"/>
      <c r="O149" s="29"/>
      <c r="P149" s="27"/>
      <c r="Q149" s="27"/>
      <c r="R149" s="27"/>
      <c r="S149" s="27"/>
      <c r="T149" s="27"/>
      <c r="U149" s="29"/>
      <c r="V149" s="27"/>
      <c r="W149" s="32"/>
      <c r="X149" s="32"/>
      <c r="Y149" s="29"/>
      <c r="Z149" s="29"/>
      <c r="AA149" s="28"/>
      <c r="AB149" s="29"/>
    </row>
    <row r="150" spans="2:28" ht="12.75" customHeight="1" x14ac:dyDescent="0.2">
      <c r="B150" s="48"/>
      <c r="D150" s="29"/>
      <c r="E150" s="29"/>
      <c r="F150" s="29"/>
      <c r="G150" s="30"/>
      <c r="H150" s="31"/>
      <c r="I150" s="29" t="str">
        <f t="shared" si="76"/>
        <v/>
      </c>
      <c r="J150" s="29"/>
      <c r="K150" s="29" t="str">
        <f t="shared" si="77"/>
        <v/>
      </c>
      <c r="L150" s="29"/>
      <c r="M150" s="27"/>
      <c r="N150" s="27"/>
      <c r="O150" s="29"/>
      <c r="P150" s="27"/>
      <c r="Q150" s="27"/>
      <c r="R150" s="27"/>
      <c r="S150" s="27"/>
      <c r="T150" s="27"/>
      <c r="U150" s="29"/>
      <c r="V150" s="27"/>
      <c r="W150" s="32"/>
      <c r="X150" s="32"/>
      <c r="Y150" s="29"/>
      <c r="Z150" s="29"/>
      <c r="AA150" s="28"/>
      <c r="AB150" s="29"/>
    </row>
    <row r="151" spans="2:28" ht="12.75" customHeight="1" x14ac:dyDescent="0.2">
      <c r="B151" s="48"/>
      <c r="D151" s="29"/>
      <c r="E151" s="29"/>
      <c r="F151" s="29"/>
      <c r="G151" s="30"/>
      <c r="H151" s="31"/>
      <c r="I151" s="29" t="str">
        <f t="shared" si="76"/>
        <v/>
      </c>
      <c r="J151" s="29"/>
      <c r="K151" s="29" t="str">
        <f t="shared" si="77"/>
        <v/>
      </c>
      <c r="L151" s="29"/>
      <c r="M151" s="27"/>
      <c r="N151" s="27"/>
      <c r="O151" s="29"/>
      <c r="P151" s="27"/>
      <c r="Q151" s="27"/>
      <c r="R151" s="27"/>
      <c r="S151" s="27"/>
      <c r="T151" s="27"/>
      <c r="U151" s="29"/>
      <c r="V151" s="27"/>
      <c r="W151" s="32"/>
      <c r="X151" s="32"/>
      <c r="Y151" s="29"/>
      <c r="Z151" s="29"/>
      <c r="AA151" s="28"/>
      <c r="AB151" s="29"/>
    </row>
    <row r="152" spans="2:28" ht="12.75" customHeight="1" x14ac:dyDescent="0.2">
      <c r="B152" s="48"/>
      <c r="D152" s="29"/>
      <c r="E152" s="29"/>
      <c r="F152" s="29"/>
      <c r="G152" s="30"/>
      <c r="H152" s="31"/>
      <c r="I152" s="29" t="str">
        <f t="shared" si="76"/>
        <v/>
      </c>
      <c r="J152" s="29"/>
      <c r="K152" s="29" t="str">
        <f t="shared" si="77"/>
        <v/>
      </c>
      <c r="L152" s="29"/>
      <c r="M152" s="27"/>
      <c r="N152" s="27"/>
      <c r="O152" s="29"/>
      <c r="P152" s="27"/>
      <c r="Q152" s="27"/>
      <c r="R152" s="27"/>
      <c r="S152" s="27"/>
      <c r="T152" s="27"/>
      <c r="U152" s="29"/>
      <c r="V152" s="27"/>
      <c r="W152" s="32"/>
      <c r="X152" s="32"/>
      <c r="Y152" s="29"/>
      <c r="Z152" s="29"/>
      <c r="AA152" s="28"/>
      <c r="AB152" s="29"/>
    </row>
    <row r="153" spans="2:28" ht="12.75" customHeight="1" x14ac:dyDescent="0.2">
      <c r="B153" s="48"/>
      <c r="D153" s="29"/>
      <c r="E153" s="29"/>
      <c r="F153" s="29"/>
      <c r="G153" s="30"/>
      <c r="H153" s="31"/>
      <c r="I153" s="29" t="str">
        <f t="shared" si="76"/>
        <v/>
      </c>
      <c r="J153" s="29"/>
      <c r="K153" s="29" t="str">
        <f t="shared" si="77"/>
        <v/>
      </c>
      <c r="L153" s="29"/>
      <c r="M153" s="27"/>
      <c r="N153" s="27"/>
      <c r="O153" s="29"/>
      <c r="P153" s="27"/>
      <c r="Q153" s="27"/>
      <c r="R153" s="27"/>
      <c r="S153" s="27"/>
      <c r="T153" s="27"/>
      <c r="U153" s="29"/>
      <c r="V153" s="27"/>
      <c r="W153" s="32"/>
      <c r="X153" s="32"/>
      <c r="Y153" s="29"/>
      <c r="Z153" s="29"/>
      <c r="AA153" s="28"/>
      <c r="AB153" s="29"/>
    </row>
    <row r="154" spans="2:28" ht="12.75" customHeight="1" x14ac:dyDescent="0.2">
      <c r="B154" s="48"/>
      <c r="D154" s="29"/>
      <c r="E154" s="29"/>
      <c r="F154" s="29"/>
      <c r="G154" s="30"/>
      <c r="H154" s="31"/>
      <c r="I154" s="29" t="str">
        <f t="shared" si="76"/>
        <v/>
      </c>
      <c r="J154" s="29"/>
      <c r="K154" s="29" t="str">
        <f t="shared" si="77"/>
        <v/>
      </c>
      <c r="L154" s="29"/>
      <c r="M154" s="27"/>
      <c r="N154" s="27"/>
      <c r="O154" s="29"/>
      <c r="P154" s="27"/>
      <c r="Q154" s="27"/>
      <c r="R154" s="27"/>
      <c r="S154" s="27"/>
      <c r="T154" s="27"/>
      <c r="U154" s="29"/>
      <c r="V154" s="27"/>
      <c r="W154" s="32"/>
      <c r="X154" s="32"/>
      <c r="Y154" s="29"/>
      <c r="Z154" s="29"/>
      <c r="AA154" s="28"/>
      <c r="AB154" s="29"/>
    </row>
    <row r="155" spans="2:28" ht="12.75" customHeight="1" x14ac:dyDescent="0.2">
      <c r="B155" s="48"/>
      <c r="D155" s="29"/>
      <c r="E155" s="29"/>
      <c r="F155" s="29"/>
      <c r="G155" s="30"/>
      <c r="H155" s="31"/>
      <c r="I155" s="29" t="str">
        <f t="shared" si="76"/>
        <v/>
      </c>
      <c r="J155" s="29"/>
      <c r="K155" s="29" t="str">
        <f t="shared" si="77"/>
        <v/>
      </c>
      <c r="L155" s="29"/>
      <c r="M155" s="27"/>
      <c r="N155" s="27"/>
      <c r="O155" s="29"/>
      <c r="P155" s="27"/>
      <c r="Q155" s="27"/>
      <c r="R155" s="27"/>
      <c r="S155" s="27"/>
      <c r="T155" s="27"/>
      <c r="U155" s="27"/>
      <c r="V155" s="27"/>
      <c r="W155" s="32"/>
      <c r="X155" s="32"/>
      <c r="Y155" s="29"/>
      <c r="Z155" s="29"/>
      <c r="AA155" s="28"/>
      <c r="AB155" s="29"/>
    </row>
    <row r="156" spans="2:28" ht="12.75" customHeight="1" x14ac:dyDescent="0.2">
      <c r="B156" s="48"/>
      <c r="D156" s="29"/>
      <c r="E156" s="29"/>
      <c r="F156" s="29"/>
      <c r="G156" s="30"/>
      <c r="H156" s="31"/>
      <c r="I156" s="29" t="str">
        <f t="shared" si="76"/>
        <v/>
      </c>
      <c r="J156" s="29"/>
      <c r="K156" s="29" t="str">
        <f t="shared" si="77"/>
        <v/>
      </c>
      <c r="L156" s="29"/>
      <c r="M156" s="27"/>
      <c r="N156" s="27"/>
      <c r="O156" s="29"/>
      <c r="P156" s="27"/>
      <c r="Q156" s="27"/>
      <c r="R156" s="27"/>
      <c r="S156" s="27"/>
      <c r="T156" s="27"/>
      <c r="U156" s="27"/>
      <c r="V156" s="27"/>
      <c r="W156" s="32"/>
      <c r="X156" s="32"/>
      <c r="Y156" s="29"/>
      <c r="Z156" s="29"/>
      <c r="AA156" s="28"/>
      <c r="AB156" s="29"/>
    </row>
    <row r="157" spans="2:28" ht="12.75" customHeight="1" x14ac:dyDescent="0.2">
      <c r="B157" s="48"/>
      <c r="D157" s="36"/>
      <c r="E157" s="36"/>
      <c r="F157" s="36"/>
      <c r="G157" s="35"/>
      <c r="H157" s="33"/>
      <c r="I157" s="36" t="str">
        <f t="shared" si="76"/>
        <v/>
      </c>
      <c r="J157" s="36"/>
      <c r="K157" s="36" t="str">
        <f t="shared" si="77"/>
        <v/>
      </c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7"/>
      <c r="X157" s="37"/>
      <c r="Y157" s="36"/>
      <c r="Z157" s="36"/>
      <c r="AA157" s="37"/>
      <c r="AB157" s="36"/>
    </row>
    <row r="158" spans="2:28" ht="12.75" customHeight="1" x14ac:dyDescent="0.2">
      <c r="B158" s="48"/>
      <c r="D158" s="36"/>
      <c r="E158" s="36"/>
      <c r="F158" s="36"/>
      <c r="G158" s="35"/>
      <c r="H158" s="33"/>
      <c r="I158" s="36" t="str">
        <f t="shared" si="76"/>
        <v/>
      </c>
      <c r="J158" s="36"/>
      <c r="K158" s="36" t="str">
        <f t="shared" si="77"/>
        <v/>
      </c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7"/>
      <c r="X158" s="37"/>
      <c r="Y158" s="36"/>
      <c r="Z158" s="36"/>
      <c r="AA158" s="37"/>
      <c r="AB158" s="36"/>
    </row>
    <row r="159" spans="2:28" ht="12.75" customHeight="1" x14ac:dyDescent="0.2">
      <c r="B159" s="48"/>
      <c r="D159" s="36"/>
      <c r="E159" s="36"/>
      <c r="F159" s="36"/>
      <c r="G159" s="35"/>
      <c r="H159" s="33"/>
      <c r="I159" s="36" t="str">
        <f t="shared" si="76"/>
        <v/>
      </c>
      <c r="J159" s="36"/>
      <c r="K159" s="36" t="str">
        <f t="shared" si="77"/>
        <v/>
      </c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7"/>
      <c r="X159" s="37"/>
      <c r="Y159" s="36"/>
      <c r="Z159" s="36"/>
      <c r="AA159" s="37"/>
      <c r="AB159" s="36"/>
    </row>
    <row r="160" spans="2:28" ht="12.75" customHeight="1" thickBot="1" x14ac:dyDescent="0.25">
      <c r="B160" s="49"/>
      <c r="D160" s="36"/>
      <c r="E160" s="36"/>
      <c r="F160" s="36"/>
      <c r="G160" s="35"/>
      <c r="H160" s="33"/>
      <c r="I160" s="34" t="str">
        <f t="shared" si="76"/>
        <v/>
      </c>
      <c r="J160" s="36"/>
      <c r="K160" s="36" t="str">
        <f t="shared" si="77"/>
        <v/>
      </c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7"/>
      <c r="X160" s="37"/>
      <c r="Y160" s="36"/>
      <c r="Z160" s="36"/>
      <c r="AA160" s="37"/>
      <c r="AB160" s="36"/>
    </row>
    <row r="161" spans="2:28" ht="12.75" customHeight="1" thickBot="1" x14ac:dyDescent="0.25">
      <c r="D161" s="67" t="s">
        <v>3</v>
      </c>
      <c r="E161" s="68"/>
      <c r="F161" s="68"/>
      <c r="G161" s="68"/>
      <c r="H161" s="68"/>
      <c r="I161" s="68"/>
      <c r="J161" s="68"/>
      <c r="K161" s="68"/>
      <c r="L161" s="69"/>
      <c r="M161" s="38" t="str">
        <f>IF(M122="","",IF(M139="","",IF(SUM(M140:M160)&lt;&gt;0,SUM(M140:M160),"")))</f>
        <v/>
      </c>
      <c r="N161" s="38" t="str">
        <f t="shared" ref="N161" si="78">IF(N122="","",IF(N139="","",IF(SUM(N140:N160)&lt;&gt;0,SUM(N140:N160),"")))</f>
        <v/>
      </c>
      <c r="O161" s="38" t="str">
        <f t="shared" ref="O161" si="79">IF(O122="","",IF(O139="","",IF(SUM(O140:O160)&lt;&gt;0,SUM(O140:O160),"")))</f>
        <v/>
      </c>
      <c r="P161" s="38" t="str">
        <f t="shared" ref="P161" si="80">IF(P122="","",IF(P139="","",IF(SUM(P140:P160)&lt;&gt;0,SUM(P140:P160),"")))</f>
        <v/>
      </c>
      <c r="Q161" s="38" t="str">
        <f t="shared" ref="Q161" si="81">IF(Q122="","",IF(Q139="","",IF(SUM(Q140:Q160)&lt;&gt;0,SUM(Q140:Q160),"")))</f>
        <v/>
      </c>
      <c r="R161" s="38" t="str">
        <f t="shared" ref="R161" si="82">IF(R122="","",IF(R139="","",IF(SUM(R140:R160)&lt;&gt;0,SUM(R140:R160),"")))</f>
        <v/>
      </c>
      <c r="S161" s="38" t="str">
        <f t="shared" ref="S161" si="83">IF(S122="","",IF(S139="","",IF(SUM(S140:S160)&lt;&gt;0,SUM(S140:S160),"")))</f>
        <v/>
      </c>
      <c r="T161" s="38" t="str">
        <f t="shared" ref="T161" si="84">IF(T122="","",IF(T139="","",IF(SUM(T140:T160)&lt;&gt;0,SUM(T140:T160),"")))</f>
        <v/>
      </c>
      <c r="U161" s="38" t="str">
        <f t="shared" ref="U161" si="85">IF(U122="","",IF(U139="","",IF(SUM(U140:U160)&lt;&gt;0,SUM(U140:U160),"")))</f>
        <v/>
      </c>
      <c r="V161" s="38" t="str">
        <f t="shared" ref="V161" si="86">IF(V122="","",IF(V139="","",IF(SUM(V140:V160)&lt;&gt;0,SUM(V140:V160),"")))</f>
        <v/>
      </c>
      <c r="W161" s="38" t="str">
        <f t="shared" ref="W161" si="87">IF(W122="","",IF(W139="","",IF(SUM(W140:W160)&lt;&gt;0,SUM(W140:W160),"")))</f>
        <v/>
      </c>
      <c r="X161" s="38" t="str">
        <f t="shared" ref="X161" si="88">IF(X122="","",IF(X139="","",IF(SUM(X140:X160)&lt;&gt;0,SUM(X140:X160),"")))</f>
        <v/>
      </c>
      <c r="Y161" s="38" t="str">
        <f t="shared" ref="Y161" si="89">IF(Y122="","",IF(Y139="","",IF(SUM(Y140:Y160)&lt;&gt;0,SUM(Y140:Y160),"")))</f>
        <v/>
      </c>
      <c r="Z161" s="38" t="str">
        <f t="shared" ref="Z161" si="90">IF(Z122="","",IF(Z139="","",IF(SUM(Z140:Z160)&lt;&gt;0,SUM(Z140:Z160),"")))</f>
        <v/>
      </c>
      <c r="AA161" s="38" t="str">
        <f t="shared" ref="AA161" si="91">IF(AA122="","",IF(AA139="","",IF(SUM(AA140:AA160)&lt;&gt;0,SUM(AA140:AA160),"")))</f>
        <v/>
      </c>
      <c r="AB161" s="38" t="str">
        <f t="shared" ref="AB161" si="92">IF(AB122="","",IF(AB139="","",IF(SUM(AB140:AB160)&lt;&gt;0,SUM(AB140:AB160),"")))</f>
        <v/>
      </c>
    </row>
    <row r="162" spans="2:28" ht="12.75" customHeight="1" x14ac:dyDescent="0.2">
      <c r="B162" s="6" t="s">
        <v>19</v>
      </c>
      <c r="D162" s="70" t="s">
        <v>4</v>
      </c>
      <c r="E162" s="71"/>
      <c r="F162" s="71"/>
      <c r="G162" s="71"/>
      <c r="H162" s="71"/>
      <c r="I162" s="71"/>
      <c r="J162" s="71"/>
      <c r="K162" s="71"/>
      <c r="L162" s="72"/>
      <c r="M162" s="39" t="str">
        <f>IF(M122="","",IF(M139="",IF(SUM(COUNTIF(M140:M160,"LS")+COUNTIF(M140:M160,"LUMP"))&gt;0,"LS",""),IF(M161&lt;&gt;"",ROUNDUP(M161,0),"")))</f>
        <v/>
      </c>
      <c r="N162" s="39" t="str">
        <f t="shared" ref="N162" si="93">IF(N122="","",IF(N139="",IF(SUM(COUNTIF(N140:N160,"LS")+COUNTIF(N140:N160,"LUMP"))&gt;0,"LS",""),IF(N161&lt;&gt;"",ROUNDUP(N161,0),"")))</f>
        <v/>
      </c>
      <c r="O162" s="39" t="str">
        <f t="shared" ref="O162" si="94">IF(O122="","",IF(O139="",IF(SUM(COUNTIF(O140:O160,"LS")+COUNTIF(O140:O160,"LUMP"))&gt;0,"LS",""),IF(O161&lt;&gt;"",ROUNDUP(O161,0),"")))</f>
        <v/>
      </c>
      <c r="P162" s="39" t="str">
        <f t="shared" ref="P162" si="95">IF(P122="","",IF(P139="",IF(SUM(COUNTIF(P140:P160,"LS")+COUNTIF(P140:P160,"LUMP"))&gt;0,"LS",""),IF(P161&lt;&gt;"",ROUNDUP(P161,0),"")))</f>
        <v/>
      </c>
      <c r="Q162" s="39" t="str">
        <f t="shared" ref="Q162" si="96">IF(Q122="","",IF(Q139="",IF(SUM(COUNTIF(Q140:Q160,"LS")+COUNTIF(Q140:Q160,"LUMP"))&gt;0,"LS",""),IF(Q161&lt;&gt;"",ROUNDUP(Q161,0),"")))</f>
        <v/>
      </c>
      <c r="R162" s="39" t="str">
        <f t="shared" ref="R162" si="97">IF(R122="","",IF(R139="",IF(SUM(COUNTIF(R140:R160,"LS")+COUNTIF(R140:R160,"LUMP"))&gt;0,"LS",""),IF(R161&lt;&gt;"",ROUNDUP(R161,0),"")))</f>
        <v/>
      </c>
      <c r="S162" s="39" t="str">
        <f t="shared" ref="S162" si="98">IF(S122="","",IF(S139="",IF(SUM(COUNTIF(S140:S160,"LS")+COUNTIF(S140:S160,"LUMP"))&gt;0,"LS",""),IF(S161&lt;&gt;"",ROUNDUP(S161,0),"")))</f>
        <v/>
      </c>
      <c r="T162" s="39" t="str">
        <f t="shared" ref="T162" si="99">IF(T122="","",IF(T139="",IF(SUM(COUNTIF(T140:T160,"LS")+COUNTIF(T140:T160,"LUMP"))&gt;0,"LS",""),IF(T161&lt;&gt;"",ROUNDUP(T161,0),"")))</f>
        <v/>
      </c>
      <c r="U162" s="39" t="str">
        <f t="shared" ref="U162" si="100">IF(U122="","",IF(U139="",IF(SUM(COUNTIF(U140:U160,"LS")+COUNTIF(U140:U160,"LUMP"))&gt;0,"LS",""),IF(U161&lt;&gt;"",ROUNDUP(U161,0),"")))</f>
        <v/>
      </c>
      <c r="V162" s="39" t="str">
        <f t="shared" ref="V162" si="101">IF(V122="","",IF(V139="",IF(SUM(COUNTIF(V140:V160,"LS")+COUNTIF(V140:V160,"LUMP"))&gt;0,"LS",""),IF(V161&lt;&gt;"",ROUNDUP(V161,0),"")))</f>
        <v/>
      </c>
      <c r="W162" s="39" t="str">
        <f t="shared" ref="W162" si="102">IF(W122="","",IF(W139="",IF(SUM(COUNTIF(W140:W160,"LS")+COUNTIF(W140:W160,"LUMP"))&gt;0,"LS",""),IF(W161&lt;&gt;"",ROUNDUP(W161,0),"")))</f>
        <v/>
      </c>
      <c r="X162" s="39" t="str">
        <f t="shared" ref="X162" si="103">IF(X122="","",IF(X139="",IF(SUM(COUNTIF(X140:X160,"LS")+COUNTIF(X140:X160,"LUMP"))&gt;0,"LS",""),IF(X161&lt;&gt;"",ROUNDUP(X161,0),"")))</f>
        <v/>
      </c>
      <c r="Y162" s="39" t="str">
        <f t="shared" ref="Y162" si="104">IF(Y122="","",IF(Y139="",IF(SUM(COUNTIF(Y140:Y160,"LS")+COUNTIF(Y140:Y160,"LUMP"))&gt;0,"LS",""),IF(Y161&lt;&gt;"",ROUNDUP(Y161,0),"")))</f>
        <v/>
      </c>
      <c r="Z162" s="39" t="str">
        <f t="shared" ref="Z162" si="105">IF(Z122="","",IF(Z139="",IF(SUM(COUNTIF(Z140:Z160,"LS")+COUNTIF(Z140:Z160,"LUMP"))&gt;0,"LS",""),IF(Z161&lt;&gt;"",ROUNDUP(Z161,0),"")))</f>
        <v/>
      </c>
      <c r="AA162" s="39" t="str">
        <f t="shared" ref="AA162" si="106">IF(AA122="","",IF(AA139="",IF(SUM(COUNTIF(AA140:AA160,"LS")+COUNTIF(AA140:AA160,"LUMP"))&gt;0,"LS",""),IF(AA161&lt;&gt;"",ROUNDUP(AA161,0),"")))</f>
        <v/>
      </c>
      <c r="AB162" s="39" t="str">
        <f t="shared" ref="AB162" si="107">IF(AB122="","",IF(AB139="",IF(SUM(COUNTIF(AB140:AB160,"LS")+COUNTIF(AB140:AB160,"LUMP"))&gt;0,"LS",""),IF(AB161&lt;&gt;"",ROUNDUP(AB161,0),"")))</f>
        <v/>
      </c>
    </row>
  </sheetData>
  <mergeCells count="113">
    <mergeCell ref="B14:B27"/>
    <mergeCell ref="B40:B53"/>
    <mergeCell ref="B83:B96"/>
    <mergeCell ref="B126:B139"/>
    <mergeCell ref="D121:AB121"/>
    <mergeCell ref="D126:F138"/>
    <mergeCell ref="G126:G138"/>
    <mergeCell ref="H126:H138"/>
    <mergeCell ref="I126:I138"/>
    <mergeCell ref="J126:J138"/>
    <mergeCell ref="K126:K138"/>
    <mergeCell ref="L126:L138"/>
    <mergeCell ref="M127:M138"/>
    <mergeCell ref="N127:N138"/>
    <mergeCell ref="W127:W138"/>
    <mergeCell ref="Q127:Q138"/>
    <mergeCell ref="R127:R138"/>
    <mergeCell ref="S127:S138"/>
    <mergeCell ref="O127:O138"/>
    <mergeCell ref="P127:P138"/>
    <mergeCell ref="U127:U138"/>
    <mergeCell ref="V127:V138"/>
    <mergeCell ref="AB127:AB138"/>
    <mergeCell ref="W84:W95"/>
    <mergeCell ref="Q84:Q95"/>
    <mergeCell ref="R84:R95"/>
    <mergeCell ref="S84:S95"/>
    <mergeCell ref="AB84:AB95"/>
    <mergeCell ref="D96:F96"/>
    <mergeCell ref="D118:L118"/>
    <mergeCell ref="D119:L119"/>
    <mergeCell ref="X84:X95"/>
    <mergeCell ref="Y84:Y95"/>
    <mergeCell ref="Z84:Z95"/>
    <mergeCell ref="AA84:AA95"/>
    <mergeCell ref="T84:T95"/>
    <mergeCell ref="U84:U95"/>
    <mergeCell ref="D75:L75"/>
    <mergeCell ref="W41:W52"/>
    <mergeCell ref="X41:X52"/>
    <mergeCell ref="Y41:Y52"/>
    <mergeCell ref="Z41:Z52"/>
    <mergeCell ref="R41:R52"/>
    <mergeCell ref="V41:V52"/>
    <mergeCell ref="Q41:Q52"/>
    <mergeCell ref="S41:S52"/>
    <mergeCell ref="T41:T52"/>
    <mergeCell ref="U41:U52"/>
    <mergeCell ref="L40:L52"/>
    <mergeCell ref="N41:N52"/>
    <mergeCell ref="O41:O52"/>
    <mergeCell ref="P41:P52"/>
    <mergeCell ref="AA41:AA52"/>
    <mergeCell ref="M15:M26"/>
    <mergeCell ref="AB41:AB52"/>
    <mergeCell ref="D31:F31"/>
    <mergeCell ref="D53:F53"/>
    <mergeCell ref="D33:L33"/>
    <mergeCell ref="D32:L32"/>
    <mergeCell ref="D40:F52"/>
    <mergeCell ref="G40:G52"/>
    <mergeCell ref="H40:H52"/>
    <mergeCell ref="I40:I52"/>
    <mergeCell ref="J40:J52"/>
    <mergeCell ref="K40:K52"/>
    <mergeCell ref="M41:M52"/>
    <mergeCell ref="D9:AB9"/>
    <mergeCell ref="J14:J26"/>
    <mergeCell ref="H14:H26"/>
    <mergeCell ref="L14:L26"/>
    <mergeCell ref="D14:F26"/>
    <mergeCell ref="G14:G26"/>
    <mergeCell ref="K14:K26"/>
    <mergeCell ref="N15:N26"/>
    <mergeCell ref="W15:W26"/>
    <mergeCell ref="X15:X26"/>
    <mergeCell ref="Y15:Y26"/>
    <mergeCell ref="Z15:Z26"/>
    <mergeCell ref="P15:P26"/>
    <mergeCell ref="AA15:AA26"/>
    <mergeCell ref="AB15:AB26"/>
    <mergeCell ref="O15:O26"/>
    <mergeCell ref="Q15:Q26"/>
    <mergeCell ref="V15:V26"/>
    <mergeCell ref="R15:R26"/>
    <mergeCell ref="S15:S26"/>
    <mergeCell ref="T15:T26"/>
    <mergeCell ref="U15:U26"/>
    <mergeCell ref="I14:I26"/>
    <mergeCell ref="D139:F139"/>
    <mergeCell ref="D161:L161"/>
    <mergeCell ref="D162:L162"/>
    <mergeCell ref="X127:X138"/>
    <mergeCell ref="Y127:Y138"/>
    <mergeCell ref="Z127:Z138"/>
    <mergeCell ref="AA127:AA138"/>
    <mergeCell ref="T127:T138"/>
    <mergeCell ref="D27:F27"/>
    <mergeCell ref="D76:L76"/>
    <mergeCell ref="D78:AB78"/>
    <mergeCell ref="D83:F95"/>
    <mergeCell ref="G83:G95"/>
    <mergeCell ref="H83:H95"/>
    <mergeCell ref="I83:I95"/>
    <mergeCell ref="J83:J95"/>
    <mergeCell ref="K83:K95"/>
    <mergeCell ref="L83:L95"/>
    <mergeCell ref="M84:M95"/>
    <mergeCell ref="N84:N95"/>
    <mergeCell ref="O84:O95"/>
    <mergeCell ref="P84:P95"/>
    <mergeCell ref="V84:V95"/>
    <mergeCell ref="D35:AB35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2015-05-18T14:51:08Z</cp:lastPrinted>
  <dcterms:created xsi:type="dcterms:W3CDTF">2004-11-29T18:07:26Z</dcterms:created>
  <dcterms:modified xsi:type="dcterms:W3CDTF">2021-01-19T16:19:14Z</dcterms:modified>
</cp:coreProperties>
</file>