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cadiso365-my.sharepoint.com/personal/matt_philips_arcadis_com/Documents/Project Records/Stark Parks_PID114032_Minerva Municipal Bridge DBB/"/>
    </mc:Choice>
  </mc:AlternateContent>
  <xr:revisionPtr revIDLastSave="13" documentId="13_ncr:1_{64B1CA42-5557-4F82-826B-D057BDB7C283}" xr6:coauthVersionLast="47" xr6:coauthVersionMax="47" xr10:uidLastSave="{F127F97C-DFF3-4A5F-B15F-A5940F117525}"/>
  <bookViews>
    <workbookView xWindow="17550" yWindow="-15870" windowWidth="25440" windowHeight="15390" xr2:uid="{00000000-000D-0000-FFFF-FFFF00000000}"/>
  </bookViews>
  <sheets>
    <sheet name="VerticalAlignment" sheetId="15" r:id="rId1"/>
  </sheets>
  <definedNames>
    <definedName name="_xlnm.Print_Area" localSheetId="0">VerticalAlignment!$A$1:$S$105</definedName>
    <definedName name="Spanner_Auto_File">"J:\Proj3\7050600\DOCUMENTS\RAMP_B.X2A"</definedName>
    <definedName name="Spanner_Auto_Sele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5" l="1"/>
  <c r="N5" i="15"/>
  <c r="P14" i="15"/>
  <c r="P15" i="15"/>
  <c r="P17" i="15"/>
  <c r="P21" i="15"/>
  <c r="P23" i="15"/>
  <c r="P24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65" i="15"/>
  <c r="P66" i="15"/>
  <c r="P67" i="15"/>
  <c r="P68" i="15"/>
  <c r="P69" i="15"/>
  <c r="P70" i="15"/>
  <c r="P71" i="15"/>
  <c r="P72" i="15"/>
  <c r="P73" i="15"/>
  <c r="P74" i="15"/>
  <c r="P75" i="15"/>
  <c r="P76" i="15"/>
  <c r="P77" i="15"/>
  <c r="P78" i="15"/>
  <c r="P79" i="15"/>
  <c r="P80" i="15"/>
  <c r="P81" i="15"/>
  <c r="P82" i="15"/>
  <c r="P83" i="15"/>
  <c r="P84" i="15"/>
  <c r="P85" i="15"/>
  <c r="P86" i="15"/>
  <c r="P87" i="15"/>
  <c r="P88" i="15"/>
  <c r="P89" i="15"/>
  <c r="P90" i="15"/>
  <c r="P91" i="15"/>
  <c r="P92" i="15"/>
  <c r="P93" i="15"/>
  <c r="P94" i="15"/>
  <c r="P95" i="15"/>
  <c r="P96" i="15"/>
  <c r="P97" i="15"/>
  <c r="P98" i="15"/>
  <c r="P99" i="15"/>
  <c r="P100" i="15"/>
  <c r="P101" i="15"/>
  <c r="P102" i="15"/>
  <c r="C13" i="15"/>
  <c r="C25" i="15"/>
  <c r="C23" i="15"/>
  <c r="C21" i="15"/>
  <c r="C19" i="15"/>
  <c r="C17" i="15"/>
  <c r="C15" i="15"/>
  <c r="O28" i="15"/>
  <c r="N28" i="15"/>
  <c r="L28" i="15"/>
  <c r="M28" i="15" s="1"/>
  <c r="K28" i="15"/>
  <c r="J28" i="15"/>
  <c r="I28" i="15"/>
  <c r="H28" i="15"/>
  <c r="G28" i="15"/>
  <c r="L27" i="15"/>
  <c r="M27" i="15" s="1"/>
  <c r="F27" i="15"/>
  <c r="O26" i="15"/>
  <c r="N26" i="15"/>
  <c r="L26" i="15"/>
  <c r="M26" i="15" s="1"/>
  <c r="K26" i="15"/>
  <c r="J26" i="15"/>
  <c r="I26" i="15"/>
  <c r="H26" i="15"/>
  <c r="L25" i="15"/>
  <c r="M25" i="15" s="1"/>
  <c r="F25" i="15"/>
  <c r="O24" i="15"/>
  <c r="N24" i="15"/>
  <c r="L24" i="15"/>
  <c r="M24" i="15" s="1"/>
  <c r="K24" i="15"/>
  <c r="J24" i="15"/>
  <c r="I24" i="15"/>
  <c r="H24" i="15"/>
  <c r="L23" i="15"/>
  <c r="M23" i="15" s="1"/>
  <c r="F23" i="15"/>
  <c r="O22" i="15" s="1"/>
  <c r="N22" i="15"/>
  <c r="J22" i="15"/>
  <c r="L21" i="15"/>
  <c r="M21" i="15" s="1"/>
  <c r="F21" i="15"/>
  <c r="L20" i="15" s="1"/>
  <c r="N20" i="15"/>
  <c r="K20" i="15"/>
  <c r="J20" i="15"/>
  <c r="R19" i="15"/>
  <c r="Q19" i="15"/>
  <c r="P19" i="15"/>
  <c r="L19" i="15"/>
  <c r="M19" i="15" s="1"/>
  <c r="F19" i="15"/>
  <c r="N18" i="15"/>
  <c r="J18" i="15"/>
  <c r="L17" i="15"/>
  <c r="M17" i="15" s="1"/>
  <c r="F17" i="15"/>
  <c r="N16" i="15"/>
  <c r="J16" i="15"/>
  <c r="L15" i="15"/>
  <c r="M15" i="15" s="1"/>
  <c r="F15" i="15"/>
  <c r="N14" i="15"/>
  <c r="J14" i="15"/>
  <c r="P16" i="15" l="1"/>
  <c r="H16" i="15"/>
  <c r="P20" i="15"/>
  <c r="H22" i="15"/>
  <c r="P22" i="15"/>
  <c r="I22" i="15"/>
  <c r="K22" i="15"/>
  <c r="K18" i="15"/>
  <c r="L22" i="15"/>
  <c r="O20" i="15"/>
  <c r="H20" i="15"/>
  <c r="I20" i="15"/>
  <c r="M20" i="15" s="1"/>
  <c r="O18" i="15"/>
  <c r="H18" i="15"/>
  <c r="I18" i="15"/>
  <c r="P18" i="15"/>
  <c r="L18" i="15"/>
  <c r="M18" i="15" s="1"/>
  <c r="L16" i="15"/>
  <c r="G26" i="15"/>
  <c r="G24" i="15"/>
  <c r="G18" i="15"/>
  <c r="I16" i="15"/>
  <c r="K16" i="15"/>
  <c r="G16" i="15"/>
  <c r="O16" i="15"/>
  <c r="G22" i="15"/>
  <c r="G20" i="15"/>
  <c r="O14" i="15"/>
  <c r="Q16" i="15" l="1"/>
  <c r="R16" i="15" s="1"/>
  <c r="Q18" i="15"/>
  <c r="R18" i="15" s="1"/>
  <c r="M22" i="15"/>
  <c r="Q22" i="15"/>
  <c r="R22" i="15" s="1"/>
  <c r="Q20" i="15"/>
  <c r="R20" i="15" s="1"/>
  <c r="M16" i="15"/>
  <c r="O80" i="15"/>
  <c r="N80" i="15"/>
  <c r="L80" i="15"/>
  <c r="M80" i="15" s="1"/>
  <c r="K80" i="15"/>
  <c r="J80" i="15"/>
  <c r="I80" i="15"/>
  <c r="H80" i="15"/>
  <c r="F79" i="15"/>
  <c r="G78" i="15" s="1"/>
  <c r="L79" i="15"/>
  <c r="M79" i="15" s="1"/>
  <c r="O78" i="15"/>
  <c r="N78" i="15"/>
  <c r="L78" i="15"/>
  <c r="M78" i="15" s="1"/>
  <c r="K78" i="15"/>
  <c r="J78" i="15"/>
  <c r="I78" i="15"/>
  <c r="H78" i="15"/>
  <c r="L77" i="15"/>
  <c r="M77" i="15" s="1"/>
  <c r="F77" i="15"/>
  <c r="O76" i="15"/>
  <c r="N76" i="15"/>
  <c r="L76" i="15"/>
  <c r="M76" i="15" s="1"/>
  <c r="K76" i="15"/>
  <c r="J76" i="15"/>
  <c r="I76" i="15"/>
  <c r="H76" i="15"/>
  <c r="L75" i="15"/>
  <c r="M75" i="15" s="1"/>
  <c r="F75" i="15"/>
  <c r="G74" i="15" s="1"/>
  <c r="O74" i="15"/>
  <c r="N74" i="15"/>
  <c r="L74" i="15"/>
  <c r="M74" i="15" s="1"/>
  <c r="K74" i="15"/>
  <c r="J74" i="15"/>
  <c r="I74" i="15"/>
  <c r="H74" i="15"/>
  <c r="L73" i="15"/>
  <c r="M73" i="15" s="1"/>
  <c r="F73" i="15"/>
  <c r="I72" i="15" s="1"/>
  <c r="N72" i="15"/>
  <c r="L72" i="15"/>
  <c r="J72" i="15"/>
  <c r="L71" i="15"/>
  <c r="M71" i="15" s="1"/>
  <c r="F71" i="15"/>
  <c r="K72" i="15" s="1"/>
  <c r="N70" i="15"/>
  <c r="J70" i="15"/>
  <c r="I70" i="15"/>
  <c r="L69" i="15"/>
  <c r="M69" i="15" s="1"/>
  <c r="F69" i="15"/>
  <c r="N68" i="15"/>
  <c r="L68" i="15"/>
  <c r="J68" i="15"/>
  <c r="L67" i="15"/>
  <c r="M67" i="15" s="1"/>
  <c r="F67" i="15"/>
  <c r="K68" i="15" s="1"/>
  <c r="O66" i="15"/>
  <c r="N66" i="15"/>
  <c r="L66" i="15"/>
  <c r="M66" i="15" s="1"/>
  <c r="K66" i="15"/>
  <c r="J66" i="15"/>
  <c r="I66" i="15"/>
  <c r="H66" i="15"/>
  <c r="L65" i="15"/>
  <c r="M65" i="15" s="1"/>
  <c r="F65" i="15"/>
  <c r="G64" i="15" s="1"/>
  <c r="O64" i="15"/>
  <c r="N64" i="15"/>
  <c r="M64" i="15"/>
  <c r="L64" i="15"/>
  <c r="K64" i="15"/>
  <c r="J64" i="15"/>
  <c r="I64" i="15"/>
  <c r="H64" i="15"/>
  <c r="L63" i="15"/>
  <c r="M63" i="15" s="1"/>
  <c r="F63" i="15"/>
  <c r="O62" i="15" s="1"/>
  <c r="N62" i="15"/>
  <c r="J62" i="15"/>
  <c r="I62" i="15"/>
  <c r="L61" i="15"/>
  <c r="M61" i="15" s="1"/>
  <c r="F61" i="15"/>
  <c r="O60" i="15"/>
  <c r="N60" i="15"/>
  <c r="M60" i="15"/>
  <c r="L60" i="15"/>
  <c r="K60" i="15"/>
  <c r="J60" i="15"/>
  <c r="I60" i="15"/>
  <c r="H60" i="15"/>
  <c r="L59" i="15"/>
  <c r="M59" i="15" s="1"/>
  <c r="F59" i="15"/>
  <c r="G58" i="15" s="1"/>
  <c r="O58" i="15"/>
  <c r="N58" i="15"/>
  <c r="L58" i="15"/>
  <c r="M58" i="15" s="1"/>
  <c r="K58" i="15"/>
  <c r="J58" i="15"/>
  <c r="I58" i="15"/>
  <c r="H58" i="15"/>
  <c r="L57" i="15"/>
  <c r="M57" i="15" s="1"/>
  <c r="F57" i="15"/>
  <c r="G56" i="15" s="1"/>
  <c r="O56" i="15"/>
  <c r="N56" i="15"/>
  <c r="L56" i="15"/>
  <c r="M56" i="15" s="1"/>
  <c r="K56" i="15"/>
  <c r="J56" i="15"/>
  <c r="I56" i="15"/>
  <c r="H56" i="15"/>
  <c r="L55" i="15"/>
  <c r="M55" i="15" s="1"/>
  <c r="F55" i="15"/>
  <c r="G54" i="15" s="1"/>
  <c r="O54" i="15"/>
  <c r="N54" i="15"/>
  <c r="L54" i="15"/>
  <c r="M54" i="15" s="1"/>
  <c r="K54" i="15"/>
  <c r="J54" i="15"/>
  <c r="I54" i="15"/>
  <c r="H54" i="15"/>
  <c r="L53" i="15"/>
  <c r="M53" i="15" s="1"/>
  <c r="F53" i="15"/>
  <c r="I52" i="15" s="1"/>
  <c r="N52" i="15"/>
  <c r="L52" i="15"/>
  <c r="J52" i="15"/>
  <c r="L51" i="15"/>
  <c r="M51" i="15" s="1"/>
  <c r="F51" i="15"/>
  <c r="K52" i="15" s="1"/>
  <c r="M52" i="15" s="1"/>
  <c r="N50" i="15"/>
  <c r="J50" i="15"/>
  <c r="I50" i="15"/>
  <c r="L49" i="15"/>
  <c r="M49" i="15" s="1"/>
  <c r="F49" i="15"/>
  <c r="N48" i="15"/>
  <c r="L48" i="15"/>
  <c r="J48" i="15"/>
  <c r="L47" i="15"/>
  <c r="M47" i="15" s="1"/>
  <c r="F47" i="15"/>
  <c r="K48" i="15" s="1"/>
  <c r="O46" i="15"/>
  <c r="N46" i="15"/>
  <c r="L46" i="15"/>
  <c r="M46" i="15" s="1"/>
  <c r="K46" i="15"/>
  <c r="J46" i="15"/>
  <c r="I46" i="15"/>
  <c r="H46" i="15"/>
  <c r="L45" i="15"/>
  <c r="M45" i="15" s="1"/>
  <c r="F45" i="15"/>
  <c r="G44" i="15" s="1"/>
  <c r="O44" i="15"/>
  <c r="N44" i="15"/>
  <c r="L44" i="15"/>
  <c r="M44" i="15" s="1"/>
  <c r="K44" i="15"/>
  <c r="J44" i="15"/>
  <c r="I44" i="15"/>
  <c r="H44" i="15"/>
  <c r="L43" i="15"/>
  <c r="M43" i="15" s="1"/>
  <c r="F43" i="15"/>
  <c r="O42" i="15"/>
  <c r="N42" i="15"/>
  <c r="L42" i="15"/>
  <c r="M42" i="15" s="1"/>
  <c r="K42" i="15"/>
  <c r="J42" i="15"/>
  <c r="I42" i="15"/>
  <c r="H42" i="15"/>
  <c r="O86" i="15"/>
  <c r="N86" i="15"/>
  <c r="L86" i="15"/>
  <c r="M86" i="15" s="1"/>
  <c r="K86" i="15"/>
  <c r="J86" i="15"/>
  <c r="I86" i="15"/>
  <c r="H86" i="15"/>
  <c r="L85" i="15"/>
  <c r="M85" i="15" s="1"/>
  <c r="O84" i="15"/>
  <c r="N84" i="15"/>
  <c r="L84" i="15"/>
  <c r="M84" i="15" s="1"/>
  <c r="K84" i="15"/>
  <c r="J84" i="15"/>
  <c r="I84" i="15"/>
  <c r="H84" i="15"/>
  <c r="L83" i="15"/>
  <c r="M83" i="15" s="1"/>
  <c r="F83" i="15"/>
  <c r="O82" i="15"/>
  <c r="N82" i="15"/>
  <c r="L82" i="15"/>
  <c r="M82" i="15" s="1"/>
  <c r="K82" i="15"/>
  <c r="J82" i="15"/>
  <c r="I82" i="15"/>
  <c r="H82" i="15"/>
  <c r="G82" i="15"/>
  <c r="L81" i="15"/>
  <c r="M81" i="15" s="1"/>
  <c r="F81" i="15"/>
  <c r="G80" i="15" s="1"/>
  <c r="L41" i="15"/>
  <c r="M41" i="15" s="1"/>
  <c r="F41" i="15"/>
  <c r="N40" i="15"/>
  <c r="J40" i="15"/>
  <c r="L39" i="15"/>
  <c r="M39" i="15" s="1"/>
  <c r="F39" i="15"/>
  <c r="L40" i="15" s="1"/>
  <c r="O38" i="15"/>
  <c r="N38" i="15"/>
  <c r="L38" i="15"/>
  <c r="M38" i="15" s="1"/>
  <c r="K38" i="15"/>
  <c r="J38" i="15"/>
  <c r="I38" i="15"/>
  <c r="H38" i="15"/>
  <c r="B38" i="15"/>
  <c r="B40" i="15" s="1"/>
  <c r="B42" i="15" s="1"/>
  <c r="B44" i="15" s="1"/>
  <c r="B46" i="15" s="1"/>
  <c r="B48" i="15" s="1"/>
  <c r="B50" i="15" s="1"/>
  <c r="B52" i="15" s="1"/>
  <c r="B54" i="15" s="1"/>
  <c r="B56" i="15" s="1"/>
  <c r="B58" i="15" s="1"/>
  <c r="B60" i="15" s="1"/>
  <c r="B62" i="15" s="1"/>
  <c r="B64" i="15" s="1"/>
  <c r="B66" i="15" s="1"/>
  <c r="B68" i="15" s="1"/>
  <c r="B70" i="15" s="1"/>
  <c r="B72" i="15" s="1"/>
  <c r="B74" i="15" s="1"/>
  <c r="B76" i="15" s="1"/>
  <c r="L37" i="15"/>
  <c r="M37" i="15" s="1"/>
  <c r="F37" i="15"/>
  <c r="O36" i="15"/>
  <c r="N36" i="15"/>
  <c r="L36" i="15"/>
  <c r="M36" i="15" s="1"/>
  <c r="K36" i="15"/>
  <c r="J36" i="15"/>
  <c r="I36" i="15"/>
  <c r="H36" i="15"/>
  <c r="B36" i="15"/>
  <c r="H40" i="15" l="1"/>
  <c r="I40" i="15"/>
  <c r="K40" i="15"/>
  <c r="O40" i="15"/>
  <c r="G42" i="15"/>
  <c r="B78" i="15"/>
  <c r="B80" i="15" s="1"/>
  <c r="M72" i="15"/>
  <c r="G48" i="15"/>
  <c r="O48" i="15"/>
  <c r="K50" i="15"/>
  <c r="G52" i="15"/>
  <c r="O52" i="15"/>
  <c r="G60" i="15"/>
  <c r="K62" i="15"/>
  <c r="G68" i="15"/>
  <c r="O68" i="15"/>
  <c r="K70" i="15"/>
  <c r="G72" i="15"/>
  <c r="O72" i="15"/>
  <c r="G76" i="15"/>
  <c r="H52" i="15"/>
  <c r="L62" i="15"/>
  <c r="M62" i="15" s="1"/>
  <c r="H68" i="15"/>
  <c r="L70" i="15"/>
  <c r="H72" i="15"/>
  <c r="H48" i="15"/>
  <c r="B82" i="15"/>
  <c r="B84" i="15" s="1"/>
  <c r="B86" i="15" s="1"/>
  <c r="I48" i="15"/>
  <c r="M48" i="15" s="1"/>
  <c r="I68" i="15"/>
  <c r="M68" i="15" s="1"/>
  <c r="L50" i="15"/>
  <c r="M50" i="15" s="1"/>
  <c r="G46" i="15"/>
  <c r="G50" i="15"/>
  <c r="O50" i="15"/>
  <c r="G62" i="15"/>
  <c r="G66" i="15"/>
  <c r="G70" i="15"/>
  <c r="O70" i="15"/>
  <c r="H50" i="15"/>
  <c r="H62" i="15"/>
  <c r="H70" i="15"/>
  <c r="M40" i="15"/>
  <c r="G40" i="15"/>
  <c r="G38" i="15"/>
  <c r="F85" i="15"/>
  <c r="G84" i="15" s="1"/>
  <c r="M70" i="15" l="1"/>
  <c r="O102" i="15" l="1"/>
  <c r="N102" i="15"/>
  <c r="J102" i="15"/>
  <c r="G102" i="15"/>
  <c r="L101" i="15"/>
  <c r="M101" i="15" s="1"/>
  <c r="O100" i="15"/>
  <c r="N100" i="15"/>
  <c r="L100" i="15"/>
  <c r="M100" i="15" s="1"/>
  <c r="K100" i="15"/>
  <c r="J100" i="15"/>
  <c r="I100" i="15"/>
  <c r="H100" i="15"/>
  <c r="L99" i="15"/>
  <c r="M99" i="15" s="1"/>
  <c r="F99" i="15"/>
  <c r="O98" i="15"/>
  <c r="N98" i="15"/>
  <c r="L98" i="15"/>
  <c r="M98" i="15" s="1"/>
  <c r="K98" i="15"/>
  <c r="J98" i="15"/>
  <c r="I98" i="15"/>
  <c r="H98" i="15"/>
  <c r="L97" i="15"/>
  <c r="M97" i="15" s="1"/>
  <c r="F97" i="15"/>
  <c r="O96" i="15"/>
  <c r="N96" i="15"/>
  <c r="L96" i="15"/>
  <c r="M96" i="15" s="1"/>
  <c r="K96" i="15"/>
  <c r="J96" i="15"/>
  <c r="I96" i="15"/>
  <c r="H96" i="15"/>
  <c r="L95" i="15"/>
  <c r="M95" i="15" s="1"/>
  <c r="F95" i="15"/>
  <c r="N94" i="15"/>
  <c r="J94" i="15"/>
  <c r="L93" i="15"/>
  <c r="M93" i="15" s="1"/>
  <c r="F93" i="15"/>
  <c r="G96" i="15" l="1"/>
  <c r="K94" i="15"/>
  <c r="I102" i="15"/>
  <c r="G94" i="15"/>
  <c r="K102" i="15"/>
  <c r="L102" i="15"/>
  <c r="M102" i="15" s="1"/>
  <c r="H102" i="15"/>
  <c r="G98" i="15"/>
  <c r="H94" i="15"/>
  <c r="L94" i="15"/>
  <c r="O94" i="15"/>
  <c r="I94" i="15"/>
  <c r="N92" i="15"/>
  <c r="J92" i="15"/>
  <c r="L91" i="15"/>
  <c r="M91" i="15" s="1"/>
  <c r="F91" i="15"/>
  <c r="K92" i="15" s="1"/>
  <c r="N90" i="15"/>
  <c r="J90" i="15"/>
  <c r="L89" i="15"/>
  <c r="M89" i="15" s="1"/>
  <c r="F89" i="15"/>
  <c r="O88" i="15"/>
  <c r="N88" i="15"/>
  <c r="L88" i="15"/>
  <c r="M88" i="15" s="1"/>
  <c r="K88" i="15"/>
  <c r="J88" i="15"/>
  <c r="I88" i="15"/>
  <c r="H88" i="15"/>
  <c r="L87" i="15"/>
  <c r="M87" i="15" s="1"/>
  <c r="F87" i="15"/>
  <c r="G86" i="15" s="1"/>
  <c r="M94" i="15" l="1"/>
  <c r="G92" i="15"/>
  <c r="L92" i="15"/>
  <c r="O92" i="15"/>
  <c r="O90" i="15"/>
  <c r="H92" i="15"/>
  <c r="I92" i="15"/>
  <c r="K90" i="15"/>
  <c r="L90" i="15"/>
  <c r="G88" i="15"/>
  <c r="I90" i="15"/>
  <c r="G90" i="15"/>
  <c r="H90" i="15"/>
  <c r="J34" i="15"/>
  <c r="K34" i="15"/>
  <c r="L34" i="15"/>
  <c r="N34" i="15"/>
  <c r="F35" i="15"/>
  <c r="G36" i="15" s="1"/>
  <c r="L35" i="15"/>
  <c r="M35" i="15" s="1"/>
  <c r="I34" i="15" l="1"/>
  <c r="M34" i="15" s="1"/>
  <c r="H34" i="15"/>
  <c r="O34" i="15"/>
  <c r="F101" i="15"/>
  <c r="AH111" i="15"/>
  <c r="AG111" i="15" s="1"/>
  <c r="AF111" i="15" s="1"/>
  <c r="AE111" i="15" s="1"/>
  <c r="AD111" i="15" s="1"/>
  <c r="AC111" i="15" s="1"/>
  <c r="AB111" i="15" s="1"/>
  <c r="AA111" i="15" s="1"/>
  <c r="Z111" i="15" s="1"/>
  <c r="Y111" i="15" s="1"/>
  <c r="M92" i="15"/>
  <c r="M90" i="15"/>
  <c r="G100" i="15" l="1"/>
  <c r="F29" i="15"/>
  <c r="L29" i="15"/>
  <c r="M29" i="15" s="1"/>
  <c r="J30" i="15"/>
  <c r="N30" i="15"/>
  <c r="F31" i="15"/>
  <c r="L31" i="15"/>
  <c r="M31" i="15" s="1"/>
  <c r="I32" i="15"/>
  <c r="J32" i="15"/>
  <c r="N32" i="15"/>
  <c r="O32" i="15"/>
  <c r="F33" i="15"/>
  <c r="L33" i="15"/>
  <c r="M33" i="15" s="1"/>
  <c r="G30" i="15" l="1"/>
  <c r="K30" i="15"/>
  <c r="G34" i="15"/>
  <c r="G32" i="15"/>
  <c r="I30" i="15"/>
  <c r="H30" i="15"/>
  <c r="L32" i="15"/>
  <c r="M32" i="15" s="1"/>
  <c r="O30" i="15"/>
  <c r="K32" i="15"/>
  <c r="L30" i="15"/>
  <c r="H32" i="15"/>
  <c r="M30" i="15" l="1"/>
  <c r="C113" i="15" l="1"/>
  <c r="C109" i="15"/>
  <c r="B16" i="15"/>
  <c r="B18" i="15" s="1"/>
  <c r="B20" i="15" s="1"/>
  <c r="B22" i="15" s="1"/>
  <c r="B24" i="15" s="1"/>
  <c r="B26" i="15" s="1"/>
  <c r="B28" i="15" s="1"/>
  <c r="B30" i="15" s="1"/>
  <c r="B32" i="15" s="1"/>
  <c r="B34" i="15" s="1"/>
  <c r="K12" i="15"/>
  <c r="J12" i="15"/>
  <c r="AH109" i="15" l="1"/>
  <c r="AG109" i="15" s="1"/>
  <c r="AF109" i="15" s="1"/>
  <c r="AE109" i="15" s="1"/>
  <c r="AD109" i="15" s="1"/>
  <c r="AC109" i="15" s="1"/>
  <c r="AB109" i="15" s="1"/>
  <c r="AA109" i="15" s="1"/>
  <c r="Z109" i="15" s="1"/>
  <c r="Y109" i="15" s="1"/>
  <c r="X109" i="15" s="1"/>
  <c r="W109" i="15" s="1"/>
  <c r="V109" i="15" s="1"/>
  <c r="U109" i="15" s="1"/>
  <c r="AH113" i="15"/>
  <c r="AG113" i="15" s="1"/>
  <c r="AF113" i="15" s="1"/>
  <c r="AE113" i="15" s="1"/>
  <c r="AD113" i="15" s="1"/>
  <c r="AC113" i="15" s="1"/>
  <c r="AB113" i="15" s="1" a="1"/>
  <c r="AB113" i="15" s="1"/>
  <c r="AA113" i="15" s="1"/>
  <c r="Z113" i="15" s="1"/>
  <c r="Y113" i="15" s="1"/>
  <c r="F13" i="15"/>
  <c r="N12" i="15"/>
  <c r="B88" i="15"/>
  <c r="B90" i="15" s="1"/>
  <c r="B92" i="15" s="1"/>
  <c r="B94" i="15" s="1"/>
  <c r="B96" i="15" s="1"/>
  <c r="B98" i="15" s="1"/>
  <c r="B100" i="15" s="1"/>
  <c r="B102" i="15" s="1"/>
  <c r="K14" i="15" l="1"/>
  <c r="L14" i="15"/>
  <c r="M14" i="15" s="1"/>
  <c r="I14" i="15"/>
  <c r="H14" i="15"/>
  <c r="G14" i="15"/>
  <c r="O12" i="15"/>
  <c r="L12" i="15"/>
  <c r="I12" i="15"/>
  <c r="H12" i="15"/>
  <c r="T109" i="15"/>
  <c r="E109" i="15" s="1"/>
  <c r="M12" i="15" l="1"/>
  <c r="X113" i="15"/>
  <c r="W113" i="15" s="1"/>
  <c r="V113" i="15" s="1"/>
  <c r="U113" i="15" s="1"/>
  <c r="T113" i="15" s="1"/>
  <c r="E113" i="15" s="1"/>
  <c r="X111" i="15"/>
  <c r="W111" i="15" s="1"/>
  <c r="V111" i="15" s="1"/>
  <c r="U111" i="15" s="1"/>
  <c r="T111" i="15" s="1"/>
  <c r="E111" i="15" s="1"/>
  <c r="F112" i="15" l="1"/>
  <c r="F110" i="15"/>
  <c r="G111" i="15" l="1"/>
</calcChain>
</file>

<file path=xl/sharedStrings.xml><?xml version="1.0" encoding="utf-8"?>
<sst xmlns="http://schemas.openxmlformats.org/spreadsheetml/2006/main" count="58" uniqueCount="47">
  <si>
    <t xml:space="preserve"> </t>
  </si>
  <si>
    <t>K</t>
  </si>
  <si>
    <t>A</t>
  </si>
  <si>
    <t>Station</t>
  </si>
  <si>
    <t>ELEVATION</t>
  </si>
  <si>
    <t>PVI STATION</t>
  </si>
  <si>
    <t>Grade</t>
  </si>
  <si>
    <t>Elevation</t>
  </si>
  <si>
    <r>
      <t>High</t>
    </r>
    <r>
      <rPr>
        <sz val="10"/>
        <rFont val="Arial"/>
        <family val="2"/>
      </rPr>
      <t>/</t>
    </r>
    <r>
      <rPr>
        <sz val="10"/>
        <color indexed="10"/>
        <rFont val="Arial"/>
        <family val="2"/>
      </rPr>
      <t>Low</t>
    </r>
    <r>
      <rPr>
        <sz val="10"/>
        <rFont val="Arial"/>
        <family val="2"/>
      </rPr>
      <t xml:space="preserve"> Point</t>
    </r>
  </si>
  <si>
    <t>PVC</t>
  </si>
  <si>
    <t>PVT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</si>
  <si>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</t>
    </r>
  </si>
  <si>
    <t>L/A</t>
  </si>
  <si>
    <t>r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</si>
  <si>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)/L</t>
    </r>
  </si>
  <si>
    <t>g</t>
  </si>
  <si>
    <t>VERTICAL CURVE (ft.)</t>
  </si>
  <si>
    <t>Vertical Alignment Calculation Spread Sheet</t>
  </si>
  <si>
    <t>PVI No.</t>
  </si>
  <si>
    <t>Enter the Vertical Alignment information in the Yellow Columns</t>
  </si>
  <si>
    <t>Vertical Curve Equation:  Y = Ybvc + g1X + ((g2-g1)/2L)X2</t>
  </si>
  <si>
    <t>Enter Station in BLUE to calculate Random point elevations along profile grade.</t>
  </si>
  <si>
    <t>Design Speed</t>
  </si>
  <si>
    <t>Required SSD</t>
  </si>
  <si>
    <t>203-3E</t>
  </si>
  <si>
    <t>203-6E</t>
  </si>
  <si>
    <t>Crest VC</t>
  </si>
  <si>
    <t>Sag VC</t>
  </si>
  <si>
    <t>201-1E</t>
  </si>
  <si>
    <t>Speed</t>
  </si>
  <si>
    <t>&gt;75</t>
  </si>
  <si>
    <t>Curve Type</t>
  </si>
  <si>
    <t>SSD</t>
  </si>
  <si>
    <t>Actual Speed</t>
  </si>
  <si>
    <t>Figure 203-2</t>
  </si>
  <si>
    <t>DS</t>
  </si>
  <si>
    <t>Max. Grade Change</t>
  </si>
  <si>
    <t>Max. Grade Break</t>
  </si>
  <si>
    <t>Design</t>
  </si>
  <si>
    <t>&lt;-- ME</t>
  </si>
  <si>
    <r>
      <t>L = AV</t>
    </r>
    <r>
      <rPr>
        <vertAlign val="superscript"/>
        <sz val="11"/>
        <color rgb="FF3F3F76"/>
        <rFont val="Calibri"/>
        <family val="2"/>
        <scheme val="minor"/>
      </rPr>
      <t>2</t>
    </r>
    <r>
      <rPr>
        <sz val="11"/>
        <color rgb="FF3F3F76"/>
        <rFont val="Calibri"/>
        <family val="2"/>
        <scheme val="minor"/>
      </rPr>
      <t xml:space="preserve"> / 46.5</t>
    </r>
  </si>
  <si>
    <t>See MDG Table 5-5</t>
  </si>
  <si>
    <t>SSD = 7.5/(0.16-G)+55.125</t>
  </si>
  <si>
    <t>G (ft/ft)</t>
  </si>
  <si>
    <t xml:space="preserve">Crest L (SSD) = </t>
  </si>
  <si>
    <t xml:space="preserve">Sag L (Comfort) = </t>
  </si>
  <si>
    <t>PGL_BLP_TRAIL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</si>
</sst>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0000000"/>
    <numFmt numFmtId="166" formatCode="0\+00.00"/>
    <numFmt numFmtId="167" formatCode="&quot;Sta. &quot;\ 0\+00.00"/>
    <numFmt numFmtId="168" formatCode="0\'"/>
    <numFmt numFmtId="169" formatCode="0&quot;mph&quot;"/>
    <numFmt numFmtId="170" formatCode="0.0000"/>
    <numFmt numFmtId="171" formatCode="0.000%"/>
    <numFmt numFmtId="172" formatCode="&quot;Comfort L = &quot;0\'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i/>
      <sz val="14"/>
      <name val="Arial"/>
      <family val="2"/>
    </font>
    <font>
      <b/>
      <sz val="10"/>
      <color indexed="12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0"/>
      <color indexed="8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color rgb="FF0000FF"/>
      <name val="Arial"/>
      <family val="2"/>
    </font>
    <font>
      <b/>
      <sz val="8"/>
      <color rgb="FF0000FF"/>
      <name val="Arial"/>
      <family val="2"/>
    </font>
    <font>
      <b/>
      <sz val="8"/>
      <color rgb="FFFF0000"/>
      <name val="Arial"/>
      <family val="2"/>
    </font>
    <font>
      <b/>
      <sz val="11"/>
      <color rgb="FFFA7D00"/>
      <name val="Calibri"/>
      <family val="2"/>
      <scheme val="minor"/>
    </font>
    <font>
      <vertAlign val="superscript"/>
      <sz val="11"/>
      <color rgb="FF3F3F7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3" fillId="0" borderId="0" applyNumberFormat="0" applyFill="0" applyBorder="0" applyAlignment="0" applyProtection="0"/>
    <xf numFmtId="0" fontId="14" fillId="4" borderId="25" applyNumberFormat="0" applyAlignment="0" applyProtection="0"/>
    <xf numFmtId="0" fontId="15" fillId="5" borderId="26" applyNumberFormat="0" applyAlignment="0" applyProtection="0"/>
    <xf numFmtId="0" fontId="3" fillId="0" borderId="0"/>
    <xf numFmtId="0" fontId="3" fillId="0" borderId="0"/>
    <xf numFmtId="0" fontId="1" fillId="6" borderId="34" applyNumberFormat="0" applyFont="0" applyAlignment="0" applyProtection="0"/>
    <xf numFmtId="0" fontId="23" fillId="5" borderId="25" applyNumberFormat="0" applyAlignment="0" applyProtection="0"/>
  </cellStyleXfs>
  <cellXfs count="160">
    <xf numFmtId="0" fontId="0" fillId="0" borderId="0" xfId="0"/>
    <xf numFmtId="0" fontId="13" fillId="0" borderId="0" xfId="1" applyAlignment="1">
      <alignment horizontal="right" vertical="center"/>
    </xf>
    <xf numFmtId="10" fontId="3" fillId="0" borderId="20" xfId="4" applyNumberFormat="1" applyBorder="1" applyAlignment="1">
      <alignment horizontal="center" vertical="center"/>
    </xf>
    <xf numFmtId="10" fontId="3" fillId="0" borderId="2" xfId="4" applyNumberFormat="1" applyBorder="1" applyAlignment="1">
      <alignment horizontal="center" vertical="center"/>
    </xf>
    <xf numFmtId="2" fontId="3" fillId="0" borderId="2" xfId="4" applyNumberFormat="1" applyBorder="1" applyAlignment="1">
      <alignment horizontal="center" vertical="center"/>
    </xf>
    <xf numFmtId="165" fontId="3" fillId="0" borderId="12" xfId="4" applyNumberFormat="1" applyBorder="1" applyAlignment="1">
      <alignment horizontal="center" vertical="center"/>
    </xf>
    <xf numFmtId="0" fontId="3" fillId="0" borderId="0" xfId="5" applyAlignment="1">
      <alignment horizontal="center" vertical="center"/>
    </xf>
    <xf numFmtId="0" fontId="3" fillId="0" borderId="0" xfId="4" applyAlignment="1">
      <alignment horizontal="center" vertical="center"/>
    </xf>
    <xf numFmtId="166" fontId="3" fillId="0" borderId="30" xfId="4" applyNumberFormat="1" applyBorder="1" applyAlignment="1">
      <alignment horizontal="center" vertical="center"/>
    </xf>
    <xf numFmtId="0" fontId="3" fillId="0" borderId="12" xfId="4" applyBorder="1" applyAlignment="1">
      <alignment horizontal="center" vertical="center"/>
    </xf>
    <xf numFmtId="166" fontId="3" fillId="0" borderId="30" xfId="4" applyNumberFormat="1" applyBorder="1" applyAlignment="1">
      <alignment horizontal="center" vertical="center" wrapText="1"/>
    </xf>
    <xf numFmtId="2" fontId="3" fillId="0" borderId="12" xfId="4" applyNumberFormat="1" applyBorder="1" applyAlignment="1">
      <alignment horizontal="center" vertical="center" wrapText="1"/>
    </xf>
    <xf numFmtId="2" fontId="3" fillId="0" borderId="12" xfId="4" applyNumberFormat="1" applyBorder="1" applyAlignment="1">
      <alignment horizontal="center" vertical="center"/>
    </xf>
    <xf numFmtId="10" fontId="3" fillId="0" borderId="0" xfId="4" applyNumberFormat="1" applyAlignment="1">
      <alignment horizontal="center" vertical="center"/>
    </xf>
    <xf numFmtId="166" fontId="4" fillId="0" borderId="23" xfId="4" applyNumberFormat="1" applyFont="1" applyBorder="1" applyAlignment="1">
      <alignment vertical="center"/>
    </xf>
    <xf numFmtId="164" fontId="5" fillId="0" borderId="0" xfId="4" applyNumberFormat="1" applyFont="1" applyAlignment="1" applyProtection="1">
      <alignment horizontal="center" vertical="center"/>
      <protection hidden="1"/>
    </xf>
    <xf numFmtId="166" fontId="9" fillId="0" borderId="0" xfId="4" applyNumberFormat="1" applyFont="1" applyAlignment="1">
      <alignment vertical="center"/>
    </xf>
    <xf numFmtId="2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10" fontId="3" fillId="0" borderId="0" xfId="4" applyNumberFormat="1" applyAlignment="1">
      <alignment vertical="center"/>
    </xf>
    <xf numFmtId="2" fontId="3" fillId="0" borderId="0" xfId="4" applyNumberFormat="1" applyAlignment="1">
      <alignment vertical="center"/>
    </xf>
    <xf numFmtId="165" fontId="3" fillId="0" borderId="0" xfId="4" applyNumberFormat="1" applyAlignment="1">
      <alignment vertical="center"/>
    </xf>
    <xf numFmtId="166" fontId="3" fillId="0" borderId="0" xfId="4" applyNumberFormat="1" applyAlignment="1">
      <alignment horizontal="center" vertical="center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vertical="center"/>
    </xf>
    <xf numFmtId="0" fontId="3" fillId="0" borderId="0" xfId="4" applyAlignment="1">
      <alignment vertical="center"/>
    </xf>
    <xf numFmtId="166" fontId="5" fillId="0" borderId="0" xfId="4" applyNumberFormat="1" applyFont="1" applyAlignment="1">
      <alignment vertical="center"/>
    </xf>
    <xf numFmtId="165" fontId="3" fillId="0" borderId="0" xfId="4" applyNumberFormat="1" applyAlignment="1">
      <alignment horizontal="center" vertical="center"/>
    </xf>
    <xf numFmtId="0" fontId="3" fillId="0" borderId="28" xfId="4" applyBorder="1" applyAlignment="1">
      <alignment horizontal="center" vertical="center"/>
    </xf>
    <xf numFmtId="166" fontId="5" fillId="2" borderId="9" xfId="4" applyNumberFormat="1" applyFont="1" applyFill="1" applyBorder="1" applyAlignment="1" applyProtection="1">
      <alignment vertical="center"/>
      <protection locked="0"/>
    </xf>
    <xf numFmtId="2" fontId="5" fillId="2" borderId="3" xfId="4" applyNumberFormat="1" applyFont="1" applyFill="1" applyBorder="1" applyAlignment="1" applyProtection="1">
      <alignment vertical="center"/>
      <protection locked="0"/>
    </xf>
    <xf numFmtId="2" fontId="5" fillId="2" borderId="7" xfId="4" applyNumberFormat="1" applyFont="1" applyFill="1" applyBorder="1" applyAlignment="1" applyProtection="1">
      <alignment horizontal="center" vertical="center"/>
      <protection locked="0"/>
    </xf>
    <xf numFmtId="10" fontId="3" fillId="0" borderId="21" xfId="5" applyNumberFormat="1" applyBorder="1" applyAlignment="1">
      <alignment vertical="center"/>
    </xf>
    <xf numFmtId="10" fontId="3" fillId="0" borderId="3" xfId="5" applyNumberFormat="1" applyBorder="1" applyAlignment="1">
      <alignment vertical="center"/>
    </xf>
    <xf numFmtId="2" fontId="3" fillId="0" borderId="3" xfId="5" applyNumberFormat="1" applyBorder="1" applyAlignment="1">
      <alignment vertical="center"/>
    </xf>
    <xf numFmtId="165" fontId="3" fillId="0" borderId="10" xfId="5" applyNumberFormat="1" applyBorder="1" applyAlignment="1">
      <alignment vertical="center"/>
    </xf>
    <xf numFmtId="166" fontId="3" fillId="0" borderId="9" xfId="5" applyNumberFormat="1" applyBorder="1" applyAlignment="1">
      <alignment horizontal="center" vertical="center"/>
    </xf>
    <xf numFmtId="0" fontId="3" fillId="0" borderId="4" xfId="5" applyBorder="1" applyAlignment="1">
      <alignment horizontal="center" vertical="center"/>
    </xf>
    <xf numFmtId="2" fontId="3" fillId="0" borderId="4" xfId="5" applyNumberFormat="1" applyBorder="1" applyAlignment="1">
      <alignment horizontal="center" vertical="center"/>
    </xf>
    <xf numFmtId="2" fontId="3" fillId="0" borderId="4" xfId="5" applyNumberFormat="1" applyBorder="1" applyAlignment="1">
      <alignment vertical="center"/>
    </xf>
    <xf numFmtId="0" fontId="3" fillId="0" borderId="28" xfId="5" applyBorder="1" applyAlignment="1">
      <alignment horizontal="center" vertical="center"/>
    </xf>
    <xf numFmtId="0" fontId="3" fillId="0" borderId="9" xfId="5" applyBorder="1" applyAlignment="1">
      <alignment horizontal="center" vertical="center"/>
    </xf>
    <xf numFmtId="169" fontId="3" fillId="0" borderId="10" xfId="5" applyNumberFormat="1" applyBorder="1" applyAlignment="1">
      <alignment horizontal="center" vertical="center"/>
    </xf>
    <xf numFmtId="0" fontId="3" fillId="0" borderId="37" xfId="4" applyBorder="1" applyAlignment="1">
      <alignment horizontal="center" vertical="center"/>
    </xf>
    <xf numFmtId="166" fontId="19" fillId="2" borderId="38" xfId="5" applyNumberFormat="1" applyFont="1" applyFill="1" applyBorder="1" applyAlignment="1" applyProtection="1">
      <alignment horizontal="center" vertical="center"/>
      <protection locked="0"/>
    </xf>
    <xf numFmtId="170" fontId="19" fillId="2" borderId="6" xfId="5" applyNumberFormat="1" applyFont="1" applyFill="1" applyBorder="1" applyAlignment="1" applyProtection="1">
      <alignment horizontal="center" vertical="center"/>
      <protection locked="0"/>
    </xf>
    <xf numFmtId="2" fontId="19" fillId="2" borderId="8" xfId="5" applyNumberFormat="1" applyFont="1" applyFill="1" applyBorder="1" applyAlignment="1" applyProtection="1">
      <alignment horizontal="center" vertical="center"/>
      <protection locked="0"/>
    </xf>
    <xf numFmtId="10" fontId="3" fillId="0" borderId="22" xfId="5" applyNumberFormat="1" applyBorder="1" applyAlignment="1">
      <alignment horizontal="center" vertical="center"/>
    </xf>
    <xf numFmtId="10" fontId="3" fillId="0" borderId="6" xfId="5" applyNumberFormat="1" applyBorder="1" applyAlignment="1">
      <alignment horizontal="center" vertical="center"/>
    </xf>
    <xf numFmtId="2" fontId="3" fillId="0" borderId="6" xfId="5" applyNumberFormat="1" applyBorder="1" applyAlignment="1">
      <alignment horizontal="center" vertical="center"/>
    </xf>
    <xf numFmtId="165" fontId="3" fillId="0" borderId="11" xfId="5" applyNumberFormat="1" applyBorder="1" applyAlignment="1">
      <alignment horizontal="center" vertical="center"/>
    </xf>
    <xf numFmtId="166" fontId="3" fillId="0" borderId="38" xfId="5" applyNumberFormat="1" applyBorder="1" applyAlignment="1">
      <alignment horizontal="center" vertical="center"/>
    </xf>
    <xf numFmtId="2" fontId="3" fillId="0" borderId="5" xfId="5" applyNumberFormat="1" applyBorder="1" applyAlignment="1">
      <alignment horizontal="center" vertical="center"/>
    </xf>
    <xf numFmtId="0" fontId="17" fillId="0" borderId="37" xfId="4" applyFont="1" applyBorder="1" applyAlignment="1">
      <alignment horizontal="center" vertical="center"/>
    </xf>
    <xf numFmtId="168" fontId="17" fillId="0" borderId="38" xfId="4" applyNumberFormat="1" applyFont="1" applyBorder="1" applyAlignment="1">
      <alignment horizontal="center" vertical="center"/>
    </xf>
    <xf numFmtId="169" fontId="17" fillId="0" borderId="11" xfId="4" applyNumberFormat="1" applyFont="1" applyBorder="1" applyAlignment="1">
      <alignment horizontal="center" vertical="center"/>
    </xf>
    <xf numFmtId="2" fontId="3" fillId="2" borderId="38" xfId="5" applyNumberFormat="1" applyFill="1" applyBorder="1" applyAlignment="1" applyProtection="1">
      <alignment horizontal="center" vertical="center"/>
      <protection locked="0"/>
    </xf>
    <xf numFmtId="170" fontId="5" fillId="2" borderId="6" xfId="5" applyNumberFormat="1" applyFont="1" applyFill="1" applyBorder="1" applyAlignment="1" applyProtection="1">
      <alignment horizontal="center" vertical="center"/>
      <protection locked="0"/>
    </xf>
    <xf numFmtId="2" fontId="5" fillId="2" borderId="8" xfId="5" applyNumberFormat="1" applyFont="1" applyFill="1" applyBorder="1" applyAlignment="1" applyProtection="1">
      <alignment horizontal="center" vertical="center"/>
      <protection locked="0"/>
    </xf>
    <xf numFmtId="171" fontId="3" fillId="0" borderId="22" xfId="5" applyNumberFormat="1" applyBorder="1" applyAlignment="1">
      <alignment horizontal="center" vertical="center"/>
    </xf>
    <xf numFmtId="0" fontId="3" fillId="0" borderId="5" xfId="5" applyBorder="1" applyAlignment="1">
      <alignment horizontal="center" vertical="center"/>
    </xf>
    <xf numFmtId="2" fontId="3" fillId="0" borderId="5" xfId="5" applyNumberFormat="1" applyBorder="1" applyAlignment="1">
      <alignment vertical="center"/>
    </xf>
    <xf numFmtId="0" fontId="3" fillId="0" borderId="37" xfId="5" applyBorder="1" applyAlignment="1">
      <alignment horizontal="center" vertical="center"/>
    </xf>
    <xf numFmtId="167" fontId="3" fillId="0" borderId="5" xfId="5" applyNumberFormat="1" applyBorder="1" applyAlignment="1">
      <alignment horizontal="center" vertical="center"/>
    </xf>
    <xf numFmtId="166" fontId="5" fillId="2" borderId="38" xfId="5" applyNumberFormat="1" applyFont="1" applyFill="1" applyBorder="1" applyAlignment="1" applyProtection="1">
      <alignment horizontal="center" vertical="center"/>
      <protection locked="0"/>
    </xf>
    <xf numFmtId="164" fontId="3" fillId="0" borderId="0" xfId="4" applyNumberFormat="1" applyAlignment="1">
      <alignment vertical="center"/>
    </xf>
    <xf numFmtId="2" fontId="5" fillId="2" borderId="6" xfId="4" applyNumberFormat="1" applyFont="1" applyFill="1" applyBorder="1" applyAlignment="1" applyProtection="1">
      <alignment horizontal="center" vertical="center"/>
      <protection locked="0"/>
    </xf>
    <xf numFmtId="166" fontId="18" fillId="2" borderId="38" xfId="5" applyNumberFormat="1" applyFont="1" applyFill="1" applyBorder="1" applyAlignment="1" applyProtection="1">
      <alignment horizontal="center" vertical="center"/>
      <protection locked="0"/>
    </xf>
    <xf numFmtId="170" fontId="18" fillId="2" borderId="6" xfId="5" applyNumberFormat="1" applyFont="1" applyFill="1" applyBorder="1" applyAlignment="1" applyProtection="1">
      <alignment horizontal="center" vertical="center"/>
      <protection locked="0"/>
    </xf>
    <xf numFmtId="2" fontId="18" fillId="2" borderId="8" xfId="5" applyNumberFormat="1" applyFont="1" applyFill="1" applyBorder="1" applyAlignment="1" applyProtection="1">
      <alignment horizontal="center" vertical="center"/>
      <protection locked="0"/>
    </xf>
    <xf numFmtId="2" fontId="5" fillId="2" borderId="8" xfId="4" applyNumberFormat="1" applyFont="1" applyFill="1" applyBorder="1" applyAlignment="1" applyProtection="1">
      <alignment horizontal="center" vertical="center"/>
      <protection locked="0"/>
    </xf>
    <xf numFmtId="166" fontId="5" fillId="2" borderId="38" xfId="4" applyNumberFormat="1" applyFont="1" applyFill="1" applyBorder="1" applyAlignment="1" applyProtection="1">
      <alignment horizontal="center" vertical="center"/>
      <protection locked="0"/>
    </xf>
    <xf numFmtId="10" fontId="3" fillId="0" borderId="22" xfId="4" applyNumberFormat="1" applyBorder="1" applyAlignment="1">
      <alignment horizontal="center" vertical="center"/>
    </xf>
    <xf numFmtId="10" fontId="3" fillId="0" borderId="6" xfId="4" applyNumberFormat="1" applyBorder="1" applyAlignment="1">
      <alignment horizontal="center" vertical="center"/>
    </xf>
    <xf numFmtId="2" fontId="3" fillId="0" borderId="6" xfId="4" applyNumberFormat="1" applyBorder="1" applyAlignment="1">
      <alignment horizontal="center" vertical="center"/>
    </xf>
    <xf numFmtId="165" fontId="3" fillId="0" borderId="24" xfId="4" applyNumberFormat="1" applyBorder="1" applyAlignment="1">
      <alignment horizontal="center" vertical="center"/>
    </xf>
    <xf numFmtId="166" fontId="3" fillId="0" borderId="38" xfId="4" applyNumberFormat="1" applyBorder="1" applyAlignment="1">
      <alignment horizontal="center" vertical="center"/>
    </xf>
    <xf numFmtId="167" fontId="3" fillId="0" borderId="11" xfId="4" applyNumberFormat="1" applyBorder="1" applyAlignment="1">
      <alignment horizontal="center" vertical="center"/>
    </xf>
    <xf numFmtId="2" fontId="3" fillId="0" borderId="11" xfId="4" applyNumberFormat="1" applyBorder="1" applyAlignment="1">
      <alignment horizontal="center" vertical="center"/>
    </xf>
    <xf numFmtId="2" fontId="3" fillId="0" borderId="11" xfId="4" applyNumberFormat="1" applyBorder="1" applyAlignment="1">
      <alignment vertical="center"/>
    </xf>
    <xf numFmtId="0" fontId="3" fillId="0" borderId="35" xfId="4" applyBorder="1" applyAlignment="1">
      <alignment horizontal="center" vertical="center"/>
    </xf>
    <xf numFmtId="166" fontId="5" fillId="2" borderId="36" xfId="4" applyNumberFormat="1" applyFont="1" applyFill="1" applyBorder="1" applyAlignment="1" applyProtection="1">
      <alignment vertical="center"/>
      <protection locked="0"/>
    </xf>
    <xf numFmtId="2" fontId="5" fillId="2" borderId="29" xfId="4" applyNumberFormat="1" applyFont="1" applyFill="1" applyBorder="1" applyAlignment="1" applyProtection="1">
      <alignment vertical="center"/>
      <protection locked="0"/>
    </xf>
    <xf numFmtId="2" fontId="5" fillId="2" borderId="32" xfId="4" applyNumberFormat="1" applyFont="1" applyFill="1" applyBorder="1" applyAlignment="1" applyProtection="1">
      <alignment horizontal="center" vertical="center"/>
      <protection locked="0"/>
    </xf>
    <xf numFmtId="10" fontId="3" fillId="0" borderId="33" xfId="4" applyNumberFormat="1" applyBorder="1" applyAlignment="1">
      <alignment horizontal="center" vertical="center"/>
    </xf>
    <xf numFmtId="10" fontId="3" fillId="0" borderId="29" xfId="4" applyNumberFormat="1" applyBorder="1" applyAlignment="1">
      <alignment horizontal="center" vertical="center"/>
    </xf>
    <xf numFmtId="2" fontId="3" fillId="0" borderId="29" xfId="4" applyNumberFormat="1" applyBorder="1" applyAlignment="1">
      <alignment horizontal="center" vertical="center"/>
    </xf>
    <xf numFmtId="165" fontId="3" fillId="0" borderId="27" xfId="4" applyNumberFormat="1" applyBorder="1" applyAlignment="1">
      <alignment horizontal="center" vertical="center"/>
    </xf>
    <xf numFmtId="166" fontId="3" fillId="0" borderId="36" xfId="4" applyNumberFormat="1" applyBorder="1" applyAlignment="1">
      <alignment horizontal="center" vertical="center"/>
    </xf>
    <xf numFmtId="167" fontId="3" fillId="0" borderId="27" xfId="4" applyNumberFormat="1" applyBorder="1" applyAlignment="1">
      <alignment horizontal="center" vertical="center"/>
    </xf>
    <xf numFmtId="2" fontId="3" fillId="0" borderId="27" xfId="4" applyNumberFormat="1" applyBorder="1" applyAlignment="1">
      <alignment horizontal="center" vertical="center"/>
    </xf>
    <xf numFmtId="2" fontId="3" fillId="0" borderId="27" xfId="4" applyNumberFormat="1" applyBorder="1" applyAlignment="1">
      <alignment vertical="center"/>
    </xf>
    <xf numFmtId="0" fontId="17" fillId="0" borderId="35" xfId="4" applyFont="1" applyBorder="1" applyAlignment="1">
      <alignment horizontal="center" vertical="center"/>
    </xf>
    <xf numFmtId="168" fontId="17" fillId="0" borderId="36" xfId="4" applyNumberFormat="1" applyFont="1" applyBorder="1" applyAlignment="1">
      <alignment horizontal="center" vertical="center"/>
    </xf>
    <xf numFmtId="169" fontId="17" fillId="0" borderId="27" xfId="4" applyNumberFormat="1" applyFont="1" applyBorder="1" applyAlignment="1">
      <alignment horizontal="center" vertical="center"/>
    </xf>
    <xf numFmtId="167" fontId="3" fillId="0" borderId="0" xfId="4" applyNumberFormat="1" applyAlignment="1">
      <alignment horizontal="center" vertical="center"/>
    </xf>
    <xf numFmtId="166" fontId="5" fillId="0" borderId="13" xfId="4" applyNumberFormat="1" applyFont="1" applyBorder="1" applyAlignment="1">
      <alignment vertical="center"/>
    </xf>
    <xf numFmtId="2" fontId="5" fillId="0" borderId="13" xfId="4" applyNumberFormat="1" applyFont="1" applyBorder="1" applyAlignment="1">
      <alignment vertical="center"/>
    </xf>
    <xf numFmtId="0" fontId="5" fillId="0" borderId="13" xfId="4" applyFont="1" applyBorder="1" applyAlignment="1">
      <alignment vertical="center"/>
    </xf>
    <xf numFmtId="10" fontId="3" fillId="0" borderId="13" xfId="4" applyNumberFormat="1" applyBorder="1" applyAlignment="1">
      <alignment vertical="center"/>
    </xf>
    <xf numFmtId="2" fontId="3" fillId="0" borderId="14" xfId="4" applyNumberFormat="1" applyBorder="1" applyAlignment="1">
      <alignment vertical="center"/>
    </xf>
    <xf numFmtId="0" fontId="3" fillId="0" borderId="15" xfId="4" applyBorder="1" applyAlignment="1">
      <alignment horizontal="center" vertical="center"/>
    </xf>
    <xf numFmtId="10" fontId="11" fillId="0" borderId="0" xfId="4" applyNumberFormat="1" applyFont="1" applyAlignment="1">
      <alignment horizontal="left" vertical="center"/>
    </xf>
    <xf numFmtId="2" fontId="3" fillId="0" borderId="16" xfId="4" applyNumberFormat="1" applyBorder="1" applyAlignment="1">
      <alignment vertical="center"/>
    </xf>
    <xf numFmtId="164" fontId="5" fillId="0" borderId="0" xfId="4" applyNumberFormat="1" applyFont="1" applyAlignment="1" applyProtection="1">
      <alignment vertical="center"/>
      <protection hidden="1"/>
    </xf>
    <xf numFmtId="168" fontId="3" fillId="0" borderId="0" xfId="4" applyNumberFormat="1" applyAlignment="1">
      <alignment horizontal="center" vertical="center"/>
    </xf>
    <xf numFmtId="10" fontId="4" fillId="0" borderId="0" xfId="4" applyNumberFormat="1" applyFont="1" applyAlignment="1">
      <alignment horizontal="center" vertical="center"/>
    </xf>
    <xf numFmtId="0" fontId="3" fillId="0" borderId="17" xfId="4" applyBorder="1" applyAlignment="1">
      <alignment horizontal="center" vertical="center"/>
    </xf>
    <xf numFmtId="166" fontId="5" fillId="0" borderId="18" xfId="4" applyNumberFormat="1" applyFont="1" applyBorder="1" applyAlignment="1">
      <alignment vertical="center"/>
    </xf>
    <xf numFmtId="2" fontId="5" fillId="0" borderId="18" xfId="4" applyNumberFormat="1" applyFont="1" applyBorder="1" applyAlignment="1">
      <alignment vertical="center"/>
    </xf>
    <xf numFmtId="0" fontId="5" fillId="0" borderId="18" xfId="4" applyFont="1" applyBorder="1" applyAlignment="1">
      <alignment vertical="center"/>
    </xf>
    <xf numFmtId="10" fontId="3" fillId="0" borderId="18" xfId="4" applyNumberFormat="1" applyBorder="1" applyAlignment="1">
      <alignment vertical="center"/>
    </xf>
    <xf numFmtId="2" fontId="3" fillId="0" borderId="19" xfId="4" applyNumberFormat="1" applyBorder="1" applyAlignment="1">
      <alignment vertical="center"/>
    </xf>
    <xf numFmtId="166" fontId="20" fillId="0" borderId="38" xfId="5" applyNumberFormat="1" applyFont="1" applyBorder="1" applyAlignment="1">
      <alignment horizontal="center" vertical="center"/>
    </xf>
    <xf numFmtId="2" fontId="20" fillId="0" borderId="5" xfId="5" applyNumberFormat="1" applyFont="1" applyBorder="1" applyAlignment="1">
      <alignment horizontal="center" vertical="center"/>
    </xf>
    <xf numFmtId="166" fontId="18" fillId="0" borderId="38" xfId="5" applyNumberFormat="1" applyFont="1" applyBorder="1" applyAlignment="1">
      <alignment horizontal="center" vertical="center"/>
    </xf>
    <xf numFmtId="2" fontId="18" fillId="0" borderId="5" xfId="5" applyNumberFormat="1" applyFont="1" applyBorder="1" applyAlignment="1">
      <alignment horizontal="center" vertical="center"/>
    </xf>
    <xf numFmtId="0" fontId="3" fillId="0" borderId="0" xfId="4" applyAlignment="1">
      <alignment horizontal="center" vertical="center" textRotation="180"/>
    </xf>
    <xf numFmtId="0" fontId="21" fillId="0" borderId="0" xfId="4" applyFont="1" applyAlignment="1">
      <alignment horizontal="center" vertical="center"/>
    </xf>
    <xf numFmtId="0" fontId="22" fillId="0" borderId="0" xfId="4" applyFont="1" applyAlignment="1">
      <alignment horizontal="center" vertical="center"/>
    </xf>
    <xf numFmtId="0" fontId="14" fillId="4" borderId="25" xfId="2" applyAlignment="1">
      <alignment horizontal="left" vertical="center"/>
    </xf>
    <xf numFmtId="172" fontId="17" fillId="0" borderId="38" xfId="4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164" fontId="5" fillId="0" borderId="0" xfId="0" applyNumberFormat="1" applyFont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6" fontId="16" fillId="0" borderId="0" xfId="1" applyNumberFormat="1" applyFont="1" applyAlignment="1">
      <alignment horizontal="center" vertical="center"/>
    </xf>
    <xf numFmtId="169" fontId="14" fillId="4" borderId="25" xfId="2" applyNumberFormat="1" applyAlignment="1">
      <alignment horizontal="center" vertical="center"/>
    </xf>
    <xf numFmtId="168" fontId="14" fillId="4" borderId="25" xfId="2" applyNumberFormat="1" applyAlignment="1">
      <alignment horizontal="center" vertical="center"/>
    </xf>
    <xf numFmtId="10" fontId="15" fillId="5" borderId="26" xfId="3" applyNumberFormat="1" applyAlignment="1">
      <alignment horizontal="center" vertical="center"/>
    </xf>
    <xf numFmtId="0" fontId="14" fillId="4" borderId="25" xfId="2" applyAlignment="1">
      <alignment horizontal="center" vertical="center"/>
    </xf>
    <xf numFmtId="168" fontId="23" fillId="5" borderId="25" xfId="7" applyNumberFormat="1" applyAlignment="1">
      <alignment horizontal="center" vertical="center"/>
    </xf>
    <xf numFmtId="0" fontId="7" fillId="0" borderId="28" xfId="4" applyFont="1" applyBorder="1" applyAlignment="1">
      <alignment horizontal="center" vertical="center" textRotation="90"/>
    </xf>
    <xf numFmtId="0" fontId="7" fillId="0" borderId="35" xfId="4" applyFont="1" applyBorder="1" applyAlignment="1">
      <alignment horizontal="center" vertical="center" textRotation="90"/>
    </xf>
    <xf numFmtId="166" fontId="8" fillId="2" borderId="9" xfId="4" applyNumberFormat="1" applyFont="1" applyFill="1" applyBorder="1" applyAlignment="1">
      <alignment horizontal="center" vertical="center"/>
    </xf>
    <xf numFmtId="166" fontId="5" fillId="2" borderId="36" xfId="4" applyNumberFormat="1" applyFont="1" applyFill="1" applyBorder="1" applyAlignment="1">
      <alignment vertical="center"/>
    </xf>
    <xf numFmtId="2" fontId="8" fillId="2" borderId="3" xfId="4" applyNumberFormat="1" applyFont="1" applyFill="1" applyBorder="1" applyAlignment="1">
      <alignment horizontal="center" vertical="center"/>
    </xf>
    <xf numFmtId="2" fontId="5" fillId="2" borderId="29" xfId="4" applyNumberFormat="1" applyFont="1" applyFill="1" applyBorder="1" applyAlignment="1">
      <alignment vertical="center"/>
    </xf>
    <xf numFmtId="0" fontId="8" fillId="2" borderId="7" xfId="4" applyFont="1" applyFill="1" applyBorder="1" applyAlignment="1">
      <alignment horizontal="center" vertical="center" wrapText="1"/>
    </xf>
    <xf numFmtId="0" fontId="5" fillId="2" borderId="32" xfId="4" applyFont="1" applyFill="1" applyBorder="1" applyAlignment="1">
      <alignment vertical="center"/>
    </xf>
    <xf numFmtId="166" fontId="3" fillId="0" borderId="31" xfId="4" applyNumberFormat="1" applyBorder="1" applyAlignment="1">
      <alignment horizontal="center" vertical="center"/>
    </xf>
    <xf numFmtId="166" fontId="3" fillId="0" borderId="1" xfId="4" applyNumberFormat="1" applyBorder="1" applyAlignment="1">
      <alignment horizontal="center" vertical="center"/>
    </xf>
    <xf numFmtId="0" fontId="3" fillId="0" borderId="28" xfId="5" applyBorder="1" applyAlignment="1">
      <alignment horizontal="center" vertical="center" wrapText="1"/>
    </xf>
    <xf numFmtId="0" fontId="3" fillId="0" borderId="35" xfId="5" applyBorder="1" applyAlignment="1">
      <alignment horizontal="center" vertical="center" wrapText="1"/>
    </xf>
    <xf numFmtId="0" fontId="3" fillId="0" borderId="9" xfId="5" applyBorder="1" applyAlignment="1">
      <alignment horizontal="center" vertical="center" wrapText="1"/>
    </xf>
    <xf numFmtId="0" fontId="3" fillId="0" borderId="36" xfId="5" applyBorder="1" applyAlignment="1">
      <alignment horizontal="center" vertical="center" wrapText="1"/>
    </xf>
    <xf numFmtId="0" fontId="3" fillId="0" borderId="10" xfId="5" applyBorder="1" applyAlignment="1">
      <alignment horizontal="center" vertical="center" wrapText="1"/>
    </xf>
    <xf numFmtId="0" fontId="3" fillId="0" borderId="27" xfId="5" applyBorder="1" applyAlignment="1">
      <alignment horizontal="center" vertical="center" wrapText="1"/>
    </xf>
    <xf numFmtId="0" fontId="3" fillId="0" borderId="0" xfId="4" applyAlignment="1">
      <alignment horizontal="center" vertical="center"/>
    </xf>
    <xf numFmtId="167" fontId="10" fillId="3" borderId="31" xfId="4" applyNumberFormat="1" applyFont="1" applyFill="1" applyBorder="1" applyAlignment="1">
      <alignment horizontal="left" vertical="center"/>
    </xf>
    <xf numFmtId="167" fontId="3" fillId="3" borderId="1" xfId="4" applyNumberFormat="1" applyFill="1" applyBorder="1" applyAlignment="1">
      <alignment vertical="center"/>
    </xf>
    <xf numFmtId="2" fontId="12" fillId="0" borderId="0" xfId="4" applyNumberFormat="1" applyFont="1" applyAlignment="1">
      <alignment horizontal="left" vertical="center"/>
    </xf>
    <xf numFmtId="167" fontId="4" fillId="0" borderId="0" xfId="4" applyNumberFormat="1" applyFont="1" applyAlignment="1">
      <alignment horizontal="left" vertical="center"/>
    </xf>
    <xf numFmtId="167" fontId="3" fillId="0" borderId="0" xfId="4" applyNumberFormat="1" applyAlignment="1">
      <alignment vertical="center"/>
    </xf>
    <xf numFmtId="2" fontId="5" fillId="0" borderId="31" xfId="4" applyNumberFormat="1" applyFont="1" applyBorder="1" applyAlignment="1">
      <alignment horizontal="center" vertical="center"/>
    </xf>
    <xf numFmtId="2" fontId="5" fillId="0" borderId="1" xfId="4" applyNumberFormat="1" applyFont="1" applyBorder="1" applyAlignment="1">
      <alignment horizontal="center" vertical="center"/>
    </xf>
    <xf numFmtId="2" fontId="8" fillId="0" borderId="0" xfId="4" applyNumberFormat="1" applyFont="1" applyAlignment="1">
      <alignment horizontal="left" vertical="center"/>
    </xf>
    <xf numFmtId="2" fontId="3" fillId="0" borderId="0" xfId="4" applyNumberFormat="1" applyAlignment="1">
      <alignment vertical="center"/>
    </xf>
    <xf numFmtId="10" fontId="11" fillId="0" borderId="0" xfId="4" applyNumberFormat="1" applyFont="1" applyAlignment="1">
      <alignment horizontal="left" vertical="center"/>
    </xf>
  </cellXfs>
  <cellStyles count="8">
    <cellStyle name="Calculation" xfId="7" builtinId="22"/>
    <cellStyle name="Heading 4" xfId="1" builtinId="19"/>
    <cellStyle name="Input" xfId="2" builtinId="20"/>
    <cellStyle name="Normal" xfId="0" builtinId="0"/>
    <cellStyle name="Normal 2" xfId="4" xr:uid="{00000000-0005-0000-0000-000003000000}"/>
    <cellStyle name="Normal 2 2" xfId="5" xr:uid="{53B2BA5A-63AA-471B-8FA4-23B9A264415A}"/>
    <cellStyle name="Note 2" xfId="6" xr:uid="{913E74D3-9D3E-4F51-B8F8-61A94D58D8CA}"/>
    <cellStyle name="Output" xfId="3" builtinId="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5565C-0028-46D8-8508-49A837021AED}">
  <sheetPr>
    <pageSetUpPr fitToPage="1"/>
  </sheetPr>
  <dimension ref="A1:AN174"/>
  <sheetViews>
    <sheetView tabSelected="1" zoomScaleNormal="100" workbookViewId="0">
      <pane ySplit="10" topLeftCell="A11" activePane="bottomLeft" state="frozen"/>
      <selection pane="bottomLeft" activeCell="A11" sqref="A11"/>
    </sheetView>
  </sheetViews>
  <sheetFormatPr defaultColWidth="8.7265625" defaultRowHeight="12.5" x14ac:dyDescent="0.25"/>
  <cols>
    <col min="1" max="1" width="2.81640625" style="7" customWidth="1"/>
    <col min="2" max="2" width="4.54296875" style="7" customWidth="1"/>
    <col min="3" max="3" width="15.54296875" style="26" customWidth="1"/>
    <col min="4" max="4" width="12.54296875" style="17" customWidth="1"/>
    <col min="5" max="5" width="12.54296875" style="18" customWidth="1"/>
    <col min="6" max="7" width="10.54296875" style="19" customWidth="1"/>
    <col min="8" max="8" width="10.54296875" style="20" customWidth="1"/>
    <col min="9" max="9" width="15.54296875" style="21" customWidth="1"/>
    <col min="10" max="10" width="12.54296875" style="22" customWidth="1"/>
    <col min="11" max="11" width="10.54296875" style="7" customWidth="1"/>
    <col min="12" max="12" width="12.54296875" style="22" customWidth="1"/>
    <col min="13" max="13" width="10.54296875" style="23" customWidth="1"/>
    <col min="14" max="14" width="12.54296875" style="24" customWidth="1"/>
    <col min="15" max="15" width="10.54296875" style="20" customWidth="1"/>
    <col min="16" max="16" width="6.54296875" style="6" customWidth="1"/>
    <col min="17" max="17" width="27.54296875" style="6" customWidth="1"/>
    <col min="18" max="18" width="8.453125" style="6" customWidth="1"/>
    <col min="19" max="19" width="2.54296875" style="25" customWidth="1"/>
    <col min="20" max="27" width="10.54296875" style="7" hidden="1" customWidth="1"/>
    <col min="28" max="28" width="17.1796875" style="7" hidden="1" customWidth="1"/>
    <col min="29" max="31" width="10.54296875" style="25" hidden="1" customWidth="1"/>
    <col min="32" max="34" width="10.54296875" style="7" hidden="1" customWidth="1"/>
    <col min="35" max="38" width="10.54296875" style="7" customWidth="1"/>
    <col min="39" max="82" width="10.54296875" style="25" customWidth="1"/>
    <col min="83" max="16384" width="8.7265625" style="25"/>
  </cols>
  <sheetData>
    <row r="1" spans="1:35" ht="17.5" x14ac:dyDescent="0.25">
      <c r="C1" s="16" t="s">
        <v>17</v>
      </c>
    </row>
    <row r="2" spans="1:35" ht="17.5" x14ac:dyDescent="0.25">
      <c r="C2" s="16" t="s">
        <v>46</v>
      </c>
      <c r="I2" s="122"/>
      <c r="J2" s="126"/>
      <c r="K2" s="126"/>
      <c r="L2" s="126"/>
      <c r="M2" s="126"/>
      <c r="N2" s="126"/>
      <c r="O2" s="126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</row>
    <row r="3" spans="1:35" ht="14.5" customHeight="1" x14ac:dyDescent="0.25">
      <c r="C3" s="26" t="s">
        <v>19</v>
      </c>
      <c r="I3" s="122"/>
      <c r="J3" s="126"/>
      <c r="K3" s="126"/>
      <c r="L3" s="126"/>
      <c r="M3" s="126"/>
      <c r="N3" s="126"/>
      <c r="O3" s="126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</row>
    <row r="4" spans="1:35" ht="14.5" customHeight="1" x14ac:dyDescent="0.25">
      <c r="C4" s="16"/>
      <c r="I4" s="27"/>
      <c r="J4" s="127" t="s">
        <v>22</v>
      </c>
      <c r="K4" s="127"/>
      <c r="L4" s="127" t="s">
        <v>23</v>
      </c>
      <c r="M4" s="127"/>
      <c r="N4" s="127" t="s">
        <v>37</v>
      </c>
      <c r="O4" s="127"/>
      <c r="Q4" s="1" t="s">
        <v>44</v>
      </c>
      <c r="R4" s="120" t="s">
        <v>41</v>
      </c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</row>
    <row r="5" spans="1:35" ht="14.5" customHeight="1" x14ac:dyDescent="0.25">
      <c r="C5" s="16"/>
      <c r="I5" s="27" t="s">
        <v>38</v>
      </c>
      <c r="J5" s="128">
        <v>15</v>
      </c>
      <c r="K5" s="128"/>
      <c r="L5" s="129" t="s">
        <v>42</v>
      </c>
      <c r="M5" s="129"/>
      <c r="N5" s="130">
        <f t="shared" ref="N5" si="0">1162.5/(J5^2)/100</f>
        <v>5.1666666666666666E-2</v>
      </c>
      <c r="O5" s="130"/>
      <c r="Q5" s="1" t="s">
        <v>45</v>
      </c>
      <c r="R5" s="120" t="s">
        <v>40</v>
      </c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</row>
    <row r="6" spans="1:35" ht="14.5" customHeight="1" x14ac:dyDescent="0.25">
      <c r="C6" s="16"/>
      <c r="I6" s="123" t="s">
        <v>43</v>
      </c>
      <c r="J6" s="131">
        <v>0</v>
      </c>
      <c r="K6" s="131"/>
      <c r="L6" s="132">
        <f t="shared" ref="L6" si="1">ROUND(7.5/(0.16-J6)+55.125,0)</f>
        <v>102</v>
      </c>
      <c r="M6" s="132"/>
      <c r="N6" s="126"/>
      <c r="O6" s="126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</row>
    <row r="7" spans="1:35" ht="14.5" customHeight="1" x14ac:dyDescent="0.25">
      <c r="I7" s="122"/>
      <c r="J7" s="126"/>
      <c r="K7" s="126"/>
      <c r="L7" s="126"/>
      <c r="M7" s="126"/>
      <c r="N7" s="126"/>
      <c r="O7" s="126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</row>
    <row r="8" spans="1:35" ht="14.5" customHeight="1" thickBot="1" x14ac:dyDescent="0.3"/>
    <row r="9" spans="1:35" ht="20.149999999999999" customHeight="1" thickBot="1" x14ac:dyDescent="0.3">
      <c r="B9" s="133" t="s">
        <v>18</v>
      </c>
      <c r="C9" s="135" t="s">
        <v>5</v>
      </c>
      <c r="D9" s="137" t="s">
        <v>4</v>
      </c>
      <c r="E9" s="139" t="s">
        <v>16</v>
      </c>
      <c r="F9" s="2" t="s">
        <v>15</v>
      </c>
      <c r="G9" s="3" t="s">
        <v>2</v>
      </c>
      <c r="H9" s="4" t="s">
        <v>1</v>
      </c>
      <c r="I9" s="5" t="s">
        <v>13</v>
      </c>
      <c r="J9" s="141" t="s">
        <v>9</v>
      </c>
      <c r="K9" s="142"/>
      <c r="L9" s="155" t="s">
        <v>8</v>
      </c>
      <c r="M9" s="156"/>
      <c r="N9" s="141" t="s">
        <v>10</v>
      </c>
      <c r="O9" s="142"/>
      <c r="P9" s="143" t="s">
        <v>31</v>
      </c>
      <c r="Q9" s="145" t="s">
        <v>32</v>
      </c>
      <c r="R9" s="147" t="s">
        <v>33</v>
      </c>
    </row>
    <row r="10" spans="1:35" s="7" customFormat="1" ht="30.65" customHeight="1" thickBot="1" x14ac:dyDescent="0.3">
      <c r="B10" s="134"/>
      <c r="C10" s="136"/>
      <c r="D10" s="138"/>
      <c r="E10" s="140"/>
      <c r="F10" s="2" t="s">
        <v>6</v>
      </c>
      <c r="G10" s="3" t="s">
        <v>11</v>
      </c>
      <c r="H10" s="4" t="s">
        <v>12</v>
      </c>
      <c r="I10" s="5" t="s">
        <v>14</v>
      </c>
      <c r="J10" s="8" t="s">
        <v>3</v>
      </c>
      <c r="K10" s="9" t="s">
        <v>7</v>
      </c>
      <c r="L10" s="10" t="s">
        <v>3</v>
      </c>
      <c r="M10" s="11" t="s">
        <v>7</v>
      </c>
      <c r="N10" s="8" t="s">
        <v>3</v>
      </c>
      <c r="O10" s="12" t="s">
        <v>7</v>
      </c>
      <c r="P10" s="144"/>
      <c r="Q10" s="146"/>
      <c r="R10" s="148"/>
    </row>
    <row r="11" spans="1:35" x14ac:dyDescent="0.25">
      <c r="B11" s="28"/>
      <c r="C11" s="29"/>
      <c r="D11" s="30"/>
      <c r="E11" s="31"/>
      <c r="F11" s="32"/>
      <c r="G11" s="33"/>
      <c r="H11" s="34"/>
      <c r="I11" s="35"/>
      <c r="J11" s="36"/>
      <c r="K11" s="37"/>
      <c r="L11" s="36"/>
      <c r="M11" s="38"/>
      <c r="N11" s="36"/>
      <c r="O11" s="39"/>
      <c r="P11" s="40"/>
      <c r="Q11" s="41"/>
      <c r="R11" s="42"/>
    </row>
    <row r="12" spans="1:35" ht="13" x14ac:dyDescent="0.25">
      <c r="A12" s="117"/>
      <c r="B12" s="43">
        <v>1</v>
      </c>
      <c r="C12" s="44">
        <v>325</v>
      </c>
      <c r="D12" s="45">
        <v>1046.27</v>
      </c>
      <c r="E12" s="46"/>
      <c r="F12" s="47"/>
      <c r="G12" s="48"/>
      <c r="H12" s="49" t="str">
        <f>+IF(E12=0," ",ABS(E12/((F13-F11)*100)))</f>
        <v xml:space="preserve"> </v>
      </c>
      <c r="I12" s="50" t="str">
        <f>+IF(E12=0," ",((F13-F11)/E12))</f>
        <v xml:space="preserve"> </v>
      </c>
      <c r="J12" s="51" t="str">
        <f>+IF(E12=0," ",C12-E12/2)</f>
        <v xml:space="preserve"> </v>
      </c>
      <c r="K12" s="52" t="str">
        <f>+IF(E12=0," ",D12-F11*E12/2)</f>
        <v xml:space="preserve"> </v>
      </c>
      <c r="L12" s="51" t="str">
        <f>+IF(E12=0," ",(C12-E12/2)+F11*E12/(F11-F13))</f>
        <v xml:space="preserve"> </v>
      </c>
      <c r="M12" s="52" t="str">
        <f>+IF(E12=0," ",K12+F11*(L12-J12)+(I12/2)*(L12-J12)^2)</f>
        <v xml:space="preserve"> </v>
      </c>
      <c r="N12" s="51" t="str">
        <f>+IF(E12=0," ",C12+E12/2)</f>
        <v xml:space="preserve"> </v>
      </c>
      <c r="O12" s="52" t="str">
        <f>+IF(E12=0," ",D12+F13*E12/2)</f>
        <v xml:space="preserve"> </v>
      </c>
      <c r="P12" s="53"/>
      <c r="Q12" s="54"/>
      <c r="R12" s="55"/>
      <c r="AE12" s="24"/>
    </row>
    <row r="13" spans="1:35" x14ac:dyDescent="0.25">
      <c r="A13" s="117"/>
      <c r="B13" s="43"/>
      <c r="C13" s="56">
        <f>C14-C12</f>
        <v>25</v>
      </c>
      <c r="D13" s="57"/>
      <c r="E13" s="58"/>
      <c r="F13" s="59">
        <f>(D14-D12)/(C14-C12)</f>
        <v>4.8000000000047293E-3</v>
      </c>
      <c r="G13" s="48"/>
      <c r="H13" s="49"/>
      <c r="I13" s="50"/>
      <c r="J13" s="51"/>
      <c r="K13" s="60"/>
      <c r="L13" s="51"/>
      <c r="M13" s="52"/>
      <c r="N13" s="51"/>
      <c r="O13" s="61"/>
      <c r="P13" s="62"/>
      <c r="Q13" s="54"/>
      <c r="R13" s="55"/>
      <c r="AC13" s="24"/>
      <c r="AE13" s="24"/>
    </row>
    <row r="14" spans="1:35" ht="13" x14ac:dyDescent="0.25">
      <c r="A14" s="117"/>
      <c r="B14" s="43">
        <v>2</v>
      </c>
      <c r="C14" s="44">
        <v>350</v>
      </c>
      <c r="D14" s="45">
        <v>1046.3900000000001</v>
      </c>
      <c r="E14" s="46"/>
      <c r="F14" s="59"/>
      <c r="G14" s="48">
        <f>IF(C16=0," ",ABS(F15-F13))</f>
        <v>9.0951551845463996E-15</v>
      </c>
      <c r="H14" s="49" t="str">
        <f>+IF(E14=0," ",ABS(E14/((F15-F13)*100)))</f>
        <v xml:space="preserve"> </v>
      </c>
      <c r="I14" s="50" t="str">
        <f>+IF(E14=0," ",((F15-F13)/E14))</f>
        <v xml:space="preserve"> </v>
      </c>
      <c r="J14" s="51" t="str">
        <f>+IF(E14=0," ",C14-E14/2)</f>
        <v xml:space="preserve"> </v>
      </c>
      <c r="K14" s="52" t="str">
        <f>+IF(E14=0," ",D14-F13*E14/2)</f>
        <v xml:space="preserve"> </v>
      </c>
      <c r="L14" s="51" t="str">
        <f>IF(E14=0," ",IF((F13*F15)&gt;0," ",(C14-E14/2)+F13*E14/(F13-F15)))</f>
        <v xml:space="preserve"> </v>
      </c>
      <c r="M14" s="52" t="str">
        <f>+IF(L14=" "," ",K14+F13*(L14-J14)+(I14/2)*(L14-J14)^2)</f>
        <v xml:space="preserve"> </v>
      </c>
      <c r="N14" s="51" t="str">
        <f>+IF(E14=0," ",C14+E14/2)</f>
        <v xml:space="preserve"> </v>
      </c>
      <c r="O14" s="52" t="str">
        <f>+IF(E14=0," ",D14+F15*E14/2)</f>
        <v xml:space="preserve"> </v>
      </c>
      <c r="P14" s="53" t="str">
        <f>IF(E14=0," ",IF(F13&gt;F15,"Crest","Sag"))</f>
        <v xml:space="preserve"> </v>
      </c>
      <c r="Q14" s="54"/>
      <c r="R14" s="55"/>
      <c r="S14" s="25" t="s">
        <v>39</v>
      </c>
      <c r="AC14" s="24"/>
      <c r="AE14" s="24"/>
    </row>
    <row r="15" spans="1:35" x14ac:dyDescent="0.25">
      <c r="A15" s="117"/>
      <c r="B15" s="43"/>
      <c r="C15" s="56">
        <f>C16-C14</f>
        <v>25</v>
      </c>
      <c r="D15" s="57"/>
      <c r="E15" s="58"/>
      <c r="F15" s="59">
        <f>+IF(C16=0," ",(D16-D14)/(C16-C14))</f>
        <v>4.7999999999956341E-3</v>
      </c>
      <c r="G15" s="48"/>
      <c r="H15" s="49"/>
      <c r="I15" s="50"/>
      <c r="J15" s="51"/>
      <c r="K15" s="63"/>
      <c r="L15" s="51" t="str">
        <f t="shared" ref="L15:L17" si="2">IF(E15=0," ",IF((F14*F16)&gt;0," ",(C15-E15/2)+F14*E15/(F14-F16)))</f>
        <v xml:space="preserve"> </v>
      </c>
      <c r="M15" s="52" t="str">
        <f t="shared" ref="M15:M17" si="3">+IF(L15=" "," ",K15+F14*(L15-J15)+(I15/2)*(L15-J15)^2)</f>
        <v xml:space="preserve"> </v>
      </c>
      <c r="N15" s="51"/>
      <c r="O15" s="61"/>
      <c r="P15" s="53" t="str">
        <f t="shared" ref="P15:P17" si="4">IF(E15=0," ",IF(F14&gt;F16,"Crest","Sag"))</f>
        <v xml:space="preserve"> </v>
      </c>
      <c r="Q15" s="54"/>
      <c r="R15" s="55"/>
      <c r="AE15" s="24"/>
    </row>
    <row r="16" spans="1:35" x14ac:dyDescent="0.25">
      <c r="A16" s="117"/>
      <c r="B16" s="43">
        <f>+IF(C16=0,"*",B14+1)</f>
        <v>3</v>
      </c>
      <c r="C16" s="64">
        <v>375</v>
      </c>
      <c r="D16" s="57">
        <v>1046.51</v>
      </c>
      <c r="E16" s="58">
        <v>45</v>
      </c>
      <c r="F16" s="47"/>
      <c r="G16" s="48">
        <f>IF(C18=0," ",ABS(F17-F15))</f>
        <v>4.3792592592596553E-2</v>
      </c>
      <c r="H16" s="49">
        <f>+IF(E16=0," ",ABS(E16/((F17-F15)*100)))</f>
        <v>10.275710419484861</v>
      </c>
      <c r="I16" s="50">
        <f>+IF(E16=0," ",((F17-F15)/E16))</f>
        <v>9.7316872427992342E-4</v>
      </c>
      <c r="J16" s="51">
        <f>+IF(E16=0," ",C16-E16/2)</f>
        <v>352.5</v>
      </c>
      <c r="K16" s="52">
        <f>+IF(E16=0," ",D16-F15*E16/2)</f>
        <v>1046.402</v>
      </c>
      <c r="L16" s="51" t="str">
        <f t="shared" si="2"/>
        <v xml:space="preserve"> </v>
      </c>
      <c r="M16" s="52" t="str">
        <f t="shared" si="3"/>
        <v xml:space="preserve"> </v>
      </c>
      <c r="N16" s="51">
        <f>+IF(E16=0," ",C16+E16/2)</f>
        <v>397.5</v>
      </c>
      <c r="O16" s="52">
        <f>+IF(E16=0," ",D16+F17*E16/2)</f>
        <v>1047.6033333333332</v>
      </c>
      <c r="P16" s="53" t="str">
        <f t="shared" si="4"/>
        <v>Sag</v>
      </c>
      <c r="Q16" s="121">
        <f>G16*$J$5^2/46.5*100</f>
        <v>21.189964157708012</v>
      </c>
      <c r="R16" s="55" t="str">
        <f>IF(E16&gt;Q16,"GOOD","VERIFY")</f>
        <v>GOOD</v>
      </c>
      <c r="AE16" s="24"/>
    </row>
    <row r="17" spans="1:31" x14ac:dyDescent="0.25">
      <c r="A17" s="117"/>
      <c r="B17" s="43"/>
      <c r="C17" s="56">
        <f>C18-C16</f>
        <v>67.5</v>
      </c>
      <c r="D17" s="57"/>
      <c r="E17" s="58"/>
      <c r="F17" s="59">
        <f>+IF(C18=0," ",(D18-D16)/(C18-C16))</f>
        <v>4.8592592592592188E-2</v>
      </c>
      <c r="G17" s="48"/>
      <c r="H17" s="49"/>
      <c r="I17" s="50"/>
      <c r="J17" s="51"/>
      <c r="K17" s="63"/>
      <c r="L17" s="51" t="str">
        <f t="shared" si="2"/>
        <v xml:space="preserve"> </v>
      </c>
      <c r="M17" s="52" t="str">
        <f t="shared" si="3"/>
        <v xml:space="preserve"> </v>
      </c>
      <c r="N17" s="51"/>
      <c r="O17" s="61"/>
      <c r="P17" s="53" t="str">
        <f t="shared" si="4"/>
        <v xml:space="preserve"> </v>
      </c>
      <c r="Q17" s="54"/>
      <c r="R17" s="55"/>
      <c r="AE17" s="24"/>
    </row>
    <row r="18" spans="1:31" x14ac:dyDescent="0.25">
      <c r="A18" s="118"/>
      <c r="B18" s="43">
        <f>+IF(C18=0,"*",B16+1)</f>
        <v>4</v>
      </c>
      <c r="C18" s="64">
        <v>442.5</v>
      </c>
      <c r="D18" s="57">
        <v>1049.79</v>
      </c>
      <c r="E18" s="58">
        <v>45</v>
      </c>
      <c r="F18" s="47"/>
      <c r="G18" s="48">
        <f>IF(C20=0," ",ABS(F19-F17))</f>
        <v>4.7530645689936271E-2</v>
      </c>
      <c r="H18" s="49">
        <f>+IF(E18=0," ",ABS(E18/((F19-F17)*100)))</f>
        <v>9.4675759916150071</v>
      </c>
      <c r="I18" s="50">
        <f>+IF(E18=0," ",((F19-F17)/E18))</f>
        <v>-1.0562365708874726E-3</v>
      </c>
      <c r="J18" s="51">
        <f>+IF(E18=0," ",C18-E18/2)</f>
        <v>420</v>
      </c>
      <c r="K18" s="52">
        <f>+IF(E18=0," ",D18-F17*E18/2)</f>
        <v>1048.6966666666667</v>
      </c>
      <c r="L18" s="113" t="str">
        <f t="shared" ref="L18:L25" si="5">IF(E18=0," ",IF((F17*F19)&gt;0," ",(C18-E18/2)+F17*E18/(F17-F19)))</f>
        <v xml:space="preserve"> </v>
      </c>
      <c r="M18" s="114" t="str">
        <f t="shared" ref="M18:M25" si="6">+IF(L18=" "," ",K18+F17*(L18-J18)+(I18/2)*(L18-J18)^2)</f>
        <v xml:space="preserve"> </v>
      </c>
      <c r="N18" s="51">
        <f>+IF(E18=0," ",C18+E18/2)</f>
        <v>465</v>
      </c>
      <c r="O18" s="52">
        <f>+IF(E18=0," ",D18+F19*E18/2)</f>
        <v>1049.8138938053098</v>
      </c>
      <c r="P18" s="53" t="str">
        <f t="shared" ref="P18:P25" si="7">IF(E18=0," ",IF(F17&gt;F19,"Crest","Sag"))</f>
        <v>Crest</v>
      </c>
      <c r="Q18" s="54">
        <f t="shared" ref="Q18:Q20" si="8">IF(E18=0," ",IF((F17*100)&gt;(F19*100),IF(ROUND(46.45*SQRT(H18),0)&lt;E18,ROUND(46.45*SQRT(H18),0),ROUND(1079/(G18*100)+E18/2,0)),IF((G18*100)&lt;=1.75,"NOT RESTRICTED BY CURVE",IF(ROUND((3.5*E18+SQRT(12.25*E18^2+1600*(G18*100)*E18))/(2*(G18*100)),0)&lt;E18,ROUND((3.5*E18+SQRT(12.25*E18^2+1600*(G18*100)*E18))/(2*(G18*100)),0),ROUND(((G18*100)*E18+400)/(2*(G18*100)-3.5),0)))))</f>
        <v>250</v>
      </c>
      <c r="R18" s="55">
        <f t="shared" ref="R18:R20" si="9">IF(E18=0," ",IF(Q18="NOT RESTRICTED BY CURVE","N/A",VLOOKUP(Q18,$X$118:$Y$174,2)))</f>
        <v>35</v>
      </c>
      <c r="AE18" s="24"/>
    </row>
    <row r="19" spans="1:31" x14ac:dyDescent="0.25">
      <c r="A19" s="117"/>
      <c r="B19" s="43"/>
      <c r="C19" s="56">
        <f>C20-C18</f>
        <v>113</v>
      </c>
      <c r="D19" s="57"/>
      <c r="E19" s="58"/>
      <c r="F19" s="59">
        <f>+IF(C20=0," ",(D20-D18)/(C20-C18))</f>
        <v>1.0619469026559136E-3</v>
      </c>
      <c r="G19" s="48"/>
      <c r="H19" s="49"/>
      <c r="I19" s="50"/>
      <c r="J19" s="51"/>
      <c r="K19" s="63"/>
      <c r="L19" s="51" t="str">
        <f t="shared" si="5"/>
        <v xml:space="preserve"> </v>
      </c>
      <c r="M19" s="52" t="str">
        <f t="shared" si="6"/>
        <v xml:space="preserve"> </v>
      </c>
      <c r="N19" s="51"/>
      <c r="O19" s="61"/>
      <c r="P19" s="53" t="str">
        <f t="shared" si="7"/>
        <v xml:space="preserve"> </v>
      </c>
      <c r="Q19" s="54" t="str">
        <f t="shared" si="8"/>
        <v xml:space="preserve"> </v>
      </c>
      <c r="R19" s="55" t="str">
        <f t="shared" si="9"/>
        <v xml:space="preserve"> </v>
      </c>
    </row>
    <row r="20" spans="1:31" x14ac:dyDescent="0.25">
      <c r="A20" s="117"/>
      <c r="B20" s="43">
        <f>+IF(C20=0,"*",B18+1)</f>
        <v>5</v>
      </c>
      <c r="C20" s="64">
        <v>555.5</v>
      </c>
      <c r="D20" s="57">
        <v>1049.9100000000001</v>
      </c>
      <c r="E20" s="58">
        <v>45</v>
      </c>
      <c r="F20" s="59"/>
      <c r="G20" s="48">
        <f>IF(C22=0," ",ABS(F21-F19))</f>
        <v>4.8611615776830028E-2</v>
      </c>
      <c r="H20" s="49">
        <f>+IF(E20=0," ",ABS(E20/((F21-F19)*100)))</f>
        <v>9.2570467533088152</v>
      </c>
      <c r="I20" s="50">
        <f>+IF(E20=0," ",((F21-F19)/E20))</f>
        <v>-1.0802581283740006E-3</v>
      </c>
      <c r="J20" s="51">
        <f>+IF(E20=0," ",C20-E20/2)</f>
        <v>533</v>
      </c>
      <c r="K20" s="52">
        <f>+IF(E20=0," ",D20-F19*E20/2)</f>
        <v>1049.8861061946902</v>
      </c>
      <c r="L20" s="51">
        <f t="shared" si="5"/>
        <v>533.98304921274178</v>
      </c>
      <c r="M20" s="52">
        <f t="shared" si="6"/>
        <v>1049.8866281677235</v>
      </c>
      <c r="N20" s="51">
        <f>+IF(E20=0," ",C20+E20/2)</f>
        <v>578</v>
      </c>
      <c r="O20" s="52">
        <f>+IF(E20=0," ",D20+F21*E20/2)</f>
        <v>1048.8401324503311</v>
      </c>
      <c r="P20" s="53" t="str">
        <f t="shared" si="7"/>
        <v>Crest</v>
      </c>
      <c r="Q20" s="54">
        <f t="shared" si="8"/>
        <v>244</v>
      </c>
      <c r="R20" s="55">
        <f t="shared" si="9"/>
        <v>34</v>
      </c>
    </row>
    <row r="21" spans="1:31" x14ac:dyDescent="0.25">
      <c r="A21" s="117"/>
      <c r="B21" s="43"/>
      <c r="C21" s="56">
        <f>C22-C20</f>
        <v>75.5</v>
      </c>
      <c r="D21" s="57"/>
      <c r="E21" s="58"/>
      <c r="F21" s="59">
        <f>+IF(C22=0," ",(D22-D20)/(C22-C20))</f>
        <v>-4.7549668874174111E-2</v>
      </c>
      <c r="G21" s="48"/>
      <c r="H21" s="49"/>
      <c r="I21" s="50"/>
      <c r="J21" s="51"/>
      <c r="K21" s="63"/>
      <c r="L21" s="51" t="str">
        <f t="shared" si="5"/>
        <v xml:space="preserve"> </v>
      </c>
      <c r="M21" s="52" t="str">
        <f t="shared" si="6"/>
        <v xml:space="preserve"> </v>
      </c>
      <c r="N21" s="51"/>
      <c r="O21" s="61"/>
      <c r="P21" s="53" t="str">
        <f t="shared" si="7"/>
        <v xml:space="preserve"> </v>
      </c>
      <c r="Q21" s="54"/>
      <c r="R21" s="55"/>
    </row>
    <row r="22" spans="1:31" x14ac:dyDescent="0.25">
      <c r="A22" s="117"/>
      <c r="B22" s="43">
        <f>+IF(C22=0,"*",B20+1)</f>
        <v>6</v>
      </c>
      <c r="C22" s="64">
        <v>631</v>
      </c>
      <c r="D22" s="57">
        <v>1046.32</v>
      </c>
      <c r="E22" s="58">
        <v>45</v>
      </c>
      <c r="F22" s="59"/>
      <c r="G22" s="48">
        <f>IF(C24=0," ",ABS(F23-F21))</f>
        <v>6.254966887417597E-2</v>
      </c>
      <c r="H22" s="49">
        <f>+IF(E22=0," ",ABS(E22/((F23-F21)*100)))</f>
        <v>7.1942826892531384</v>
      </c>
      <c r="I22" s="50">
        <f>+IF(E22=0," ",((F23-F21)/E22))</f>
        <v>1.3899926416483549E-3</v>
      </c>
      <c r="J22" s="51">
        <f>+IF(E22=0," ",C22-E22/2)</f>
        <v>608.5</v>
      </c>
      <c r="K22" s="52">
        <f>+IF(E22=0," ",D22-F21*E22/2)</f>
        <v>1047.3898675496689</v>
      </c>
      <c r="L22" s="51">
        <f t="shared" si="5"/>
        <v>642.70857596611893</v>
      </c>
      <c r="M22" s="52">
        <f t="shared" si="6"/>
        <v>1046.5765643197458</v>
      </c>
      <c r="N22" s="51">
        <f>+IF(E22=0," ",C22+E22/2)</f>
        <v>653.5</v>
      </c>
      <c r="O22" s="52">
        <f>+IF(E22=0," ",D22+F23*E22/2)</f>
        <v>1046.6575</v>
      </c>
      <c r="P22" s="53" t="str">
        <f t="shared" si="7"/>
        <v>Sag</v>
      </c>
      <c r="Q22" s="121">
        <f>G22*$J$5^2/46.5*100</f>
        <v>30.265968810085148</v>
      </c>
      <c r="R22" s="55" t="str">
        <f>IF(E22&gt;Q22,"GOOD","VERIFY")</f>
        <v>GOOD</v>
      </c>
    </row>
    <row r="23" spans="1:31" x14ac:dyDescent="0.25">
      <c r="A23" s="117"/>
      <c r="B23" s="43"/>
      <c r="C23" s="56">
        <f>C24-C22</f>
        <v>44</v>
      </c>
      <c r="D23" s="57"/>
      <c r="E23" s="58"/>
      <c r="F23" s="59">
        <f>+IF(C24=0," ",(D24-D22)/(C24-C22))</f>
        <v>1.5000000000001861E-2</v>
      </c>
      <c r="G23" s="48"/>
      <c r="H23" s="49"/>
      <c r="I23" s="50"/>
      <c r="J23" s="51"/>
      <c r="K23" s="63"/>
      <c r="L23" s="51" t="str">
        <f t="shared" si="5"/>
        <v xml:space="preserve"> </v>
      </c>
      <c r="M23" s="52" t="str">
        <f t="shared" si="6"/>
        <v xml:space="preserve"> </v>
      </c>
      <c r="N23" s="51"/>
      <c r="O23" s="61"/>
      <c r="P23" s="53" t="str">
        <f t="shared" si="7"/>
        <v xml:space="preserve"> </v>
      </c>
      <c r="Q23" s="54"/>
      <c r="R23" s="55"/>
      <c r="AC23" s="65"/>
    </row>
    <row r="24" spans="1:31" ht="13" x14ac:dyDescent="0.25">
      <c r="A24" s="117"/>
      <c r="B24" s="43">
        <f>+IF(C24=0,"*",B22+1)</f>
        <v>7</v>
      </c>
      <c r="C24" s="44">
        <v>675</v>
      </c>
      <c r="D24" s="45">
        <v>1046.98</v>
      </c>
      <c r="E24" s="46"/>
      <c r="F24" s="59"/>
      <c r="G24" s="48">
        <f>IF(C26=0," ",ABS(F25-F23))</f>
        <v>1.2200000000000684E-2</v>
      </c>
      <c r="H24" s="49" t="str">
        <f>+IF(E24=0," ",ABS(E24/((F25-F23)*100)))</f>
        <v xml:space="preserve"> </v>
      </c>
      <c r="I24" s="50" t="str">
        <f>+IF(E24=0," ",((F25-F23)/E24))</f>
        <v xml:space="preserve"> </v>
      </c>
      <c r="J24" s="51" t="str">
        <f>+IF(E24=0," ",C24-E24/2)</f>
        <v xml:space="preserve"> </v>
      </c>
      <c r="K24" s="52" t="str">
        <f>+IF(E24=0," ",D24-F23*E24/2)</f>
        <v xml:space="preserve"> </v>
      </c>
      <c r="L24" s="51" t="str">
        <f t="shared" si="5"/>
        <v xml:space="preserve"> </v>
      </c>
      <c r="M24" s="52" t="str">
        <f t="shared" si="6"/>
        <v xml:space="preserve"> </v>
      </c>
      <c r="N24" s="51" t="str">
        <f>+IF(E24=0," ",C24+E24/2)</f>
        <v xml:space="preserve"> </v>
      </c>
      <c r="O24" s="52" t="str">
        <f>+IF(E24=0," ",D24+F25*E24/2)</f>
        <v xml:space="preserve"> </v>
      </c>
      <c r="P24" s="53" t="str">
        <f t="shared" si="7"/>
        <v xml:space="preserve"> </v>
      </c>
      <c r="Q24" s="54"/>
      <c r="R24" s="55"/>
      <c r="S24" s="25" t="s">
        <v>39</v>
      </c>
    </row>
    <row r="25" spans="1:31" x14ac:dyDescent="0.25">
      <c r="A25" s="117"/>
      <c r="B25" s="43"/>
      <c r="C25" s="56">
        <f>C26-C24</f>
        <v>25</v>
      </c>
      <c r="D25" s="57"/>
      <c r="E25" s="58"/>
      <c r="F25" s="59">
        <f>+IF(C26=0," ",(D26-D24)/(C26-C24))</f>
        <v>2.7200000000002545E-2</v>
      </c>
      <c r="G25" s="48"/>
      <c r="H25" s="49"/>
      <c r="I25" s="50"/>
      <c r="J25" s="51"/>
      <c r="K25" s="63"/>
      <c r="L25" s="51" t="str">
        <f t="shared" si="5"/>
        <v xml:space="preserve"> </v>
      </c>
      <c r="M25" s="52" t="str">
        <f t="shared" si="6"/>
        <v xml:space="preserve"> </v>
      </c>
      <c r="N25" s="51"/>
      <c r="O25" s="61"/>
      <c r="P25" s="53" t="str">
        <f t="shared" si="7"/>
        <v xml:space="preserve"> </v>
      </c>
      <c r="Q25" s="54"/>
      <c r="R25" s="55"/>
    </row>
    <row r="26" spans="1:31" ht="13" x14ac:dyDescent="0.25">
      <c r="A26" s="117"/>
      <c r="B26" s="43">
        <f>+IF(C26=0,"*",B24+1)</f>
        <v>8</v>
      </c>
      <c r="C26" s="44">
        <v>700</v>
      </c>
      <c r="D26" s="45">
        <v>1047.6600000000001</v>
      </c>
      <c r="E26" s="46"/>
      <c r="F26" s="59"/>
      <c r="G26" s="48" t="str">
        <f>IF(C28=0," ",ABS(F27-F25))</f>
        <v xml:space="preserve"> </v>
      </c>
      <c r="H26" s="49" t="str">
        <f>+IF(E26=0," ",ABS(E26/((F27-F25)*100)))</f>
        <v xml:space="preserve"> </v>
      </c>
      <c r="I26" s="50" t="str">
        <f>+IF(E26=0," ",((F27-F25)/E26))</f>
        <v xml:space="preserve"> </v>
      </c>
      <c r="J26" s="51" t="str">
        <f>+IF(E26=0," ",C26-E26/2)</f>
        <v xml:space="preserve"> </v>
      </c>
      <c r="K26" s="52" t="str">
        <f>+IF(E26=0," ",D26-F25*E26/2)</f>
        <v xml:space="preserve"> </v>
      </c>
      <c r="L26" s="51" t="str">
        <f t="shared" ref="L26:L33" si="10">IF(E26=0," ",IF((F25*F27)&gt;0," ",(C26-E26/2)+F25*E26/(F25-F27)))</f>
        <v xml:space="preserve"> </v>
      </c>
      <c r="M26" s="52" t="str">
        <f t="shared" ref="M26:M33" si="11">+IF(L26=" "," ",K26+F25*(L26-J26)+(I26/2)*(L26-J26)^2)</f>
        <v xml:space="preserve"> </v>
      </c>
      <c r="N26" s="51" t="str">
        <f>+IF(E26=0," ",C26+E26/2)</f>
        <v xml:space="preserve"> </v>
      </c>
      <c r="O26" s="52" t="str">
        <f>+IF(E26=0," ",D26+F27*E26/2)</f>
        <v xml:space="preserve"> </v>
      </c>
      <c r="P26" s="53" t="str">
        <f t="shared" ref="P26:P33" si="12">IF(E26=0," ",IF(F25&gt;F27,"Crest","Sag"))</f>
        <v xml:space="preserve"> </v>
      </c>
      <c r="Q26" s="54"/>
      <c r="R26" s="55"/>
    </row>
    <row r="27" spans="1:31" x14ac:dyDescent="0.25">
      <c r="A27" s="117"/>
      <c r="B27" s="43"/>
      <c r="C27" s="56"/>
      <c r="D27" s="57"/>
      <c r="E27" s="58"/>
      <c r="F27" s="59" t="str">
        <f>+IF(C28=0," ",(D28-D26)/(C28-C26))</f>
        <v xml:space="preserve"> </v>
      </c>
      <c r="G27" s="48"/>
      <c r="H27" s="49"/>
      <c r="I27" s="50"/>
      <c r="J27" s="51"/>
      <c r="K27" s="63"/>
      <c r="L27" s="51" t="str">
        <f t="shared" si="10"/>
        <v xml:space="preserve"> </v>
      </c>
      <c r="M27" s="52" t="str">
        <f t="shared" si="11"/>
        <v xml:space="preserve"> </v>
      </c>
      <c r="N27" s="51"/>
      <c r="O27" s="61"/>
      <c r="P27" s="53" t="str">
        <f t="shared" si="12"/>
        <v xml:space="preserve"> </v>
      </c>
      <c r="Q27" s="54"/>
      <c r="R27" s="55"/>
    </row>
    <row r="28" spans="1:31" x14ac:dyDescent="0.25">
      <c r="A28" s="117"/>
      <c r="B28" s="43" t="str">
        <f>+IF(C28=0,"*",B26+1)</f>
        <v>*</v>
      </c>
      <c r="C28" s="64"/>
      <c r="D28" s="57"/>
      <c r="E28" s="58"/>
      <c r="F28" s="59"/>
      <c r="G28" s="48" t="str">
        <f>IF(C30=0," ",ABS(F29-F27))</f>
        <v xml:space="preserve"> </v>
      </c>
      <c r="H28" s="49" t="str">
        <f>+IF(E28=0," ",ABS(E28/((F29-F27)*100)))</f>
        <v xml:space="preserve"> </v>
      </c>
      <c r="I28" s="50" t="str">
        <f>+IF(E28=0," ",((F29-F27)/E28))</f>
        <v xml:space="preserve"> </v>
      </c>
      <c r="J28" s="51" t="str">
        <f>+IF(E28=0," ",C28-E28/2)</f>
        <v xml:space="preserve"> </v>
      </c>
      <c r="K28" s="52" t="str">
        <f>+IF(E28=0," ",D28-F27*E28/2)</f>
        <v xml:space="preserve"> </v>
      </c>
      <c r="L28" s="51" t="str">
        <f t="shared" si="10"/>
        <v xml:space="preserve"> </v>
      </c>
      <c r="M28" s="52" t="str">
        <f t="shared" si="11"/>
        <v xml:space="preserve"> </v>
      </c>
      <c r="N28" s="51" t="str">
        <f>+IF(E28=0," ",C28+E28/2)</f>
        <v xml:space="preserve"> </v>
      </c>
      <c r="O28" s="52" t="str">
        <f>+IF(E28=0," ",D28+F29*E28/2)</f>
        <v xml:space="preserve"> </v>
      </c>
      <c r="P28" s="53" t="str">
        <f t="shared" si="12"/>
        <v xml:space="preserve"> </v>
      </c>
      <c r="Q28" s="54"/>
      <c r="R28" s="55"/>
    </row>
    <row r="29" spans="1:31" x14ac:dyDescent="0.25">
      <c r="A29" s="117"/>
      <c r="B29" s="43"/>
      <c r="C29" s="56"/>
      <c r="D29" s="57"/>
      <c r="E29" s="58"/>
      <c r="F29" s="59" t="str">
        <f>+IF(C30=0," ",(D30-D28)/(C30-C28))</f>
        <v xml:space="preserve"> </v>
      </c>
      <c r="G29" s="48"/>
      <c r="H29" s="49"/>
      <c r="I29" s="50"/>
      <c r="J29" s="51"/>
      <c r="K29" s="63"/>
      <c r="L29" s="51" t="str">
        <f t="shared" si="10"/>
        <v xml:space="preserve"> </v>
      </c>
      <c r="M29" s="52" t="str">
        <f t="shared" si="11"/>
        <v xml:space="preserve"> </v>
      </c>
      <c r="N29" s="51"/>
      <c r="O29" s="61"/>
      <c r="P29" s="53" t="str">
        <f t="shared" si="12"/>
        <v xml:space="preserve"> </v>
      </c>
      <c r="Q29" s="54"/>
      <c r="R29" s="55"/>
    </row>
    <row r="30" spans="1:31" x14ac:dyDescent="0.25">
      <c r="A30" s="117"/>
      <c r="B30" s="43" t="str">
        <f>+IF(C30=0,"*",B28+1)</f>
        <v>*</v>
      </c>
      <c r="C30" s="64"/>
      <c r="D30" s="57"/>
      <c r="E30" s="58"/>
      <c r="F30" s="59"/>
      <c r="G30" s="48" t="str">
        <f>IF(C32=0," ",ABS(F31-F29))</f>
        <v xml:space="preserve"> </v>
      </c>
      <c r="H30" s="49" t="str">
        <f>+IF(E30=0," ",ABS(E30/((F31-F29)*100)))</f>
        <v xml:space="preserve"> </v>
      </c>
      <c r="I30" s="50" t="str">
        <f>+IF(E30=0," ",((F31-F29)/E30))</f>
        <v xml:space="preserve"> </v>
      </c>
      <c r="J30" s="51" t="str">
        <f>+IF(E30=0," ",C30-E30/2)</f>
        <v xml:space="preserve"> </v>
      </c>
      <c r="K30" s="52" t="str">
        <f>+IF(E30=0," ",D30-F29*E30/2)</f>
        <v xml:space="preserve"> </v>
      </c>
      <c r="L30" s="51" t="str">
        <f t="shared" si="10"/>
        <v xml:space="preserve"> </v>
      </c>
      <c r="M30" s="52" t="str">
        <f t="shared" si="11"/>
        <v xml:space="preserve"> </v>
      </c>
      <c r="N30" s="51" t="str">
        <f>+IF(E30=0," ",C30+E30/2)</f>
        <v xml:space="preserve"> </v>
      </c>
      <c r="O30" s="52" t="str">
        <f>+IF(E30=0," ",D30+F31*E30/2)</f>
        <v xml:space="preserve"> </v>
      </c>
      <c r="P30" s="53" t="str">
        <f t="shared" si="12"/>
        <v xml:space="preserve"> </v>
      </c>
      <c r="Q30" s="54"/>
      <c r="R30" s="55"/>
    </row>
    <row r="31" spans="1:31" x14ac:dyDescent="0.25">
      <c r="A31" s="117"/>
      <c r="B31" s="43"/>
      <c r="C31" s="56"/>
      <c r="D31" s="57"/>
      <c r="E31" s="58"/>
      <c r="F31" s="59" t="str">
        <f>+IF(C32=0," ",(D32-D30)/(C32-C30))</f>
        <v xml:space="preserve"> </v>
      </c>
      <c r="G31" s="48"/>
      <c r="H31" s="49"/>
      <c r="I31" s="50"/>
      <c r="J31" s="51"/>
      <c r="K31" s="63"/>
      <c r="L31" s="51" t="str">
        <f t="shared" si="10"/>
        <v xml:space="preserve"> </v>
      </c>
      <c r="M31" s="52" t="str">
        <f t="shared" si="11"/>
        <v xml:space="preserve"> </v>
      </c>
      <c r="N31" s="51"/>
      <c r="O31" s="61"/>
      <c r="P31" s="53" t="str">
        <f t="shared" si="12"/>
        <v xml:space="preserve"> </v>
      </c>
      <c r="Q31" s="54"/>
      <c r="R31" s="55"/>
    </row>
    <row r="32" spans="1:31" x14ac:dyDescent="0.25">
      <c r="A32" s="117"/>
      <c r="B32" s="43" t="str">
        <f>+IF(C32=0,"*",B30+1)</f>
        <v>*</v>
      </c>
      <c r="C32" s="64"/>
      <c r="D32" s="57"/>
      <c r="E32" s="58"/>
      <c r="F32" s="59"/>
      <c r="G32" s="48" t="str">
        <f>IF(C34=0," ",ABS(F33-F31))</f>
        <v xml:space="preserve"> </v>
      </c>
      <c r="H32" s="49" t="str">
        <f>+IF(E32=0," ",ABS(E32/((F33-F31)*100)))</f>
        <v xml:space="preserve"> </v>
      </c>
      <c r="I32" s="50" t="str">
        <f>+IF(E32=0," ",((F33-F31)/E32))</f>
        <v xml:space="preserve"> </v>
      </c>
      <c r="J32" s="51" t="str">
        <f>+IF(E32=0," ",C32-E32/2)</f>
        <v xml:space="preserve"> </v>
      </c>
      <c r="K32" s="52" t="str">
        <f>+IF(E32=0," ",D32-F31*E32/2)</f>
        <v xml:space="preserve"> </v>
      </c>
      <c r="L32" s="51" t="str">
        <f t="shared" si="10"/>
        <v xml:space="preserve"> </v>
      </c>
      <c r="M32" s="52" t="str">
        <f t="shared" si="11"/>
        <v xml:space="preserve"> </v>
      </c>
      <c r="N32" s="51" t="str">
        <f>+IF(E32=0," ",C32+E32/2)</f>
        <v xml:space="preserve"> </v>
      </c>
      <c r="O32" s="52" t="str">
        <f>+IF(E32=0," ",D32+F33*E32/2)</f>
        <v xml:space="preserve"> </v>
      </c>
      <c r="P32" s="53" t="str">
        <f t="shared" si="12"/>
        <v xml:space="preserve"> </v>
      </c>
      <c r="Q32" s="54"/>
      <c r="R32" s="55"/>
    </row>
    <row r="33" spans="1:31" x14ac:dyDescent="0.25">
      <c r="A33" s="117"/>
      <c r="B33" s="43"/>
      <c r="C33" s="56"/>
      <c r="D33" s="57"/>
      <c r="E33" s="58"/>
      <c r="F33" s="59" t="str">
        <f>+IF(C34=0," ",(D34-D32)/(C34-C32))</f>
        <v xml:space="preserve"> </v>
      </c>
      <c r="G33" s="48"/>
      <c r="H33" s="49"/>
      <c r="I33" s="50"/>
      <c r="J33" s="51"/>
      <c r="K33" s="63"/>
      <c r="L33" s="51" t="str">
        <f t="shared" si="10"/>
        <v xml:space="preserve"> </v>
      </c>
      <c r="M33" s="52" t="str">
        <f t="shared" si="11"/>
        <v xml:space="preserve"> </v>
      </c>
      <c r="N33" s="51"/>
      <c r="O33" s="61"/>
      <c r="P33" s="53" t="str">
        <f t="shared" si="12"/>
        <v xml:space="preserve"> </v>
      </c>
      <c r="Q33" s="54"/>
      <c r="R33" s="55"/>
    </row>
    <row r="34" spans="1:31" x14ac:dyDescent="0.25">
      <c r="A34" s="117"/>
      <c r="B34" s="43" t="str">
        <f>+IF(C34=0,"*",B32+1)</f>
        <v>*</v>
      </c>
      <c r="C34" s="64"/>
      <c r="D34" s="57"/>
      <c r="E34" s="58"/>
      <c r="F34" s="59"/>
      <c r="G34" s="48" t="str">
        <f>IF(C36=0," ",ABS(F35-F33))</f>
        <v xml:space="preserve"> </v>
      </c>
      <c r="H34" s="49" t="str">
        <f>+IF(E34=0," ",ABS(E34/((F35-F33)*100)))</f>
        <v xml:space="preserve"> </v>
      </c>
      <c r="I34" s="50" t="str">
        <f>+IF(E34=0," ",((F35-F33)/E34))</f>
        <v xml:space="preserve"> </v>
      </c>
      <c r="J34" s="51" t="str">
        <f>+IF(E34=0," ",C34-E34/2)</f>
        <v xml:space="preserve"> </v>
      </c>
      <c r="K34" s="52" t="str">
        <f>+IF(E34=0," ",D34-F33*E34/2)</f>
        <v xml:space="preserve"> </v>
      </c>
      <c r="L34" s="115" t="str">
        <f t="shared" ref="L34:L86" si="13">IF(E34=0," ",IF((F33*F35)&gt;0," ",(C34-E34/2)+F33*E34/(F33-F35)))</f>
        <v xml:space="preserve"> </v>
      </c>
      <c r="M34" s="116" t="str">
        <f t="shared" ref="M34:M86" si="14">+IF(L34=" "," ",K34+F33*(L34-J34)+(I34/2)*(L34-J34)^2)</f>
        <v xml:space="preserve"> </v>
      </c>
      <c r="N34" s="51" t="str">
        <f>+IF(E34=0," ",C34+E34/2)</f>
        <v xml:space="preserve"> </v>
      </c>
      <c r="O34" s="52" t="str">
        <f>+IF(E34=0," ",D34+F35*E34/2)</f>
        <v xml:space="preserve"> </v>
      </c>
      <c r="P34" s="53" t="str">
        <f t="shared" ref="P34:P86" si="15">IF(E34=0," ",IF(F33&gt;F35,"Crest","Sag"))</f>
        <v xml:space="preserve"> </v>
      </c>
      <c r="Q34" s="54"/>
      <c r="R34" s="55"/>
    </row>
    <row r="35" spans="1:31" s="7" customFormat="1" x14ac:dyDescent="0.25">
      <c r="A35" s="117"/>
      <c r="B35" s="43"/>
      <c r="C35" s="56"/>
      <c r="D35" s="57"/>
      <c r="E35" s="58"/>
      <c r="F35" s="59" t="str">
        <f>+IF(C36=0," ",(D36-D34)/(C36-C34))</f>
        <v xml:space="preserve"> </v>
      </c>
      <c r="G35" s="48"/>
      <c r="H35" s="49"/>
      <c r="I35" s="50"/>
      <c r="J35" s="51"/>
      <c r="K35" s="63"/>
      <c r="L35" s="51" t="str">
        <f t="shared" si="13"/>
        <v xml:space="preserve"> </v>
      </c>
      <c r="M35" s="52" t="str">
        <f t="shared" si="14"/>
        <v xml:space="preserve"> </v>
      </c>
      <c r="N35" s="51"/>
      <c r="O35" s="61"/>
      <c r="P35" s="53" t="str">
        <f t="shared" si="15"/>
        <v xml:space="preserve"> </v>
      </c>
      <c r="Q35" s="54"/>
      <c r="R35" s="55"/>
      <c r="S35" s="25"/>
      <c r="AC35" s="25"/>
      <c r="AD35" s="25"/>
      <c r="AE35" s="25"/>
    </row>
    <row r="36" spans="1:31" s="7" customFormat="1" x14ac:dyDescent="0.25">
      <c r="A36" s="117"/>
      <c r="B36" s="43" t="str">
        <f>+IF(C36=0,"*",B34+1)</f>
        <v>*</v>
      </c>
      <c r="C36" s="64"/>
      <c r="D36" s="57"/>
      <c r="E36" s="58"/>
      <c r="F36" s="59"/>
      <c r="G36" s="48" t="str">
        <f>IF(C38=0," ",ABS(F37-F35))</f>
        <v xml:space="preserve"> </v>
      </c>
      <c r="H36" s="49" t="str">
        <f>+IF(E36=0," ",ABS(E36/((F37-F35)*100)))</f>
        <v xml:space="preserve"> </v>
      </c>
      <c r="I36" s="50" t="str">
        <f>+IF(E36=0," ",((F37-F35)/E36))</f>
        <v xml:space="preserve"> </v>
      </c>
      <c r="J36" s="51" t="str">
        <f>+IF(E36=0," ",C36-E36/2)</f>
        <v xml:space="preserve"> </v>
      </c>
      <c r="K36" s="52" t="str">
        <f>+IF(E36=0," ",D36-F35*E36/2)</f>
        <v xml:space="preserve"> </v>
      </c>
      <c r="L36" s="51" t="str">
        <f t="shared" si="13"/>
        <v xml:space="preserve"> </v>
      </c>
      <c r="M36" s="52" t="str">
        <f t="shared" si="14"/>
        <v xml:space="preserve"> </v>
      </c>
      <c r="N36" s="51" t="str">
        <f>+IF(E36=0," ",C36+E36/2)</f>
        <v xml:space="preserve"> </v>
      </c>
      <c r="O36" s="52" t="str">
        <f>+IF(E36=0," ",D36+F37*E36/2)</f>
        <v xml:space="preserve"> </v>
      </c>
      <c r="P36" s="53" t="str">
        <f t="shared" si="15"/>
        <v xml:space="preserve"> </v>
      </c>
      <c r="Q36" s="54"/>
      <c r="R36" s="55"/>
      <c r="S36" s="25"/>
      <c r="AC36" s="25"/>
      <c r="AD36" s="25"/>
      <c r="AE36" s="25"/>
    </row>
    <row r="37" spans="1:31" s="7" customFormat="1" x14ac:dyDescent="0.25">
      <c r="A37" s="117"/>
      <c r="B37" s="43"/>
      <c r="C37" s="56"/>
      <c r="D37" s="57"/>
      <c r="E37" s="58"/>
      <c r="F37" s="59" t="str">
        <f>+IF(C38=0," ",(D38-D36)/(C38-C36))</f>
        <v xml:space="preserve"> </v>
      </c>
      <c r="G37" s="48"/>
      <c r="H37" s="49"/>
      <c r="I37" s="50"/>
      <c r="J37" s="51"/>
      <c r="K37" s="63"/>
      <c r="L37" s="51" t="str">
        <f t="shared" si="13"/>
        <v xml:space="preserve"> </v>
      </c>
      <c r="M37" s="52" t="str">
        <f t="shared" si="14"/>
        <v xml:space="preserve"> </v>
      </c>
      <c r="N37" s="51"/>
      <c r="O37" s="61"/>
      <c r="P37" s="53" t="str">
        <f t="shared" si="15"/>
        <v xml:space="preserve"> </v>
      </c>
      <c r="Q37" s="54"/>
      <c r="R37" s="55"/>
      <c r="S37" s="25"/>
      <c r="AC37" s="25"/>
      <c r="AD37" s="25"/>
      <c r="AE37" s="25"/>
    </row>
    <row r="38" spans="1:31" s="7" customFormat="1" x14ac:dyDescent="0.25">
      <c r="A38" s="117"/>
      <c r="B38" s="43" t="str">
        <f>+IF(C38=0,"*",B36+1)</f>
        <v>*</v>
      </c>
      <c r="C38" s="64"/>
      <c r="D38" s="57"/>
      <c r="E38" s="58"/>
      <c r="F38" s="59"/>
      <c r="G38" s="48" t="str">
        <f>IF(C40=0," ",ABS(F39-F37))</f>
        <v xml:space="preserve"> </v>
      </c>
      <c r="H38" s="49" t="str">
        <f>+IF(E38=0," ",ABS(E38/((F39-F37)*100)))</f>
        <v xml:space="preserve"> </v>
      </c>
      <c r="I38" s="50" t="str">
        <f>+IF(E38=0," ",((F39-F37)/E38))</f>
        <v xml:space="preserve"> </v>
      </c>
      <c r="J38" s="51" t="str">
        <f>+IF(E38=0," ",C38-E38/2)</f>
        <v xml:space="preserve"> </v>
      </c>
      <c r="K38" s="52" t="str">
        <f>+IF(E38=0," ",D38-F37*E38/2)</f>
        <v xml:space="preserve"> </v>
      </c>
      <c r="L38" s="51" t="str">
        <f t="shared" si="13"/>
        <v xml:space="preserve"> </v>
      </c>
      <c r="M38" s="52" t="str">
        <f t="shared" si="14"/>
        <v xml:space="preserve"> </v>
      </c>
      <c r="N38" s="51" t="str">
        <f>+IF(E38=0," ",C38+E38/2)</f>
        <v xml:space="preserve"> </v>
      </c>
      <c r="O38" s="52" t="str">
        <f>+IF(E38=0," ",D38+F39*E38/2)</f>
        <v xml:space="preserve"> </v>
      </c>
      <c r="P38" s="53" t="str">
        <f t="shared" si="15"/>
        <v xml:space="preserve"> </v>
      </c>
      <c r="Q38" s="54"/>
      <c r="R38" s="55"/>
      <c r="S38" s="25"/>
      <c r="AC38" s="25"/>
      <c r="AD38" s="25"/>
      <c r="AE38" s="25"/>
    </row>
    <row r="39" spans="1:31" s="7" customFormat="1" x14ac:dyDescent="0.25">
      <c r="A39" s="117"/>
      <c r="B39" s="43"/>
      <c r="C39" s="56"/>
      <c r="D39" s="57"/>
      <c r="E39" s="58"/>
      <c r="F39" s="59" t="str">
        <f>+IF(C40=0," ",(D40-D38)/(C40-C38))</f>
        <v xml:space="preserve"> </v>
      </c>
      <c r="G39" s="48"/>
      <c r="H39" s="49"/>
      <c r="I39" s="50"/>
      <c r="J39" s="51"/>
      <c r="K39" s="63"/>
      <c r="L39" s="51" t="str">
        <f t="shared" si="13"/>
        <v xml:space="preserve"> </v>
      </c>
      <c r="M39" s="52" t="str">
        <f t="shared" si="14"/>
        <v xml:space="preserve"> </v>
      </c>
      <c r="N39" s="51"/>
      <c r="O39" s="61"/>
      <c r="P39" s="53" t="str">
        <f t="shared" si="15"/>
        <v xml:space="preserve"> </v>
      </c>
      <c r="Q39" s="54"/>
      <c r="R39" s="55"/>
      <c r="S39" s="25"/>
      <c r="AC39" s="25"/>
      <c r="AD39" s="25"/>
      <c r="AE39" s="25"/>
    </row>
    <row r="40" spans="1:31" s="7" customFormat="1" x14ac:dyDescent="0.25">
      <c r="A40" s="117"/>
      <c r="B40" s="43" t="str">
        <f>+IF(C40=0,"*",B38+1)</f>
        <v>*</v>
      </c>
      <c r="C40" s="64"/>
      <c r="D40" s="57"/>
      <c r="E40" s="58"/>
      <c r="F40" s="59"/>
      <c r="G40" s="48" t="str">
        <f>IF(C42=0," ",ABS(F41-F39))</f>
        <v xml:space="preserve"> </v>
      </c>
      <c r="H40" s="49" t="str">
        <f>+IF(E40=0," ",ABS(E40/((F41-F39)*100)))</f>
        <v xml:space="preserve"> </v>
      </c>
      <c r="I40" s="50" t="str">
        <f>+IF(E40=0," ",((F41-F39)/E40))</f>
        <v xml:space="preserve"> </v>
      </c>
      <c r="J40" s="51" t="str">
        <f>+IF(E40=0," ",C40-E40/2)</f>
        <v xml:space="preserve"> </v>
      </c>
      <c r="K40" s="52" t="str">
        <f>+IF(E40=0," ",D40-F39*E40/2)</f>
        <v xml:space="preserve"> </v>
      </c>
      <c r="L40" s="51" t="str">
        <f t="shared" si="13"/>
        <v xml:space="preserve"> </v>
      </c>
      <c r="M40" s="52" t="str">
        <f t="shared" si="14"/>
        <v xml:space="preserve"> </v>
      </c>
      <c r="N40" s="51" t="str">
        <f>+IF(E40=0," ",C40+E40/2)</f>
        <v xml:space="preserve"> </v>
      </c>
      <c r="O40" s="52" t="str">
        <f>+IF(E40=0," ",D40+F41*E40/2)</f>
        <v xml:space="preserve"> </v>
      </c>
      <c r="P40" s="53" t="str">
        <f t="shared" si="15"/>
        <v xml:space="preserve"> </v>
      </c>
      <c r="Q40" s="54"/>
      <c r="R40" s="55"/>
      <c r="S40" s="25"/>
      <c r="AC40" s="25"/>
      <c r="AD40" s="25"/>
      <c r="AE40" s="25"/>
    </row>
    <row r="41" spans="1:31" s="7" customFormat="1" x14ac:dyDescent="0.25">
      <c r="A41" s="117"/>
      <c r="B41" s="43"/>
      <c r="C41" s="56"/>
      <c r="D41" s="57"/>
      <c r="E41" s="58"/>
      <c r="F41" s="59" t="str">
        <f>+IF(C42=0," ",(D42-D40)/(C42-C40))</f>
        <v xml:space="preserve"> </v>
      </c>
      <c r="G41" s="48"/>
      <c r="H41" s="49"/>
      <c r="I41" s="50"/>
      <c r="J41" s="51"/>
      <c r="K41" s="63"/>
      <c r="L41" s="51" t="str">
        <f t="shared" si="13"/>
        <v xml:space="preserve"> </v>
      </c>
      <c r="M41" s="52" t="str">
        <f t="shared" si="14"/>
        <v xml:space="preserve"> </v>
      </c>
      <c r="N41" s="51"/>
      <c r="O41" s="61"/>
      <c r="P41" s="53" t="str">
        <f t="shared" si="15"/>
        <v xml:space="preserve"> </v>
      </c>
      <c r="Q41" s="54"/>
      <c r="R41" s="55"/>
      <c r="S41" s="25"/>
      <c r="AC41" s="25"/>
      <c r="AD41" s="25"/>
      <c r="AE41" s="25"/>
    </row>
    <row r="42" spans="1:31" s="7" customFormat="1" x14ac:dyDescent="0.25">
      <c r="A42" s="117"/>
      <c r="B42" s="43" t="str">
        <f>+IF(C42=0,"*",B40+1)</f>
        <v>*</v>
      </c>
      <c r="C42" s="64"/>
      <c r="D42" s="57"/>
      <c r="E42" s="58"/>
      <c r="F42" s="59"/>
      <c r="G42" s="48" t="str">
        <f>IF(C44=0," ",ABS(F43-F41))</f>
        <v xml:space="preserve"> </v>
      </c>
      <c r="H42" s="49" t="str">
        <f>+IF(E42=0," ",ABS(E42/((F43-F41)*100)))</f>
        <v xml:space="preserve"> </v>
      </c>
      <c r="I42" s="50" t="str">
        <f>+IF(E42=0," ",((F43-F41)/E42))</f>
        <v xml:space="preserve"> </v>
      </c>
      <c r="J42" s="51" t="str">
        <f>+IF(E42=0," ",C42-E42/2)</f>
        <v xml:space="preserve"> </v>
      </c>
      <c r="K42" s="52" t="str">
        <f>+IF(E42=0," ",D42-F41*E42/2)</f>
        <v xml:space="preserve"> </v>
      </c>
      <c r="L42" s="51" t="str">
        <f t="shared" ref="L42:L80" si="16">IF(E42=0," ",IF((F41*F43)&gt;0," ",(C42-E42/2)+F41*E42/(F41-F43)))</f>
        <v xml:space="preserve"> </v>
      </c>
      <c r="M42" s="52" t="str">
        <f t="shared" ref="M42:M80" si="17">+IF(L42=" "," ",K42+F41*(L42-J42)+(I42/2)*(L42-J42)^2)</f>
        <v xml:space="preserve"> </v>
      </c>
      <c r="N42" s="51" t="str">
        <f>+IF(E42=0," ",C42+E42/2)</f>
        <v xml:space="preserve"> </v>
      </c>
      <c r="O42" s="52" t="str">
        <f>+IF(E42=0," ",D42+F43*E42/2)</f>
        <v xml:space="preserve"> </v>
      </c>
      <c r="P42" s="53" t="str">
        <f t="shared" ref="P42:P80" si="18">IF(E42=0," ",IF(F41&gt;F43,"Crest","Sag"))</f>
        <v xml:space="preserve"> </v>
      </c>
      <c r="Q42" s="54"/>
      <c r="R42" s="55"/>
      <c r="S42" s="25"/>
      <c r="AC42" s="25"/>
      <c r="AD42" s="25"/>
      <c r="AE42" s="25"/>
    </row>
    <row r="43" spans="1:31" s="7" customFormat="1" x14ac:dyDescent="0.25">
      <c r="A43" s="117"/>
      <c r="B43" s="43"/>
      <c r="C43" s="56"/>
      <c r="D43" s="57"/>
      <c r="E43" s="58"/>
      <c r="F43" s="59" t="str">
        <f>+IF(C44=0," ",(D44-D42)/(C44-C42))</f>
        <v xml:space="preserve"> </v>
      </c>
      <c r="G43" s="48"/>
      <c r="H43" s="49"/>
      <c r="I43" s="50"/>
      <c r="J43" s="51"/>
      <c r="K43" s="63"/>
      <c r="L43" s="51" t="str">
        <f t="shared" si="16"/>
        <v xml:space="preserve"> </v>
      </c>
      <c r="M43" s="52" t="str">
        <f t="shared" si="17"/>
        <v xml:space="preserve"> </v>
      </c>
      <c r="N43" s="51"/>
      <c r="O43" s="61"/>
      <c r="P43" s="53" t="str">
        <f t="shared" si="18"/>
        <v xml:space="preserve"> </v>
      </c>
      <c r="Q43" s="54"/>
      <c r="R43" s="55"/>
      <c r="S43" s="25"/>
      <c r="AC43" s="25"/>
      <c r="AD43" s="25"/>
      <c r="AE43" s="25"/>
    </row>
    <row r="44" spans="1:31" s="7" customFormat="1" x14ac:dyDescent="0.25">
      <c r="A44" s="117"/>
      <c r="B44" s="43" t="str">
        <f>+IF(C44=0,"*",B42+1)</f>
        <v>*</v>
      </c>
      <c r="C44" s="64"/>
      <c r="D44" s="57"/>
      <c r="E44" s="58"/>
      <c r="F44" s="59"/>
      <c r="G44" s="48" t="str">
        <f>IF(C46=0," ",ABS(F45-F43))</f>
        <v xml:space="preserve"> </v>
      </c>
      <c r="H44" s="49" t="str">
        <f>+IF(E44=0," ",ABS(E44/((F45-F43)*100)))</f>
        <v xml:space="preserve"> </v>
      </c>
      <c r="I44" s="50" t="str">
        <f>+IF(E44=0," ",((F45-F43)/E44))</f>
        <v xml:space="preserve"> </v>
      </c>
      <c r="J44" s="51" t="str">
        <f>+IF(E44=0," ",C44-E44/2)</f>
        <v xml:space="preserve"> </v>
      </c>
      <c r="K44" s="52" t="str">
        <f>+IF(E44=0," ",D44-F43*E44/2)</f>
        <v xml:space="preserve"> </v>
      </c>
      <c r="L44" s="51" t="str">
        <f t="shared" si="16"/>
        <v xml:space="preserve"> </v>
      </c>
      <c r="M44" s="52" t="str">
        <f t="shared" si="17"/>
        <v xml:space="preserve"> </v>
      </c>
      <c r="N44" s="51" t="str">
        <f>+IF(E44=0," ",C44+E44/2)</f>
        <v xml:space="preserve"> </v>
      </c>
      <c r="O44" s="52" t="str">
        <f>+IF(E44=0," ",D44+F45*E44/2)</f>
        <v xml:space="preserve"> </v>
      </c>
      <c r="P44" s="53" t="str">
        <f t="shared" si="18"/>
        <v xml:space="preserve"> </v>
      </c>
      <c r="Q44" s="54"/>
      <c r="R44" s="55"/>
      <c r="S44" s="25"/>
      <c r="AC44" s="25"/>
      <c r="AD44" s="25"/>
      <c r="AE44" s="25"/>
    </row>
    <row r="45" spans="1:31" s="7" customFormat="1" x14ac:dyDescent="0.25">
      <c r="A45" s="117"/>
      <c r="B45" s="43"/>
      <c r="C45" s="56"/>
      <c r="D45" s="57"/>
      <c r="E45" s="58"/>
      <c r="F45" s="59" t="str">
        <f>+IF(C46=0," ",(D46-D44)/(C46-C44))</f>
        <v xml:space="preserve"> </v>
      </c>
      <c r="G45" s="48"/>
      <c r="H45" s="49"/>
      <c r="I45" s="50"/>
      <c r="J45" s="51"/>
      <c r="K45" s="63"/>
      <c r="L45" s="51" t="str">
        <f t="shared" si="16"/>
        <v xml:space="preserve"> </v>
      </c>
      <c r="M45" s="52" t="str">
        <f t="shared" si="17"/>
        <v xml:space="preserve"> </v>
      </c>
      <c r="N45" s="51"/>
      <c r="O45" s="61"/>
      <c r="P45" s="53" t="str">
        <f t="shared" si="18"/>
        <v xml:space="preserve"> </v>
      </c>
      <c r="Q45" s="54"/>
      <c r="R45" s="55"/>
      <c r="S45" s="25"/>
      <c r="AC45" s="25"/>
      <c r="AD45" s="25"/>
      <c r="AE45" s="25"/>
    </row>
    <row r="46" spans="1:31" s="7" customFormat="1" x14ac:dyDescent="0.25">
      <c r="A46" s="117"/>
      <c r="B46" s="43" t="str">
        <f>+IF(C46=0,"*",B44+1)</f>
        <v>*</v>
      </c>
      <c r="C46" s="64"/>
      <c r="D46" s="57"/>
      <c r="E46" s="58"/>
      <c r="F46" s="59"/>
      <c r="G46" s="48" t="str">
        <f>IF(C48=0," ",ABS(F47-F45))</f>
        <v xml:space="preserve"> </v>
      </c>
      <c r="H46" s="49" t="str">
        <f>+IF(E46=0," ",ABS(E46/((F47-F45)*100)))</f>
        <v xml:space="preserve"> </v>
      </c>
      <c r="I46" s="50" t="str">
        <f>+IF(E46=0," ",((F47-F45)/E46))</f>
        <v xml:space="preserve"> </v>
      </c>
      <c r="J46" s="51" t="str">
        <f>+IF(E46=0," ",C46-E46/2)</f>
        <v xml:space="preserve"> </v>
      </c>
      <c r="K46" s="52" t="str">
        <f>+IF(E46=0," ",D46-F45*E46/2)</f>
        <v xml:space="preserve"> </v>
      </c>
      <c r="L46" s="51" t="str">
        <f t="shared" si="16"/>
        <v xml:space="preserve"> </v>
      </c>
      <c r="M46" s="52" t="str">
        <f t="shared" si="17"/>
        <v xml:space="preserve"> </v>
      </c>
      <c r="N46" s="51" t="str">
        <f>+IF(E46=0," ",C46+E46/2)</f>
        <v xml:space="preserve"> </v>
      </c>
      <c r="O46" s="52" t="str">
        <f>+IF(E46=0," ",D46+F47*E46/2)</f>
        <v xml:space="preserve"> </v>
      </c>
      <c r="P46" s="53" t="str">
        <f t="shared" si="18"/>
        <v xml:space="preserve"> </v>
      </c>
      <c r="Q46" s="54"/>
      <c r="R46" s="55"/>
      <c r="S46" s="25"/>
      <c r="AC46" s="25"/>
      <c r="AD46" s="25"/>
      <c r="AE46" s="25"/>
    </row>
    <row r="47" spans="1:31" s="7" customFormat="1" x14ac:dyDescent="0.25">
      <c r="A47" s="117"/>
      <c r="B47" s="43"/>
      <c r="C47" s="56"/>
      <c r="D47" s="57"/>
      <c r="E47" s="58"/>
      <c r="F47" s="59" t="str">
        <f>+IF(C48=0," ",(D48-D46)/(C48-C46))</f>
        <v xml:space="preserve"> </v>
      </c>
      <c r="G47" s="48"/>
      <c r="H47" s="49"/>
      <c r="I47" s="50"/>
      <c r="J47" s="51"/>
      <c r="K47" s="63"/>
      <c r="L47" s="51" t="str">
        <f t="shared" si="16"/>
        <v xml:space="preserve"> </v>
      </c>
      <c r="M47" s="52" t="str">
        <f t="shared" si="17"/>
        <v xml:space="preserve"> </v>
      </c>
      <c r="N47" s="51"/>
      <c r="O47" s="61"/>
      <c r="P47" s="53" t="str">
        <f t="shared" si="18"/>
        <v xml:space="preserve"> </v>
      </c>
      <c r="Q47" s="54"/>
      <c r="R47" s="55"/>
      <c r="S47" s="25"/>
      <c r="AC47" s="25"/>
      <c r="AD47" s="25"/>
      <c r="AE47" s="25"/>
    </row>
    <row r="48" spans="1:31" s="7" customFormat="1" x14ac:dyDescent="0.25">
      <c r="A48" s="118"/>
      <c r="B48" s="43" t="str">
        <f>+IF(C48=0,"*",B46+1)</f>
        <v>*</v>
      </c>
      <c r="C48" s="64"/>
      <c r="D48" s="57"/>
      <c r="E48" s="58"/>
      <c r="F48" s="59"/>
      <c r="G48" s="48" t="str">
        <f>IF(C50=0," ",ABS(F49-F47))</f>
        <v xml:space="preserve"> </v>
      </c>
      <c r="H48" s="49" t="str">
        <f>+IF(E48=0," ",ABS(E48/((F49-F47)*100)))</f>
        <v xml:space="preserve"> </v>
      </c>
      <c r="I48" s="50" t="str">
        <f>+IF(E48=0," ",((F49-F47)/E48))</f>
        <v xml:space="preserve"> </v>
      </c>
      <c r="J48" s="51" t="str">
        <f>+IF(E48=0," ",C48-E48/2)</f>
        <v xml:space="preserve"> </v>
      </c>
      <c r="K48" s="52" t="str">
        <f>+IF(E48=0," ",D48-F47*E48/2)</f>
        <v xml:space="preserve"> </v>
      </c>
      <c r="L48" s="113" t="str">
        <f t="shared" si="16"/>
        <v xml:space="preserve"> </v>
      </c>
      <c r="M48" s="114" t="str">
        <f t="shared" si="17"/>
        <v xml:space="preserve"> </v>
      </c>
      <c r="N48" s="51" t="str">
        <f>+IF(E48=0," ",C48+E48/2)</f>
        <v xml:space="preserve"> </v>
      </c>
      <c r="O48" s="52" t="str">
        <f>+IF(E48=0," ",D48+F49*E48/2)</f>
        <v xml:space="preserve"> </v>
      </c>
      <c r="P48" s="53" t="str">
        <f t="shared" si="18"/>
        <v xml:space="preserve"> </v>
      </c>
      <c r="Q48" s="54"/>
      <c r="R48" s="55"/>
      <c r="S48" s="25"/>
      <c r="AC48" s="25"/>
      <c r="AD48" s="25"/>
      <c r="AE48" s="25"/>
    </row>
    <row r="49" spans="1:31" s="7" customFormat="1" x14ac:dyDescent="0.25">
      <c r="A49" s="117"/>
      <c r="B49" s="43"/>
      <c r="C49" s="56"/>
      <c r="D49" s="57"/>
      <c r="E49" s="58"/>
      <c r="F49" s="59" t="str">
        <f>+IF(C50=0," ",(D50-D48)/(C50-C48))</f>
        <v xml:space="preserve"> </v>
      </c>
      <c r="G49" s="48"/>
      <c r="H49" s="49"/>
      <c r="I49" s="50"/>
      <c r="J49" s="51"/>
      <c r="K49" s="63"/>
      <c r="L49" s="51" t="str">
        <f t="shared" si="16"/>
        <v xml:space="preserve"> </v>
      </c>
      <c r="M49" s="52" t="str">
        <f t="shared" si="17"/>
        <v xml:space="preserve"> </v>
      </c>
      <c r="N49" s="51"/>
      <c r="O49" s="61"/>
      <c r="P49" s="53" t="str">
        <f t="shared" si="18"/>
        <v xml:space="preserve"> </v>
      </c>
      <c r="Q49" s="54"/>
      <c r="R49" s="55"/>
      <c r="S49" s="25"/>
      <c r="AC49" s="25"/>
      <c r="AD49" s="25"/>
      <c r="AE49" s="25"/>
    </row>
    <row r="50" spans="1:31" s="7" customFormat="1" x14ac:dyDescent="0.25">
      <c r="A50" s="119"/>
      <c r="B50" s="43" t="str">
        <f>+IF(C50=0,"*",B48+1)</f>
        <v>*</v>
      </c>
      <c r="C50" s="64"/>
      <c r="D50" s="57"/>
      <c r="E50" s="58"/>
      <c r="F50" s="59"/>
      <c r="G50" s="48" t="str">
        <f>IF(C52=0," ",ABS(F51-F49))</f>
        <v xml:space="preserve"> </v>
      </c>
      <c r="H50" s="49" t="str">
        <f>+IF(E50=0," ",ABS(E50/((F51-F49)*100)))</f>
        <v xml:space="preserve"> </v>
      </c>
      <c r="I50" s="50" t="str">
        <f>+IF(E50=0," ",((F51-F49)/E50))</f>
        <v xml:space="preserve"> </v>
      </c>
      <c r="J50" s="51" t="str">
        <f>+IF(E50=0," ",C50-E50/2)</f>
        <v xml:space="preserve"> </v>
      </c>
      <c r="K50" s="52" t="str">
        <f>+IF(E50=0," ",D50-F49*E50/2)</f>
        <v xml:space="preserve"> </v>
      </c>
      <c r="L50" s="115" t="str">
        <f t="shared" si="16"/>
        <v xml:space="preserve"> </v>
      </c>
      <c r="M50" s="116" t="str">
        <f t="shared" si="17"/>
        <v xml:space="preserve"> </v>
      </c>
      <c r="N50" s="51" t="str">
        <f>+IF(E50=0," ",C50+E50/2)</f>
        <v xml:space="preserve"> </v>
      </c>
      <c r="O50" s="52" t="str">
        <f>+IF(E50=0," ",D50+F51*E50/2)</f>
        <v xml:space="preserve"> </v>
      </c>
      <c r="P50" s="53" t="str">
        <f t="shared" si="18"/>
        <v xml:space="preserve"> </v>
      </c>
      <c r="Q50" s="54"/>
      <c r="R50" s="55"/>
      <c r="S50" s="25"/>
      <c r="AC50" s="25"/>
      <c r="AD50" s="25"/>
      <c r="AE50" s="25"/>
    </row>
    <row r="51" spans="1:31" s="7" customFormat="1" x14ac:dyDescent="0.25">
      <c r="A51" s="117"/>
      <c r="B51" s="43"/>
      <c r="C51" s="56"/>
      <c r="D51" s="57"/>
      <c r="E51" s="58"/>
      <c r="F51" s="59" t="str">
        <f>+IF(C52=0," ",(D52-D50)/(C52-C50))</f>
        <v xml:space="preserve"> </v>
      </c>
      <c r="G51" s="48"/>
      <c r="H51" s="49"/>
      <c r="I51" s="50"/>
      <c r="J51" s="51"/>
      <c r="K51" s="63"/>
      <c r="L51" s="51" t="str">
        <f t="shared" si="16"/>
        <v xml:space="preserve"> </v>
      </c>
      <c r="M51" s="52" t="str">
        <f t="shared" si="17"/>
        <v xml:space="preserve"> </v>
      </c>
      <c r="N51" s="51"/>
      <c r="O51" s="61"/>
      <c r="P51" s="53" t="str">
        <f t="shared" si="18"/>
        <v xml:space="preserve"> </v>
      </c>
      <c r="Q51" s="54"/>
      <c r="R51" s="55"/>
      <c r="S51" s="25"/>
      <c r="AC51" s="25"/>
      <c r="AD51" s="25"/>
      <c r="AE51" s="25"/>
    </row>
    <row r="52" spans="1:31" s="7" customFormat="1" x14ac:dyDescent="0.25">
      <c r="A52" s="118"/>
      <c r="B52" s="43" t="str">
        <f>+IF(C52=0,"*",B50+1)</f>
        <v>*</v>
      </c>
      <c r="C52" s="64"/>
      <c r="D52" s="57"/>
      <c r="E52" s="58"/>
      <c r="F52" s="59"/>
      <c r="G52" s="48" t="str">
        <f>IF(C54=0," ",ABS(F53-F51))</f>
        <v xml:space="preserve"> </v>
      </c>
      <c r="H52" s="49" t="str">
        <f>+IF(E52=0," ",ABS(E52/((F53-F51)*100)))</f>
        <v xml:space="preserve"> </v>
      </c>
      <c r="I52" s="50" t="str">
        <f>+IF(E52=0," ",((F53-F51)/E52))</f>
        <v xml:space="preserve"> </v>
      </c>
      <c r="J52" s="51" t="str">
        <f>+IF(E52=0," ",C52-E52/2)</f>
        <v xml:space="preserve"> </v>
      </c>
      <c r="K52" s="52" t="str">
        <f>+IF(E52=0," ",D52-F51*E52/2)</f>
        <v xml:space="preserve"> </v>
      </c>
      <c r="L52" s="113" t="str">
        <f t="shared" si="16"/>
        <v xml:space="preserve"> </v>
      </c>
      <c r="M52" s="114" t="str">
        <f t="shared" si="17"/>
        <v xml:space="preserve"> </v>
      </c>
      <c r="N52" s="51" t="str">
        <f>+IF(E52=0," ",C52+E52/2)</f>
        <v xml:space="preserve"> </v>
      </c>
      <c r="O52" s="52" t="str">
        <f>+IF(E52=0," ",D52+F53*E52/2)</f>
        <v xml:space="preserve"> </v>
      </c>
      <c r="P52" s="53" t="str">
        <f t="shared" si="18"/>
        <v xml:space="preserve"> </v>
      </c>
      <c r="Q52" s="54"/>
      <c r="R52" s="55"/>
      <c r="S52" s="25"/>
      <c r="AC52" s="25"/>
      <c r="AD52" s="25"/>
      <c r="AE52" s="25"/>
    </row>
    <row r="53" spans="1:31" s="7" customFormat="1" x14ac:dyDescent="0.25">
      <c r="A53" s="117"/>
      <c r="B53" s="43"/>
      <c r="C53" s="56"/>
      <c r="D53" s="57"/>
      <c r="E53" s="58"/>
      <c r="F53" s="59" t="str">
        <f>+IF(C54=0," ",(D54-D52)/(C54-C52))</f>
        <v xml:space="preserve"> </v>
      </c>
      <c r="G53" s="48"/>
      <c r="H53" s="49"/>
      <c r="I53" s="50"/>
      <c r="J53" s="51"/>
      <c r="K53" s="63"/>
      <c r="L53" s="51" t="str">
        <f t="shared" si="16"/>
        <v xml:space="preserve"> </v>
      </c>
      <c r="M53" s="52" t="str">
        <f t="shared" si="17"/>
        <v xml:space="preserve"> </v>
      </c>
      <c r="N53" s="51"/>
      <c r="O53" s="61"/>
      <c r="P53" s="53" t="str">
        <f t="shared" si="18"/>
        <v xml:space="preserve"> </v>
      </c>
      <c r="Q53" s="54"/>
      <c r="R53" s="55"/>
      <c r="S53" s="25"/>
      <c r="AC53" s="25"/>
      <c r="AD53" s="25"/>
      <c r="AE53" s="25"/>
    </row>
    <row r="54" spans="1:31" s="7" customFormat="1" x14ac:dyDescent="0.25">
      <c r="A54" s="117"/>
      <c r="B54" s="43" t="str">
        <f>+IF(C54=0,"*",B52+1)</f>
        <v>*</v>
      </c>
      <c r="C54" s="64"/>
      <c r="D54" s="57"/>
      <c r="E54" s="58"/>
      <c r="F54" s="59"/>
      <c r="G54" s="48" t="str">
        <f>IF(C56=0," ",ABS(F55-F53))</f>
        <v xml:space="preserve"> </v>
      </c>
      <c r="H54" s="49" t="str">
        <f>+IF(E54=0," ",ABS(E54/((F55-F53)*100)))</f>
        <v xml:space="preserve"> </v>
      </c>
      <c r="I54" s="50" t="str">
        <f>+IF(E54=0," ",((F55-F53)/E54))</f>
        <v xml:space="preserve"> </v>
      </c>
      <c r="J54" s="51" t="str">
        <f>+IF(E54=0," ",C54-E54/2)</f>
        <v xml:space="preserve"> </v>
      </c>
      <c r="K54" s="52" t="str">
        <f>+IF(E54=0," ",D54-F53*E54/2)</f>
        <v xml:space="preserve"> </v>
      </c>
      <c r="L54" s="51" t="str">
        <f t="shared" si="16"/>
        <v xml:space="preserve"> </v>
      </c>
      <c r="M54" s="52" t="str">
        <f t="shared" si="17"/>
        <v xml:space="preserve"> </v>
      </c>
      <c r="N54" s="51" t="str">
        <f>+IF(E54=0," ",C54+E54/2)</f>
        <v xml:space="preserve"> </v>
      </c>
      <c r="O54" s="52" t="str">
        <f>+IF(E54=0," ",D54+F55*E54/2)</f>
        <v xml:space="preserve"> </v>
      </c>
      <c r="P54" s="53" t="str">
        <f t="shared" si="18"/>
        <v xml:space="preserve"> </v>
      </c>
      <c r="Q54" s="54"/>
      <c r="R54" s="55"/>
      <c r="S54" s="25"/>
      <c r="AC54" s="25"/>
      <c r="AD54" s="25"/>
      <c r="AE54" s="25"/>
    </row>
    <row r="55" spans="1:31" s="7" customFormat="1" x14ac:dyDescent="0.25">
      <c r="A55" s="117"/>
      <c r="B55" s="43"/>
      <c r="C55" s="56"/>
      <c r="D55" s="57"/>
      <c r="E55" s="58"/>
      <c r="F55" s="59" t="str">
        <f>+IF(C56=0," ",(D56-D54)/(C56-C54))</f>
        <v xml:space="preserve"> </v>
      </c>
      <c r="G55" s="48"/>
      <c r="H55" s="49"/>
      <c r="I55" s="50"/>
      <c r="J55" s="51"/>
      <c r="K55" s="63"/>
      <c r="L55" s="51" t="str">
        <f t="shared" si="16"/>
        <v xml:space="preserve"> </v>
      </c>
      <c r="M55" s="52" t="str">
        <f t="shared" si="17"/>
        <v xml:space="preserve"> </v>
      </c>
      <c r="N55" s="51"/>
      <c r="O55" s="61"/>
      <c r="P55" s="53" t="str">
        <f t="shared" si="18"/>
        <v xml:space="preserve"> </v>
      </c>
      <c r="Q55" s="54"/>
      <c r="R55" s="55"/>
      <c r="S55" s="25"/>
      <c r="AC55" s="25"/>
      <c r="AD55" s="25"/>
      <c r="AE55" s="25"/>
    </row>
    <row r="56" spans="1:31" s="7" customFormat="1" x14ac:dyDescent="0.25">
      <c r="A56" s="117"/>
      <c r="B56" s="43" t="str">
        <f>+IF(C56=0,"*",B54+1)</f>
        <v>*</v>
      </c>
      <c r="C56" s="64"/>
      <c r="D56" s="57"/>
      <c r="E56" s="58"/>
      <c r="F56" s="59"/>
      <c r="G56" s="48" t="str">
        <f>IF(C58=0," ",ABS(F57-F55))</f>
        <v xml:space="preserve"> </v>
      </c>
      <c r="H56" s="49" t="str">
        <f>+IF(E56=0," ",ABS(E56/((F57-F55)*100)))</f>
        <v xml:space="preserve"> </v>
      </c>
      <c r="I56" s="50" t="str">
        <f>+IF(E56=0," ",((F57-F55)/E56))</f>
        <v xml:space="preserve"> </v>
      </c>
      <c r="J56" s="51" t="str">
        <f>+IF(E56=0," ",C56-E56/2)</f>
        <v xml:space="preserve"> </v>
      </c>
      <c r="K56" s="52" t="str">
        <f>+IF(E56=0," ",D56-F55*E56/2)</f>
        <v xml:space="preserve"> </v>
      </c>
      <c r="L56" s="51" t="str">
        <f t="shared" si="16"/>
        <v xml:space="preserve"> </v>
      </c>
      <c r="M56" s="52" t="str">
        <f t="shared" si="17"/>
        <v xml:space="preserve"> </v>
      </c>
      <c r="N56" s="51" t="str">
        <f>+IF(E56=0," ",C56+E56/2)</f>
        <v xml:space="preserve"> </v>
      </c>
      <c r="O56" s="52" t="str">
        <f>+IF(E56=0," ",D56+F57*E56/2)</f>
        <v xml:space="preserve"> </v>
      </c>
      <c r="P56" s="53" t="str">
        <f t="shared" si="18"/>
        <v xml:space="preserve"> </v>
      </c>
      <c r="Q56" s="54"/>
      <c r="R56" s="55"/>
      <c r="S56" s="25"/>
      <c r="AC56" s="25"/>
      <c r="AD56" s="25"/>
      <c r="AE56" s="25"/>
    </row>
    <row r="57" spans="1:31" s="7" customFormat="1" x14ac:dyDescent="0.25">
      <c r="A57" s="117"/>
      <c r="B57" s="43"/>
      <c r="C57" s="56"/>
      <c r="D57" s="57"/>
      <c r="E57" s="58"/>
      <c r="F57" s="59" t="str">
        <f>+IF(C58=0," ",(D58-D56)/(C58-C56))</f>
        <v xml:space="preserve"> </v>
      </c>
      <c r="G57" s="48"/>
      <c r="H57" s="49"/>
      <c r="I57" s="50"/>
      <c r="J57" s="51"/>
      <c r="K57" s="63"/>
      <c r="L57" s="51" t="str">
        <f t="shared" si="16"/>
        <v xml:space="preserve"> </v>
      </c>
      <c r="M57" s="52" t="str">
        <f t="shared" si="17"/>
        <v xml:space="preserve"> </v>
      </c>
      <c r="N57" s="51"/>
      <c r="O57" s="61"/>
      <c r="P57" s="53" t="str">
        <f t="shared" si="18"/>
        <v xml:space="preserve"> </v>
      </c>
      <c r="Q57" s="54"/>
      <c r="R57" s="55"/>
      <c r="S57" s="25"/>
      <c r="AC57" s="25"/>
      <c r="AD57" s="25"/>
      <c r="AE57" s="25"/>
    </row>
    <row r="58" spans="1:31" s="7" customFormat="1" x14ac:dyDescent="0.25">
      <c r="A58" s="117"/>
      <c r="B58" s="43" t="str">
        <f>+IF(C58=0,"*",B56+1)</f>
        <v>*</v>
      </c>
      <c r="C58" s="64"/>
      <c r="D58" s="57"/>
      <c r="E58" s="58"/>
      <c r="F58" s="59"/>
      <c r="G58" s="48" t="str">
        <f>IF(C60=0," ",ABS(F59-F57))</f>
        <v xml:space="preserve"> </v>
      </c>
      <c r="H58" s="49" t="str">
        <f>+IF(E58=0," ",ABS(E58/((F59-F57)*100)))</f>
        <v xml:space="preserve"> </v>
      </c>
      <c r="I58" s="50" t="str">
        <f>+IF(E58=0," ",((F59-F57)/E58))</f>
        <v xml:space="preserve"> </v>
      </c>
      <c r="J58" s="51" t="str">
        <f>+IF(E58=0," ",C58-E58/2)</f>
        <v xml:space="preserve"> </v>
      </c>
      <c r="K58" s="52" t="str">
        <f>+IF(E58=0," ",D58-F57*E58/2)</f>
        <v xml:space="preserve"> </v>
      </c>
      <c r="L58" s="51" t="str">
        <f t="shared" si="16"/>
        <v xml:space="preserve"> </v>
      </c>
      <c r="M58" s="52" t="str">
        <f t="shared" si="17"/>
        <v xml:space="preserve"> </v>
      </c>
      <c r="N58" s="51" t="str">
        <f>+IF(E58=0," ",C58+E58/2)</f>
        <v xml:space="preserve"> </v>
      </c>
      <c r="O58" s="52" t="str">
        <f>+IF(E58=0," ",D58+F59*E58/2)</f>
        <v xml:space="preserve"> </v>
      </c>
      <c r="P58" s="53" t="str">
        <f t="shared" si="18"/>
        <v xml:space="preserve"> </v>
      </c>
      <c r="Q58" s="54"/>
      <c r="R58" s="55"/>
      <c r="S58" s="25"/>
      <c r="AC58" s="25"/>
      <c r="AD58" s="25"/>
      <c r="AE58" s="25"/>
    </row>
    <row r="59" spans="1:31" s="7" customFormat="1" x14ac:dyDescent="0.25">
      <c r="A59" s="117"/>
      <c r="B59" s="43"/>
      <c r="C59" s="56"/>
      <c r="D59" s="57"/>
      <c r="E59" s="58"/>
      <c r="F59" s="59" t="str">
        <f>+IF(C60=0," ",(D60-D58)/(C60-C58))</f>
        <v xml:space="preserve"> </v>
      </c>
      <c r="G59" s="48"/>
      <c r="H59" s="49"/>
      <c r="I59" s="50"/>
      <c r="J59" s="51"/>
      <c r="K59" s="63"/>
      <c r="L59" s="51" t="str">
        <f t="shared" si="16"/>
        <v xml:space="preserve"> </v>
      </c>
      <c r="M59" s="52" t="str">
        <f t="shared" si="17"/>
        <v xml:space="preserve"> </v>
      </c>
      <c r="N59" s="51"/>
      <c r="O59" s="61"/>
      <c r="P59" s="53" t="str">
        <f t="shared" si="18"/>
        <v xml:space="preserve"> </v>
      </c>
      <c r="Q59" s="54"/>
      <c r="R59" s="55"/>
      <c r="S59" s="25"/>
      <c r="AC59" s="25"/>
      <c r="AD59" s="25"/>
      <c r="AE59" s="25"/>
    </row>
    <row r="60" spans="1:31" s="7" customFormat="1" x14ac:dyDescent="0.25">
      <c r="A60" s="117"/>
      <c r="B60" s="43" t="str">
        <f>+IF(C60=0,"*",B58+1)</f>
        <v>*</v>
      </c>
      <c r="C60" s="64"/>
      <c r="D60" s="57"/>
      <c r="E60" s="58"/>
      <c r="F60" s="59"/>
      <c r="G60" s="48" t="str">
        <f>IF(C62=0," ",ABS(F61-F59))</f>
        <v xml:space="preserve"> </v>
      </c>
      <c r="H60" s="49" t="str">
        <f>+IF(E60=0," ",ABS(E60/((F61-F59)*100)))</f>
        <v xml:space="preserve"> </v>
      </c>
      <c r="I60" s="50" t="str">
        <f>+IF(E60=0," ",((F61-F59)/E60))</f>
        <v xml:space="preserve"> </v>
      </c>
      <c r="J60" s="51" t="str">
        <f>+IF(E60=0," ",C60-E60/2)</f>
        <v xml:space="preserve"> </v>
      </c>
      <c r="K60" s="52" t="str">
        <f>+IF(E60=0," ",D60-F59*E60/2)</f>
        <v xml:space="preserve"> </v>
      </c>
      <c r="L60" s="51" t="str">
        <f t="shared" si="16"/>
        <v xml:space="preserve"> </v>
      </c>
      <c r="M60" s="52" t="str">
        <f t="shared" si="17"/>
        <v xml:space="preserve"> </v>
      </c>
      <c r="N60" s="51" t="str">
        <f>+IF(E60=0," ",C60+E60/2)</f>
        <v xml:space="preserve"> </v>
      </c>
      <c r="O60" s="52" t="str">
        <f>+IF(E60=0," ",D60+F61*E60/2)</f>
        <v xml:space="preserve"> </v>
      </c>
      <c r="P60" s="53" t="str">
        <f t="shared" si="18"/>
        <v xml:space="preserve"> </v>
      </c>
      <c r="Q60" s="54"/>
      <c r="R60" s="55"/>
      <c r="S60" s="25"/>
      <c r="AC60" s="25"/>
      <c r="AD60" s="25"/>
      <c r="AE60" s="25"/>
    </row>
    <row r="61" spans="1:31" s="7" customFormat="1" x14ac:dyDescent="0.25">
      <c r="A61" s="117"/>
      <c r="B61" s="43"/>
      <c r="C61" s="56"/>
      <c r="D61" s="57"/>
      <c r="E61" s="58"/>
      <c r="F61" s="59" t="str">
        <f>+IF(C62=0," ",(D62-D60)/(C62-C60))</f>
        <v xml:space="preserve"> </v>
      </c>
      <c r="G61" s="48"/>
      <c r="H61" s="49"/>
      <c r="I61" s="50"/>
      <c r="J61" s="51"/>
      <c r="K61" s="63"/>
      <c r="L61" s="51" t="str">
        <f t="shared" si="16"/>
        <v xml:space="preserve"> </v>
      </c>
      <c r="M61" s="52" t="str">
        <f t="shared" si="17"/>
        <v xml:space="preserve"> </v>
      </c>
      <c r="N61" s="51"/>
      <c r="O61" s="61"/>
      <c r="P61" s="53" t="str">
        <f t="shared" si="18"/>
        <v xml:space="preserve"> </v>
      </c>
      <c r="Q61" s="54"/>
      <c r="R61" s="55"/>
      <c r="S61" s="25"/>
      <c r="AC61" s="25"/>
      <c r="AD61" s="25"/>
      <c r="AE61" s="25"/>
    </row>
    <row r="62" spans="1:31" s="7" customFormat="1" x14ac:dyDescent="0.25">
      <c r="A62" s="119"/>
      <c r="B62" s="43" t="str">
        <f>+IF(C62=0,"*",B60+1)</f>
        <v>*</v>
      </c>
      <c r="C62" s="64"/>
      <c r="D62" s="57"/>
      <c r="E62" s="58"/>
      <c r="F62" s="59"/>
      <c r="G62" s="48" t="str">
        <f>IF(C64=0," ",ABS(F63-F61))</f>
        <v xml:space="preserve"> </v>
      </c>
      <c r="H62" s="49" t="str">
        <f>+IF(E62=0," ",ABS(E62/((F63-F61)*100)))</f>
        <v xml:space="preserve"> </v>
      </c>
      <c r="I62" s="50" t="str">
        <f>+IF(E62=0," ",((F63-F61)/E62))</f>
        <v xml:space="preserve"> </v>
      </c>
      <c r="J62" s="51" t="str">
        <f>+IF(E62=0," ",C62-E62/2)</f>
        <v xml:space="preserve"> </v>
      </c>
      <c r="K62" s="52" t="str">
        <f>+IF(E62=0," ",D62-F61*E62/2)</f>
        <v xml:space="preserve"> </v>
      </c>
      <c r="L62" s="115" t="str">
        <f t="shared" si="16"/>
        <v xml:space="preserve"> </v>
      </c>
      <c r="M62" s="116" t="str">
        <f t="shared" si="17"/>
        <v xml:space="preserve"> </v>
      </c>
      <c r="N62" s="51" t="str">
        <f>+IF(E62=0," ",C62+E62/2)</f>
        <v xml:space="preserve"> </v>
      </c>
      <c r="O62" s="52" t="str">
        <f>+IF(E62=0," ",D62+F63*E62/2)</f>
        <v xml:space="preserve"> </v>
      </c>
      <c r="P62" s="53" t="str">
        <f t="shared" si="18"/>
        <v xml:space="preserve"> </v>
      </c>
      <c r="Q62" s="54"/>
      <c r="R62" s="55"/>
      <c r="S62" s="25"/>
      <c r="AC62" s="25"/>
      <c r="AD62" s="25"/>
      <c r="AE62" s="25"/>
    </row>
    <row r="63" spans="1:31" s="7" customFormat="1" x14ac:dyDescent="0.25">
      <c r="A63" s="117"/>
      <c r="B63" s="43"/>
      <c r="C63" s="56"/>
      <c r="D63" s="57"/>
      <c r="E63" s="58"/>
      <c r="F63" s="59" t="str">
        <f>+IF(C64=0," ",(D64-D62)/(C64-C62))</f>
        <v xml:space="preserve"> </v>
      </c>
      <c r="G63" s="48"/>
      <c r="H63" s="49"/>
      <c r="I63" s="50"/>
      <c r="J63" s="51"/>
      <c r="K63" s="63"/>
      <c r="L63" s="51" t="str">
        <f t="shared" si="16"/>
        <v xml:space="preserve"> </v>
      </c>
      <c r="M63" s="52" t="str">
        <f t="shared" si="17"/>
        <v xml:space="preserve"> </v>
      </c>
      <c r="N63" s="51"/>
      <c r="O63" s="61"/>
      <c r="P63" s="53" t="str">
        <f t="shared" si="18"/>
        <v xml:space="preserve"> </v>
      </c>
      <c r="Q63" s="54"/>
      <c r="R63" s="55"/>
      <c r="S63" s="25"/>
      <c r="AC63" s="25"/>
      <c r="AD63" s="25"/>
      <c r="AE63" s="25"/>
    </row>
    <row r="64" spans="1:31" s="7" customFormat="1" x14ac:dyDescent="0.25">
      <c r="A64" s="117"/>
      <c r="B64" s="43" t="str">
        <f>+IF(C64=0,"*",B62+1)</f>
        <v>*</v>
      </c>
      <c r="C64" s="64"/>
      <c r="D64" s="57"/>
      <c r="E64" s="58"/>
      <c r="F64" s="59"/>
      <c r="G64" s="48" t="str">
        <f>IF(C66=0," ",ABS(F65-F63))</f>
        <v xml:space="preserve"> </v>
      </c>
      <c r="H64" s="49" t="str">
        <f>+IF(E64=0," ",ABS(E64/((F65-F63)*100)))</f>
        <v xml:space="preserve"> </v>
      </c>
      <c r="I64" s="50" t="str">
        <f>+IF(E64=0," ",((F65-F63)/E64))</f>
        <v xml:space="preserve"> </v>
      </c>
      <c r="J64" s="51" t="str">
        <f>+IF(E64=0," ",C64-E64/2)</f>
        <v xml:space="preserve"> </v>
      </c>
      <c r="K64" s="52" t="str">
        <f>+IF(E64=0," ",D64-F63*E64/2)</f>
        <v xml:space="preserve"> </v>
      </c>
      <c r="L64" s="51" t="str">
        <f t="shared" si="16"/>
        <v xml:space="preserve"> </v>
      </c>
      <c r="M64" s="52" t="str">
        <f t="shared" si="17"/>
        <v xml:space="preserve"> </v>
      </c>
      <c r="N64" s="51" t="str">
        <f>+IF(E64=0," ",C64+E64/2)</f>
        <v xml:space="preserve"> </v>
      </c>
      <c r="O64" s="52" t="str">
        <f>+IF(E64=0," ",D64+F65*E64/2)</f>
        <v xml:space="preserve"> </v>
      </c>
      <c r="P64" s="53" t="str">
        <f t="shared" si="18"/>
        <v xml:space="preserve"> </v>
      </c>
      <c r="Q64" s="54"/>
      <c r="R64" s="55"/>
      <c r="S64" s="25"/>
      <c r="AC64" s="25"/>
      <c r="AD64" s="25"/>
      <c r="AE64" s="25"/>
    </row>
    <row r="65" spans="1:40" s="7" customFormat="1" x14ac:dyDescent="0.25">
      <c r="A65" s="117"/>
      <c r="B65" s="43"/>
      <c r="C65" s="56"/>
      <c r="D65" s="57"/>
      <c r="E65" s="58"/>
      <c r="F65" s="59" t="str">
        <f>+IF(C66=0," ",(D66-D64)/(C66-C64))</f>
        <v xml:space="preserve"> </v>
      </c>
      <c r="G65" s="48"/>
      <c r="H65" s="49"/>
      <c r="I65" s="50"/>
      <c r="J65" s="51"/>
      <c r="K65" s="63"/>
      <c r="L65" s="51" t="str">
        <f t="shared" si="16"/>
        <v xml:space="preserve"> </v>
      </c>
      <c r="M65" s="52" t="str">
        <f t="shared" si="17"/>
        <v xml:space="preserve"> </v>
      </c>
      <c r="N65" s="51"/>
      <c r="O65" s="61"/>
      <c r="P65" s="53" t="str">
        <f t="shared" si="18"/>
        <v xml:space="preserve"> </v>
      </c>
      <c r="Q65" s="54"/>
      <c r="R65" s="55"/>
      <c r="S65" s="25"/>
      <c r="AC65" s="25"/>
      <c r="AD65" s="25"/>
      <c r="AE65" s="25"/>
    </row>
    <row r="66" spans="1:40" s="7" customFormat="1" x14ac:dyDescent="0.25">
      <c r="A66" s="117"/>
      <c r="B66" s="43" t="str">
        <f>+IF(C66=0,"*",B64+1)</f>
        <v>*</v>
      </c>
      <c r="C66" s="64"/>
      <c r="D66" s="57"/>
      <c r="E66" s="58"/>
      <c r="F66" s="59"/>
      <c r="G66" s="48" t="str">
        <f>IF(C68=0," ",ABS(F67-F65))</f>
        <v xml:space="preserve"> </v>
      </c>
      <c r="H66" s="49" t="str">
        <f>+IF(E66=0," ",ABS(E66/((F67-F65)*100)))</f>
        <v xml:space="preserve"> </v>
      </c>
      <c r="I66" s="50" t="str">
        <f>+IF(E66=0," ",((F67-F65)/E66))</f>
        <v xml:space="preserve"> </v>
      </c>
      <c r="J66" s="51" t="str">
        <f>+IF(E66=0," ",C66-E66/2)</f>
        <v xml:space="preserve"> </v>
      </c>
      <c r="K66" s="52" t="str">
        <f>+IF(E66=0," ",D66-F65*E66/2)</f>
        <v xml:space="preserve"> </v>
      </c>
      <c r="L66" s="51" t="str">
        <f t="shared" si="16"/>
        <v xml:space="preserve"> </v>
      </c>
      <c r="M66" s="52" t="str">
        <f t="shared" si="17"/>
        <v xml:space="preserve"> </v>
      </c>
      <c r="N66" s="51" t="str">
        <f>+IF(E66=0," ",C66+E66/2)</f>
        <v xml:space="preserve"> </v>
      </c>
      <c r="O66" s="52" t="str">
        <f>+IF(E66=0," ",D66+F67*E66/2)</f>
        <v xml:space="preserve"> </v>
      </c>
      <c r="P66" s="53" t="str">
        <f t="shared" si="18"/>
        <v xml:space="preserve"> </v>
      </c>
      <c r="Q66" s="54"/>
      <c r="R66" s="55"/>
      <c r="S66" s="25"/>
      <c r="AC66" s="25"/>
      <c r="AD66" s="25"/>
      <c r="AE66" s="25"/>
    </row>
    <row r="67" spans="1:40" s="7" customFormat="1" x14ac:dyDescent="0.25">
      <c r="A67" s="117"/>
      <c r="B67" s="43"/>
      <c r="C67" s="56"/>
      <c r="D67" s="57"/>
      <c r="E67" s="58"/>
      <c r="F67" s="59" t="str">
        <f>+IF(C68=0," ",(D68-D66)/(C68-C66))</f>
        <v xml:space="preserve"> </v>
      </c>
      <c r="G67" s="48"/>
      <c r="H67" s="49"/>
      <c r="I67" s="50"/>
      <c r="J67" s="51"/>
      <c r="K67" s="63"/>
      <c r="L67" s="51" t="str">
        <f t="shared" si="16"/>
        <v xml:space="preserve"> </v>
      </c>
      <c r="M67" s="52" t="str">
        <f t="shared" si="17"/>
        <v xml:space="preserve"> </v>
      </c>
      <c r="N67" s="51"/>
      <c r="O67" s="61"/>
      <c r="P67" s="53" t="str">
        <f t="shared" si="18"/>
        <v xml:space="preserve"> </v>
      </c>
      <c r="Q67" s="54"/>
      <c r="R67" s="55"/>
      <c r="S67" s="25"/>
      <c r="AC67" s="25"/>
      <c r="AD67" s="25"/>
      <c r="AE67" s="25"/>
    </row>
    <row r="68" spans="1:40" s="7" customFormat="1" x14ac:dyDescent="0.25">
      <c r="A68" s="117"/>
      <c r="B68" s="43" t="str">
        <f>+IF(C68=0,"*",B66+1)</f>
        <v>*</v>
      </c>
      <c r="C68" s="64"/>
      <c r="D68" s="57"/>
      <c r="E68" s="58"/>
      <c r="F68" s="59"/>
      <c r="G68" s="48" t="str">
        <f>IF(C70=0," ",ABS(F69-F67))</f>
        <v xml:space="preserve"> </v>
      </c>
      <c r="H68" s="49" t="str">
        <f>+IF(E68=0," ",ABS(E68/((F69-F67)*100)))</f>
        <v xml:space="preserve"> </v>
      </c>
      <c r="I68" s="50" t="str">
        <f>+IF(E68=0," ",((F69-F67)/E68))</f>
        <v xml:space="preserve"> </v>
      </c>
      <c r="J68" s="51" t="str">
        <f>+IF(E68=0," ",C68-E68/2)</f>
        <v xml:space="preserve"> </v>
      </c>
      <c r="K68" s="52" t="str">
        <f>+IF(E68=0," ",D68-F67*E68/2)</f>
        <v xml:space="preserve"> </v>
      </c>
      <c r="L68" s="51" t="str">
        <f t="shared" si="16"/>
        <v xml:space="preserve"> </v>
      </c>
      <c r="M68" s="52" t="str">
        <f t="shared" si="17"/>
        <v xml:space="preserve"> </v>
      </c>
      <c r="N68" s="51" t="str">
        <f>+IF(E68=0," ",C68+E68/2)</f>
        <v xml:space="preserve"> </v>
      </c>
      <c r="O68" s="52" t="str">
        <f>+IF(E68=0," ",D68+F69*E68/2)</f>
        <v xml:space="preserve"> </v>
      </c>
      <c r="P68" s="53" t="str">
        <f t="shared" si="18"/>
        <v xml:space="preserve"> </v>
      </c>
      <c r="Q68" s="54"/>
      <c r="R68" s="55"/>
      <c r="S68" s="25"/>
      <c r="AC68" s="25"/>
      <c r="AD68" s="25"/>
      <c r="AE68" s="25"/>
    </row>
    <row r="69" spans="1:40" s="7" customFormat="1" x14ac:dyDescent="0.25">
      <c r="A69" s="117"/>
      <c r="B69" s="43"/>
      <c r="C69" s="56"/>
      <c r="D69" s="66"/>
      <c r="E69" s="58"/>
      <c r="F69" s="59" t="str">
        <f>+IF(C70=0," ",(D70-D68)/(C70-C68))</f>
        <v xml:space="preserve"> </v>
      </c>
      <c r="G69" s="48"/>
      <c r="H69" s="49"/>
      <c r="I69" s="50"/>
      <c r="J69" s="51"/>
      <c r="K69" s="63"/>
      <c r="L69" s="51" t="str">
        <f t="shared" si="16"/>
        <v xml:space="preserve"> </v>
      </c>
      <c r="M69" s="52" t="str">
        <f t="shared" si="17"/>
        <v xml:space="preserve"> </v>
      </c>
      <c r="N69" s="51"/>
      <c r="O69" s="61"/>
      <c r="P69" s="53" t="str">
        <f t="shared" si="18"/>
        <v xml:space="preserve"> </v>
      </c>
      <c r="Q69" s="54"/>
      <c r="R69" s="55"/>
      <c r="S69" s="25"/>
      <c r="AC69" s="25"/>
      <c r="AD69" s="25"/>
      <c r="AE69" s="25"/>
    </row>
    <row r="70" spans="1:40" s="7" customFormat="1" x14ac:dyDescent="0.25">
      <c r="A70" s="117"/>
      <c r="B70" s="43" t="str">
        <f>+IF(C70=0,"*",B68+1)</f>
        <v>*</v>
      </c>
      <c r="C70" s="64"/>
      <c r="D70" s="57"/>
      <c r="E70" s="58"/>
      <c r="F70" s="59"/>
      <c r="G70" s="48" t="str">
        <f>IF(C72=0," ",ABS(F71-F69))</f>
        <v xml:space="preserve"> </v>
      </c>
      <c r="H70" s="49" t="str">
        <f>+IF(E70=0," ",ABS(E70/((F71-F69)*100)))</f>
        <v xml:space="preserve"> </v>
      </c>
      <c r="I70" s="50" t="str">
        <f>+IF(E70=0," ",((F71-F69)/E70))</f>
        <v xml:space="preserve"> </v>
      </c>
      <c r="J70" s="51" t="str">
        <f>+IF(E70=0," ",C70-E70/2)</f>
        <v xml:space="preserve"> </v>
      </c>
      <c r="K70" s="52" t="str">
        <f>+IF(E70=0," ",D70-F69*E70/2)</f>
        <v xml:space="preserve"> </v>
      </c>
      <c r="L70" s="51" t="str">
        <f t="shared" si="16"/>
        <v xml:space="preserve"> </v>
      </c>
      <c r="M70" s="52" t="str">
        <f t="shared" si="17"/>
        <v xml:space="preserve"> </v>
      </c>
      <c r="N70" s="51" t="str">
        <f>+IF(E70=0," ",C70+E70/2)</f>
        <v xml:space="preserve"> </v>
      </c>
      <c r="O70" s="52" t="str">
        <f>+IF(E70=0," ",D70+F71*E70/2)</f>
        <v xml:space="preserve"> </v>
      </c>
      <c r="P70" s="53" t="str">
        <f t="shared" si="18"/>
        <v xml:space="preserve"> </v>
      </c>
      <c r="Q70" s="54"/>
      <c r="R70" s="55"/>
      <c r="S70" s="25"/>
      <c r="AC70" s="25"/>
      <c r="AD70" s="25"/>
      <c r="AE70" s="25"/>
    </row>
    <row r="71" spans="1:40" s="7" customFormat="1" x14ac:dyDescent="0.25">
      <c r="A71" s="117"/>
      <c r="B71" s="43"/>
      <c r="C71" s="56"/>
      <c r="D71" s="57"/>
      <c r="E71" s="58"/>
      <c r="F71" s="59" t="str">
        <f>+IF(C72=0," ",(D72-D70)/(C72-C70))</f>
        <v xml:space="preserve"> </v>
      </c>
      <c r="G71" s="48"/>
      <c r="H71" s="49"/>
      <c r="I71" s="50"/>
      <c r="J71" s="51"/>
      <c r="K71" s="63"/>
      <c r="L71" s="51" t="str">
        <f t="shared" si="16"/>
        <v xml:space="preserve"> </v>
      </c>
      <c r="M71" s="52" t="str">
        <f t="shared" si="17"/>
        <v xml:space="preserve"> </v>
      </c>
      <c r="N71" s="51"/>
      <c r="O71" s="61"/>
      <c r="P71" s="53" t="str">
        <f t="shared" si="18"/>
        <v xml:space="preserve"> </v>
      </c>
      <c r="Q71" s="54"/>
      <c r="R71" s="55"/>
      <c r="S71" s="25"/>
      <c r="AC71" s="25"/>
      <c r="AD71" s="25"/>
      <c r="AE71" s="25"/>
      <c r="AM71" s="25"/>
      <c r="AN71" s="25"/>
    </row>
    <row r="72" spans="1:40" s="7" customFormat="1" x14ac:dyDescent="0.25">
      <c r="A72" s="118"/>
      <c r="B72" s="43" t="str">
        <f>+IF(C72=0,"*",B70+1)</f>
        <v>*</v>
      </c>
      <c r="C72" s="64"/>
      <c r="D72" s="57"/>
      <c r="E72" s="58"/>
      <c r="F72" s="59"/>
      <c r="G72" s="48" t="str">
        <f>IF(C74=0," ",ABS(F73-F71))</f>
        <v xml:space="preserve"> </v>
      </c>
      <c r="H72" s="49" t="str">
        <f>+IF(E72=0," ",ABS(E72/((F73-F71)*100)))</f>
        <v xml:space="preserve"> </v>
      </c>
      <c r="I72" s="50" t="str">
        <f>+IF(E72=0," ",((F73-F71)/E72))</f>
        <v xml:space="preserve"> </v>
      </c>
      <c r="J72" s="51" t="str">
        <f>+IF(E72=0," ",C72-E72/2)</f>
        <v xml:space="preserve"> </v>
      </c>
      <c r="K72" s="52" t="str">
        <f>+IF(E72=0," ",D72-F71*E72/2)</f>
        <v xml:space="preserve"> </v>
      </c>
      <c r="L72" s="113" t="str">
        <f t="shared" si="16"/>
        <v xml:space="preserve"> </v>
      </c>
      <c r="M72" s="114" t="str">
        <f t="shared" si="17"/>
        <v xml:space="preserve"> </v>
      </c>
      <c r="N72" s="51" t="str">
        <f>+IF(E72=0," ",C72+E72/2)</f>
        <v xml:space="preserve"> </v>
      </c>
      <c r="O72" s="52" t="str">
        <f>+IF(E72=0," ",D72+F73*E72/2)</f>
        <v xml:space="preserve"> </v>
      </c>
      <c r="P72" s="53" t="str">
        <f t="shared" si="18"/>
        <v xml:space="preserve"> </v>
      </c>
      <c r="Q72" s="54"/>
      <c r="R72" s="55"/>
      <c r="S72" s="25"/>
      <c r="AC72" s="25"/>
      <c r="AD72" s="25"/>
      <c r="AE72" s="25"/>
      <c r="AM72" s="25"/>
      <c r="AN72" s="25"/>
    </row>
    <row r="73" spans="1:40" s="7" customFormat="1" x14ac:dyDescent="0.25">
      <c r="A73" s="117"/>
      <c r="B73" s="43"/>
      <c r="C73" s="56"/>
      <c r="D73" s="57"/>
      <c r="E73" s="58"/>
      <c r="F73" s="59" t="str">
        <f>+IF(C74=0," ",(D74-D72)/(C74-C72))</f>
        <v xml:space="preserve"> </v>
      </c>
      <c r="G73" s="48"/>
      <c r="H73" s="49"/>
      <c r="I73" s="50"/>
      <c r="J73" s="51"/>
      <c r="K73" s="63"/>
      <c r="L73" s="51" t="str">
        <f t="shared" si="16"/>
        <v xml:space="preserve"> </v>
      </c>
      <c r="M73" s="52" t="str">
        <f t="shared" si="17"/>
        <v xml:space="preserve"> </v>
      </c>
      <c r="N73" s="51"/>
      <c r="O73" s="61"/>
      <c r="P73" s="53" t="str">
        <f t="shared" si="18"/>
        <v xml:space="preserve"> </v>
      </c>
      <c r="Q73" s="54"/>
      <c r="R73" s="55"/>
      <c r="S73" s="25"/>
      <c r="AC73" s="25"/>
      <c r="AD73" s="25"/>
      <c r="AE73" s="25"/>
      <c r="AM73" s="25"/>
      <c r="AN73" s="25"/>
    </row>
    <row r="74" spans="1:40" s="7" customFormat="1" x14ac:dyDescent="0.25">
      <c r="A74" s="117"/>
      <c r="B74" s="43" t="str">
        <f>+IF(C74=0,"*",B72+1)</f>
        <v>*</v>
      </c>
      <c r="C74" s="64"/>
      <c r="D74" s="57"/>
      <c r="E74" s="58"/>
      <c r="F74" s="59"/>
      <c r="G74" s="48" t="str">
        <f>IF(C76=0," ",ABS(F75-F73))</f>
        <v xml:space="preserve"> </v>
      </c>
      <c r="H74" s="49" t="str">
        <f>+IF(E74=0," ",ABS(E74/((F75-F73)*100)))</f>
        <v xml:space="preserve"> </v>
      </c>
      <c r="I74" s="50" t="str">
        <f>+IF(E74=0," ",((F75-F73)/E74))</f>
        <v xml:space="preserve"> </v>
      </c>
      <c r="J74" s="51" t="str">
        <f>+IF(E74=0," ",C74-E74/2)</f>
        <v xml:space="preserve"> </v>
      </c>
      <c r="K74" s="52" t="str">
        <f>+IF(E74=0," ",D74-F73*E74/2)</f>
        <v xml:space="preserve"> </v>
      </c>
      <c r="L74" s="51" t="str">
        <f t="shared" si="16"/>
        <v xml:space="preserve"> </v>
      </c>
      <c r="M74" s="52" t="str">
        <f t="shared" si="17"/>
        <v xml:space="preserve"> </v>
      </c>
      <c r="N74" s="51" t="str">
        <f>+IF(E74=0," ",C74+E74/2)</f>
        <v xml:space="preserve"> </v>
      </c>
      <c r="O74" s="52" t="str">
        <f>+IF(E74=0," ",D74+F75*E74/2)</f>
        <v xml:space="preserve"> </v>
      </c>
      <c r="P74" s="53" t="str">
        <f t="shared" si="18"/>
        <v xml:space="preserve"> </v>
      </c>
      <c r="Q74" s="54"/>
      <c r="R74" s="55"/>
      <c r="S74" s="25"/>
      <c r="AC74" s="25"/>
      <c r="AD74" s="25"/>
      <c r="AE74" s="25"/>
      <c r="AM74" s="25"/>
      <c r="AN74" s="25"/>
    </row>
    <row r="75" spans="1:40" s="7" customFormat="1" x14ac:dyDescent="0.25">
      <c r="A75" s="117"/>
      <c r="B75" s="43"/>
      <c r="C75" s="56"/>
      <c r="D75" s="57"/>
      <c r="E75" s="58"/>
      <c r="F75" s="59" t="str">
        <f>+IF(C76=0," ",(D76-D74)/(C76-C74))</f>
        <v xml:space="preserve"> </v>
      </c>
      <c r="G75" s="48"/>
      <c r="H75" s="49"/>
      <c r="I75" s="50"/>
      <c r="J75" s="51"/>
      <c r="K75" s="63"/>
      <c r="L75" s="51" t="str">
        <f t="shared" si="16"/>
        <v xml:space="preserve"> </v>
      </c>
      <c r="M75" s="52" t="str">
        <f t="shared" si="17"/>
        <v xml:space="preserve"> </v>
      </c>
      <c r="N75" s="51"/>
      <c r="O75" s="61"/>
      <c r="P75" s="53" t="str">
        <f t="shared" si="18"/>
        <v xml:space="preserve"> </v>
      </c>
      <c r="Q75" s="54"/>
      <c r="R75" s="55"/>
      <c r="S75" s="25"/>
      <c r="AC75" s="25"/>
      <c r="AD75" s="25"/>
      <c r="AE75" s="25"/>
      <c r="AM75" s="25"/>
      <c r="AN75" s="25"/>
    </row>
    <row r="76" spans="1:40" s="7" customFormat="1" x14ac:dyDescent="0.25">
      <c r="A76" s="117"/>
      <c r="B76" s="43" t="str">
        <f>+IF(C76=0,"*",B74+1)</f>
        <v>*</v>
      </c>
      <c r="C76" s="64"/>
      <c r="D76" s="57"/>
      <c r="E76" s="58"/>
      <c r="F76" s="59"/>
      <c r="G76" s="48" t="str">
        <f>IF(C78=0," ",ABS(F77-F75))</f>
        <v xml:space="preserve"> </v>
      </c>
      <c r="H76" s="49" t="str">
        <f>+IF(E76=0," ",ABS(E76/((F77-F75)*100)))</f>
        <v xml:space="preserve"> </v>
      </c>
      <c r="I76" s="50" t="str">
        <f>+IF(E76=0," ",((F77-F75)/E76))</f>
        <v xml:space="preserve"> </v>
      </c>
      <c r="J76" s="51" t="str">
        <f>+IF(E76=0," ",C76-E76/2)</f>
        <v xml:space="preserve"> </v>
      </c>
      <c r="K76" s="52" t="str">
        <f>+IF(E76=0," ",D76-F75*E76/2)</f>
        <v xml:space="preserve"> </v>
      </c>
      <c r="L76" s="51" t="str">
        <f t="shared" si="16"/>
        <v xml:space="preserve"> </v>
      </c>
      <c r="M76" s="52" t="str">
        <f t="shared" si="17"/>
        <v xml:space="preserve"> </v>
      </c>
      <c r="N76" s="51" t="str">
        <f>+IF(E76=0," ",C76+E76/2)</f>
        <v xml:space="preserve"> </v>
      </c>
      <c r="O76" s="52" t="str">
        <f>+IF(E76=0," ",D76+F77*E76/2)</f>
        <v xml:space="preserve"> </v>
      </c>
      <c r="P76" s="53" t="str">
        <f t="shared" si="18"/>
        <v xml:space="preserve"> </v>
      </c>
      <c r="Q76" s="54"/>
      <c r="R76" s="55"/>
      <c r="S76" s="25"/>
      <c r="AC76" s="25"/>
      <c r="AD76" s="25"/>
      <c r="AE76" s="25"/>
      <c r="AM76" s="25"/>
      <c r="AN76" s="25"/>
    </row>
    <row r="77" spans="1:40" s="7" customFormat="1" x14ac:dyDescent="0.25">
      <c r="A77" s="117"/>
      <c r="B77" s="43"/>
      <c r="C77" s="56"/>
      <c r="D77" s="57"/>
      <c r="E77" s="58"/>
      <c r="F77" s="59" t="str">
        <f>+IF(C78=0," ",(D78-D76)/(C78-C76))</f>
        <v xml:space="preserve"> </v>
      </c>
      <c r="G77" s="48"/>
      <c r="H77" s="49"/>
      <c r="I77" s="50"/>
      <c r="J77" s="51"/>
      <c r="K77" s="63"/>
      <c r="L77" s="51" t="str">
        <f t="shared" si="16"/>
        <v xml:space="preserve"> </v>
      </c>
      <c r="M77" s="52" t="str">
        <f t="shared" si="17"/>
        <v xml:space="preserve"> </v>
      </c>
      <c r="N77" s="51"/>
      <c r="O77" s="61"/>
      <c r="P77" s="53" t="str">
        <f t="shared" si="18"/>
        <v xml:space="preserve"> </v>
      </c>
      <c r="Q77" s="54"/>
      <c r="R77" s="55"/>
      <c r="S77" s="25"/>
      <c r="AC77" s="25"/>
      <c r="AD77" s="25"/>
      <c r="AE77" s="25"/>
      <c r="AM77" s="25"/>
      <c r="AN77" s="25"/>
    </row>
    <row r="78" spans="1:40" s="7" customFormat="1" ht="13" x14ac:dyDescent="0.25">
      <c r="A78" s="117"/>
      <c r="B78" s="43" t="str">
        <f>+IF(C78=0,"*",B76+1)</f>
        <v>*</v>
      </c>
      <c r="C78" s="67"/>
      <c r="D78" s="45"/>
      <c r="E78" s="69"/>
      <c r="F78" s="59"/>
      <c r="G78" s="48" t="str">
        <f>IF(C80=0," ",ABS(F79-F77))</f>
        <v xml:space="preserve"> </v>
      </c>
      <c r="H78" s="49" t="str">
        <f>+IF(E78=0," ",ABS(E78/((F79-F77)*100)))</f>
        <v xml:space="preserve"> </v>
      </c>
      <c r="I78" s="50" t="str">
        <f>+IF(E78=0," ",((F79-F77)/E78))</f>
        <v xml:space="preserve"> </v>
      </c>
      <c r="J78" s="51" t="str">
        <f>+IF(E78=0," ",C78-E78/2)</f>
        <v xml:space="preserve"> </v>
      </c>
      <c r="K78" s="52" t="str">
        <f>+IF(E78=0," ",D78-F77*E78/2)</f>
        <v xml:space="preserve"> </v>
      </c>
      <c r="L78" s="51" t="str">
        <f t="shared" si="16"/>
        <v xml:space="preserve"> </v>
      </c>
      <c r="M78" s="52" t="str">
        <f t="shared" si="17"/>
        <v xml:space="preserve"> </v>
      </c>
      <c r="N78" s="51" t="str">
        <f>+IF(E78=0," ",C78+E78/2)</f>
        <v xml:space="preserve"> </v>
      </c>
      <c r="O78" s="52" t="str">
        <f>+IF(E78=0," ",D78+F79*E78/2)</f>
        <v xml:space="preserve"> </v>
      </c>
      <c r="P78" s="53" t="str">
        <f t="shared" si="18"/>
        <v xml:space="preserve"> </v>
      </c>
      <c r="Q78" s="54"/>
      <c r="R78" s="55"/>
      <c r="S78" s="25"/>
      <c r="AC78" s="25"/>
      <c r="AD78" s="25"/>
      <c r="AE78" s="25"/>
      <c r="AM78" s="25"/>
      <c r="AN78" s="25"/>
    </row>
    <row r="79" spans="1:40" s="7" customFormat="1" x14ac:dyDescent="0.25">
      <c r="A79" s="117"/>
      <c r="B79" s="43"/>
      <c r="C79" s="56"/>
      <c r="D79" s="66"/>
      <c r="E79" s="70"/>
      <c r="F79" s="59" t="str">
        <f>+IF(C80=0," ",(D80-D78)/(C80-C78))</f>
        <v xml:space="preserve"> </v>
      </c>
      <c r="G79" s="48"/>
      <c r="H79" s="49"/>
      <c r="I79" s="50"/>
      <c r="J79" s="51"/>
      <c r="K79" s="63"/>
      <c r="L79" s="51" t="str">
        <f t="shared" si="16"/>
        <v xml:space="preserve"> </v>
      </c>
      <c r="M79" s="52" t="str">
        <f t="shared" si="17"/>
        <v xml:space="preserve"> </v>
      </c>
      <c r="N79" s="51"/>
      <c r="O79" s="61"/>
      <c r="P79" s="53" t="str">
        <f t="shared" si="18"/>
        <v xml:space="preserve"> </v>
      </c>
      <c r="Q79" s="54"/>
      <c r="R79" s="55"/>
      <c r="S79" s="25"/>
      <c r="AC79" s="25"/>
      <c r="AD79" s="25"/>
      <c r="AE79" s="25"/>
      <c r="AM79" s="25"/>
      <c r="AN79" s="25"/>
    </row>
    <row r="80" spans="1:40" s="7" customFormat="1" x14ac:dyDescent="0.25">
      <c r="A80" s="117"/>
      <c r="B80" s="43" t="str">
        <f>+IF(C80=0,"*",B78+1)</f>
        <v>*</v>
      </c>
      <c r="C80" s="67"/>
      <c r="D80" s="68"/>
      <c r="E80" s="69"/>
      <c r="F80" s="59"/>
      <c r="G80" s="48" t="str">
        <f>IF(C82=0," ",ABS(F81-F79))</f>
        <v xml:space="preserve"> </v>
      </c>
      <c r="H80" s="49" t="str">
        <f>+IF(E80=0," ",ABS(E80/((F81-F79)*100)))</f>
        <v xml:space="preserve"> </v>
      </c>
      <c r="I80" s="50" t="str">
        <f>+IF(E80=0," ",((F81-F79)/E80))</f>
        <v xml:space="preserve"> </v>
      </c>
      <c r="J80" s="51" t="str">
        <f>+IF(E80=0," ",C80-E80/2)</f>
        <v xml:space="preserve"> </v>
      </c>
      <c r="K80" s="52" t="str">
        <f>+IF(E80=0," ",D80-F79*E80/2)</f>
        <v xml:space="preserve"> </v>
      </c>
      <c r="L80" s="51" t="str">
        <f t="shared" si="16"/>
        <v xml:space="preserve"> </v>
      </c>
      <c r="M80" s="52" t="str">
        <f t="shared" si="17"/>
        <v xml:space="preserve"> </v>
      </c>
      <c r="N80" s="51" t="str">
        <f>+IF(E80=0," ",C80+E80/2)</f>
        <v xml:space="preserve"> </v>
      </c>
      <c r="O80" s="52" t="str">
        <f>+IF(E80=0," ",D80+F81*E80/2)</f>
        <v xml:space="preserve"> </v>
      </c>
      <c r="P80" s="53" t="str">
        <f t="shared" si="18"/>
        <v xml:space="preserve"> </v>
      </c>
      <c r="Q80" s="54"/>
      <c r="R80" s="55"/>
      <c r="S80" s="25"/>
      <c r="AC80" s="25"/>
      <c r="AD80" s="25"/>
      <c r="AE80" s="25"/>
      <c r="AM80" s="25"/>
      <c r="AN80" s="25"/>
    </row>
    <row r="81" spans="1:40" s="7" customFormat="1" x14ac:dyDescent="0.25">
      <c r="A81" s="117"/>
      <c r="B81" s="43"/>
      <c r="C81" s="56"/>
      <c r="D81" s="57"/>
      <c r="E81" s="58"/>
      <c r="F81" s="59" t="str">
        <f>+IF(C82=0," ",(D82-D80)/(C82-C80))</f>
        <v xml:space="preserve"> </v>
      </c>
      <c r="G81" s="48"/>
      <c r="H81" s="49"/>
      <c r="I81" s="50"/>
      <c r="J81" s="51"/>
      <c r="K81" s="63"/>
      <c r="L81" s="51" t="str">
        <f t="shared" si="13"/>
        <v xml:space="preserve"> </v>
      </c>
      <c r="M81" s="52" t="str">
        <f t="shared" si="14"/>
        <v xml:space="preserve"> </v>
      </c>
      <c r="N81" s="51"/>
      <c r="O81" s="61"/>
      <c r="P81" s="53" t="str">
        <f t="shared" si="15"/>
        <v xml:space="preserve"> </v>
      </c>
      <c r="Q81" s="54"/>
      <c r="R81" s="55"/>
      <c r="S81" s="25"/>
      <c r="AC81" s="25"/>
      <c r="AD81" s="25"/>
      <c r="AE81" s="25"/>
      <c r="AM81" s="25"/>
      <c r="AN81" s="25"/>
    </row>
    <row r="82" spans="1:40" s="7" customFormat="1" x14ac:dyDescent="0.25">
      <c r="A82" s="117"/>
      <c r="B82" s="43" t="str">
        <f>+IF(C82=0,"*",B80+1)</f>
        <v>*</v>
      </c>
      <c r="C82" s="64"/>
      <c r="D82" s="57"/>
      <c r="E82" s="58"/>
      <c r="F82" s="59"/>
      <c r="G82" s="48" t="str">
        <f>IF(C84=0," ",ABS(F83-F81))</f>
        <v xml:space="preserve"> </v>
      </c>
      <c r="H82" s="49" t="str">
        <f>+IF(E82=0," ",ABS(E82/((F83-F81)*100)))</f>
        <v xml:space="preserve"> </v>
      </c>
      <c r="I82" s="50" t="str">
        <f>+IF(E82=0," ",((F83-F81)/E82))</f>
        <v xml:space="preserve"> </v>
      </c>
      <c r="J82" s="51" t="str">
        <f>+IF(E82=0," ",C82-E82/2)</f>
        <v xml:space="preserve"> </v>
      </c>
      <c r="K82" s="52" t="str">
        <f>+IF(E82=0," ",D82-F81*E82/2)</f>
        <v xml:space="preserve"> </v>
      </c>
      <c r="L82" s="51" t="str">
        <f t="shared" si="13"/>
        <v xml:space="preserve"> </v>
      </c>
      <c r="M82" s="52" t="str">
        <f t="shared" si="14"/>
        <v xml:space="preserve"> </v>
      </c>
      <c r="N82" s="51" t="str">
        <f>+IF(E82=0," ",C82+E82/2)</f>
        <v xml:space="preserve"> </v>
      </c>
      <c r="O82" s="52" t="str">
        <f>+IF(E82=0," ",D82+F83*E82/2)</f>
        <v xml:space="preserve"> </v>
      </c>
      <c r="P82" s="53" t="str">
        <f t="shared" si="15"/>
        <v xml:space="preserve"> </v>
      </c>
      <c r="Q82" s="54"/>
      <c r="R82" s="55"/>
      <c r="S82" s="25"/>
      <c r="AC82" s="25"/>
      <c r="AD82" s="25"/>
      <c r="AE82" s="25"/>
      <c r="AM82" s="25"/>
      <c r="AN82" s="25"/>
    </row>
    <row r="83" spans="1:40" s="7" customFormat="1" x14ac:dyDescent="0.25">
      <c r="A83" s="117"/>
      <c r="B83" s="43"/>
      <c r="C83" s="56"/>
      <c r="D83" s="57"/>
      <c r="E83" s="58"/>
      <c r="F83" s="59" t="str">
        <f>+IF(C84=0," ",(D84-D82)/(C84-C82))</f>
        <v xml:space="preserve"> </v>
      </c>
      <c r="G83" s="48"/>
      <c r="H83" s="49"/>
      <c r="I83" s="50"/>
      <c r="J83" s="51"/>
      <c r="K83" s="63"/>
      <c r="L83" s="51" t="str">
        <f t="shared" si="13"/>
        <v xml:space="preserve"> </v>
      </c>
      <c r="M83" s="52" t="str">
        <f t="shared" si="14"/>
        <v xml:space="preserve"> </v>
      </c>
      <c r="N83" s="51"/>
      <c r="O83" s="61"/>
      <c r="P83" s="53" t="str">
        <f t="shared" si="15"/>
        <v xml:space="preserve"> </v>
      </c>
      <c r="Q83" s="54"/>
      <c r="R83" s="55"/>
      <c r="S83" s="25"/>
      <c r="AC83" s="25"/>
      <c r="AD83" s="25"/>
      <c r="AE83" s="25"/>
      <c r="AM83" s="25"/>
      <c r="AN83" s="25"/>
    </row>
    <row r="84" spans="1:40" s="7" customFormat="1" ht="13" x14ac:dyDescent="0.25">
      <c r="A84" s="117"/>
      <c r="B84" s="43" t="str">
        <f>+IF(C84=0,"*",B82+1)</f>
        <v>*</v>
      </c>
      <c r="C84" s="67"/>
      <c r="D84" s="45"/>
      <c r="E84" s="69"/>
      <c r="F84" s="59"/>
      <c r="G84" s="48" t="str">
        <f>IF(C86=0," ",ABS(F85-F83))</f>
        <v xml:space="preserve"> </v>
      </c>
      <c r="H84" s="49" t="str">
        <f>+IF(E84=0," ",ABS(E84/((F85-F83)*100)))</f>
        <v xml:space="preserve"> </v>
      </c>
      <c r="I84" s="50" t="str">
        <f>+IF(E84=0," ",((F85-F83)/E84))</f>
        <v xml:space="preserve"> </v>
      </c>
      <c r="J84" s="51" t="str">
        <f>+IF(E84=0," ",C84-E84/2)</f>
        <v xml:space="preserve"> </v>
      </c>
      <c r="K84" s="52" t="str">
        <f>+IF(E84=0," ",D84-F83*E84/2)</f>
        <v xml:space="preserve"> </v>
      </c>
      <c r="L84" s="51" t="str">
        <f t="shared" si="13"/>
        <v xml:space="preserve"> </v>
      </c>
      <c r="M84" s="52" t="str">
        <f t="shared" si="14"/>
        <v xml:space="preserve"> </v>
      </c>
      <c r="N84" s="51" t="str">
        <f>+IF(E84=0," ",C84+E84/2)</f>
        <v xml:space="preserve"> </v>
      </c>
      <c r="O84" s="52" t="str">
        <f>+IF(E84=0," ",D84+F85*E84/2)</f>
        <v xml:space="preserve"> </v>
      </c>
      <c r="P84" s="53" t="str">
        <f t="shared" si="15"/>
        <v xml:space="preserve"> </v>
      </c>
      <c r="Q84" s="54"/>
      <c r="R84" s="55"/>
      <c r="S84" s="25"/>
      <c r="AC84" s="25"/>
      <c r="AD84" s="25"/>
      <c r="AE84" s="25"/>
      <c r="AM84" s="25"/>
      <c r="AN84" s="25"/>
    </row>
    <row r="85" spans="1:40" s="7" customFormat="1" x14ac:dyDescent="0.25">
      <c r="A85" s="117"/>
      <c r="B85" s="43"/>
      <c r="C85" s="56"/>
      <c r="D85" s="66"/>
      <c r="E85" s="70"/>
      <c r="F85" s="59" t="str">
        <f>+IF(C86=0," ",(D86-D84)/(C86-C84))</f>
        <v xml:space="preserve"> </v>
      </c>
      <c r="G85" s="48"/>
      <c r="H85" s="49"/>
      <c r="I85" s="50"/>
      <c r="J85" s="51"/>
      <c r="K85" s="63"/>
      <c r="L85" s="51" t="str">
        <f t="shared" si="13"/>
        <v xml:space="preserve"> </v>
      </c>
      <c r="M85" s="52" t="str">
        <f t="shared" si="14"/>
        <v xml:space="preserve"> </v>
      </c>
      <c r="N85" s="51"/>
      <c r="O85" s="61"/>
      <c r="P85" s="53" t="str">
        <f t="shared" si="15"/>
        <v xml:space="preserve"> </v>
      </c>
      <c r="Q85" s="54"/>
      <c r="R85" s="55"/>
      <c r="S85" s="25"/>
      <c r="AC85" s="25"/>
      <c r="AD85" s="25"/>
      <c r="AE85" s="25"/>
      <c r="AM85" s="25"/>
      <c r="AN85" s="25"/>
    </row>
    <row r="86" spans="1:40" s="7" customFormat="1" x14ac:dyDescent="0.25">
      <c r="A86" s="117"/>
      <c r="B86" s="43" t="str">
        <f>+IF(C86=0,"*",B84+1)</f>
        <v>*</v>
      </c>
      <c r="C86" s="67"/>
      <c r="D86" s="68"/>
      <c r="E86" s="69"/>
      <c r="F86" s="59"/>
      <c r="G86" s="48" t="str">
        <f>IF(C88=0," ",ABS(F87-F85))</f>
        <v xml:space="preserve"> </v>
      </c>
      <c r="H86" s="49" t="str">
        <f>+IF(E86=0," ",ABS(E86/((F87-F85)*100)))</f>
        <v xml:space="preserve"> </v>
      </c>
      <c r="I86" s="50" t="str">
        <f>+IF(E86=0," ",((F87-F85)/E86))</f>
        <v xml:space="preserve"> </v>
      </c>
      <c r="J86" s="51" t="str">
        <f>+IF(E86=0," ",C86-E86/2)</f>
        <v xml:space="preserve"> </v>
      </c>
      <c r="K86" s="52" t="str">
        <f>+IF(E86=0," ",D86-F85*E86/2)</f>
        <v xml:space="preserve"> </v>
      </c>
      <c r="L86" s="51" t="str">
        <f t="shared" si="13"/>
        <v xml:space="preserve"> </v>
      </c>
      <c r="M86" s="52" t="str">
        <f t="shared" si="14"/>
        <v xml:space="preserve"> </v>
      </c>
      <c r="N86" s="51" t="str">
        <f>+IF(E86=0," ",C86+E86/2)</f>
        <v xml:space="preserve"> </v>
      </c>
      <c r="O86" s="52" t="str">
        <f>+IF(E86=0," ",D86+F87*E86/2)</f>
        <v xml:space="preserve"> </v>
      </c>
      <c r="P86" s="53" t="str">
        <f t="shared" si="15"/>
        <v xml:space="preserve"> </v>
      </c>
      <c r="Q86" s="54"/>
      <c r="R86" s="55"/>
      <c r="S86" s="25"/>
      <c r="AC86" s="25"/>
      <c r="AD86" s="25"/>
      <c r="AE86" s="25"/>
      <c r="AM86" s="25"/>
      <c r="AN86" s="25"/>
    </row>
    <row r="87" spans="1:40" s="7" customFormat="1" x14ac:dyDescent="0.25">
      <c r="A87" s="117"/>
      <c r="B87" s="43"/>
      <c r="C87" s="56"/>
      <c r="D87" s="57"/>
      <c r="E87" s="58"/>
      <c r="F87" s="59" t="str">
        <f>+IF(C88=0," ",(D88-D86)/(C88-C86))</f>
        <v xml:space="preserve"> </v>
      </c>
      <c r="G87" s="48"/>
      <c r="H87" s="49"/>
      <c r="I87" s="50"/>
      <c r="J87" s="51"/>
      <c r="K87" s="63"/>
      <c r="L87" s="51" t="str">
        <f t="shared" ref="L87:L92" si="19">IF(E87=0," ",IF((F86*F88)&gt;0," ",(C87-E87/2)+F86*E87/(F86-F88)))</f>
        <v xml:space="preserve"> </v>
      </c>
      <c r="M87" s="52" t="str">
        <f t="shared" ref="M87:M92" si="20">+IF(L87=" "," ",K87+F86*(L87-J87)+(I87/2)*(L87-J87)^2)</f>
        <v xml:space="preserve"> </v>
      </c>
      <c r="N87" s="51"/>
      <c r="O87" s="61"/>
      <c r="P87" s="53" t="str">
        <f t="shared" ref="P87:P92" si="21">IF(E87=0," ",IF(F86&gt;F88,"Crest","Sag"))</f>
        <v xml:space="preserve"> </v>
      </c>
      <c r="Q87" s="54"/>
      <c r="R87" s="55"/>
      <c r="S87" s="25"/>
      <c r="AC87" s="25"/>
      <c r="AD87" s="25"/>
      <c r="AE87" s="25"/>
    </row>
    <row r="88" spans="1:40" s="7" customFormat="1" x14ac:dyDescent="0.25">
      <c r="A88" s="117"/>
      <c r="B88" s="43" t="str">
        <f>+IF(C88=0,"*",B86+1)</f>
        <v>*</v>
      </c>
      <c r="C88" s="64"/>
      <c r="D88" s="57"/>
      <c r="E88" s="58"/>
      <c r="F88" s="59"/>
      <c r="G88" s="48" t="str">
        <f>IF(C90=0," ",ABS(F89-F87))</f>
        <v xml:space="preserve"> </v>
      </c>
      <c r="H88" s="49" t="str">
        <f>+IF(E88=0," ",ABS(E88/((F89-F87)*100)))</f>
        <v xml:space="preserve"> </v>
      </c>
      <c r="I88" s="50" t="str">
        <f>+IF(E88=0," ",((F89-F87)/E88))</f>
        <v xml:space="preserve"> </v>
      </c>
      <c r="J88" s="51" t="str">
        <f>+IF(E88=0," ",C88-E88/2)</f>
        <v xml:space="preserve"> </v>
      </c>
      <c r="K88" s="52" t="str">
        <f>+IF(E88=0," ",D88-F87*E88/2)</f>
        <v xml:space="preserve"> </v>
      </c>
      <c r="L88" s="51" t="str">
        <f t="shared" si="19"/>
        <v xml:space="preserve"> </v>
      </c>
      <c r="M88" s="52" t="str">
        <f t="shared" si="20"/>
        <v xml:space="preserve"> </v>
      </c>
      <c r="N88" s="51" t="str">
        <f>+IF(E88=0," ",C88+E88/2)</f>
        <v xml:space="preserve"> </v>
      </c>
      <c r="O88" s="52" t="str">
        <f>+IF(E88=0," ",D88+F89*E88/2)</f>
        <v xml:space="preserve"> </v>
      </c>
      <c r="P88" s="53" t="str">
        <f t="shared" si="21"/>
        <v xml:space="preserve"> </v>
      </c>
      <c r="Q88" s="54"/>
      <c r="R88" s="55"/>
      <c r="S88" s="25"/>
      <c r="AC88" s="25"/>
      <c r="AD88" s="25"/>
      <c r="AE88" s="25"/>
    </row>
    <row r="89" spans="1:40" s="7" customFormat="1" x14ac:dyDescent="0.25">
      <c r="A89" s="117"/>
      <c r="B89" s="43"/>
      <c r="C89" s="56"/>
      <c r="D89" s="57"/>
      <c r="E89" s="58"/>
      <c r="F89" s="59" t="str">
        <f>+IF(C90=0," ",(D90-D88)/(C90-C88))</f>
        <v xml:space="preserve"> </v>
      </c>
      <c r="G89" s="48"/>
      <c r="H89" s="49"/>
      <c r="I89" s="50"/>
      <c r="J89" s="51"/>
      <c r="K89" s="63"/>
      <c r="L89" s="51" t="str">
        <f t="shared" si="19"/>
        <v xml:space="preserve"> </v>
      </c>
      <c r="M89" s="52" t="str">
        <f t="shared" si="20"/>
        <v xml:space="preserve"> </v>
      </c>
      <c r="N89" s="51"/>
      <c r="O89" s="61"/>
      <c r="P89" s="53" t="str">
        <f t="shared" si="21"/>
        <v xml:space="preserve"> </v>
      </c>
      <c r="Q89" s="54"/>
      <c r="R89" s="55"/>
      <c r="S89" s="25"/>
      <c r="AC89" s="25"/>
      <c r="AD89" s="25"/>
      <c r="AE89" s="25"/>
    </row>
    <row r="90" spans="1:40" s="7" customFormat="1" x14ac:dyDescent="0.25">
      <c r="A90" s="117"/>
      <c r="B90" s="43" t="str">
        <f>+IF(C90=0,"*",B88+1)</f>
        <v>*</v>
      </c>
      <c r="C90" s="64"/>
      <c r="D90" s="57"/>
      <c r="E90" s="58"/>
      <c r="F90" s="59"/>
      <c r="G90" s="48" t="str">
        <f>IF(C92=0," ",ABS(F91-F89))</f>
        <v xml:space="preserve"> </v>
      </c>
      <c r="H90" s="49" t="str">
        <f>+IF(E90=0," ",ABS(E90/((F91-F89)*100)))</f>
        <v xml:space="preserve"> </v>
      </c>
      <c r="I90" s="50" t="str">
        <f>+IF(E90=0," ",((F91-F89)/E90))</f>
        <v xml:space="preserve"> </v>
      </c>
      <c r="J90" s="51" t="str">
        <f>+IF(E90=0," ",C90-E90/2)</f>
        <v xml:space="preserve"> </v>
      </c>
      <c r="K90" s="52" t="str">
        <f>+IF(E90=0," ",D90-F89*E90/2)</f>
        <v xml:space="preserve"> </v>
      </c>
      <c r="L90" s="51" t="str">
        <f t="shared" si="19"/>
        <v xml:space="preserve"> </v>
      </c>
      <c r="M90" s="52" t="str">
        <f t="shared" si="20"/>
        <v xml:space="preserve"> </v>
      </c>
      <c r="N90" s="51" t="str">
        <f>+IF(E90=0," ",C90+E90/2)</f>
        <v xml:space="preserve"> </v>
      </c>
      <c r="O90" s="52" t="str">
        <f>+IF(E90=0," ",D90+F91*E90/2)</f>
        <v xml:space="preserve"> </v>
      </c>
      <c r="P90" s="53" t="str">
        <f t="shared" si="21"/>
        <v xml:space="preserve"> </v>
      </c>
      <c r="Q90" s="54"/>
      <c r="R90" s="55"/>
      <c r="S90" s="25"/>
      <c r="AC90" s="25"/>
      <c r="AD90" s="25"/>
      <c r="AE90" s="25"/>
    </row>
    <row r="91" spans="1:40" s="7" customFormat="1" x14ac:dyDescent="0.25">
      <c r="A91" s="117"/>
      <c r="B91" s="43"/>
      <c r="C91" s="56"/>
      <c r="D91" s="66"/>
      <c r="E91" s="58"/>
      <c r="F91" s="59" t="str">
        <f>+IF(C92=0," ",(D92-D90)/(C92-C90))</f>
        <v xml:space="preserve"> </v>
      </c>
      <c r="G91" s="48"/>
      <c r="H91" s="49"/>
      <c r="I91" s="50"/>
      <c r="J91" s="51"/>
      <c r="K91" s="63"/>
      <c r="L91" s="51" t="str">
        <f t="shared" si="19"/>
        <v xml:space="preserve"> </v>
      </c>
      <c r="M91" s="52" t="str">
        <f t="shared" si="20"/>
        <v xml:space="preserve"> </v>
      </c>
      <c r="N91" s="51"/>
      <c r="O91" s="61"/>
      <c r="P91" s="53" t="str">
        <f t="shared" si="21"/>
        <v xml:space="preserve"> </v>
      </c>
      <c r="Q91" s="54"/>
      <c r="R91" s="55"/>
      <c r="S91" s="25"/>
      <c r="AC91" s="25"/>
      <c r="AD91" s="25"/>
      <c r="AE91" s="25"/>
    </row>
    <row r="92" spans="1:40" s="7" customFormat="1" x14ac:dyDescent="0.25">
      <c r="A92" s="117"/>
      <c r="B92" s="43" t="str">
        <f>+IF(C92=0,"*",B90+1)</f>
        <v>*</v>
      </c>
      <c r="C92" s="64"/>
      <c r="D92" s="57"/>
      <c r="E92" s="58"/>
      <c r="F92" s="59"/>
      <c r="G92" s="48" t="str">
        <f>IF(C94=0," ",ABS(F93-F91))</f>
        <v xml:space="preserve"> </v>
      </c>
      <c r="H92" s="49" t="str">
        <f>+IF(E92=0," ",ABS(E92/((F93-F91)*100)))</f>
        <v xml:space="preserve"> </v>
      </c>
      <c r="I92" s="50" t="str">
        <f>+IF(E92=0," ",((F93-F91)/E92))</f>
        <v xml:space="preserve"> </v>
      </c>
      <c r="J92" s="51" t="str">
        <f>+IF(E92=0," ",C92-E92/2)</f>
        <v xml:space="preserve"> </v>
      </c>
      <c r="K92" s="52" t="str">
        <f>+IF(E92=0," ",D92-F91*E92/2)</f>
        <v xml:space="preserve"> </v>
      </c>
      <c r="L92" s="51" t="str">
        <f t="shared" si="19"/>
        <v xml:space="preserve"> </v>
      </c>
      <c r="M92" s="52" t="str">
        <f t="shared" si="20"/>
        <v xml:space="preserve"> </v>
      </c>
      <c r="N92" s="51" t="str">
        <f>+IF(E92=0," ",C92+E92/2)</f>
        <v xml:space="preserve"> </v>
      </c>
      <c r="O92" s="52" t="str">
        <f>+IF(E92=0," ",D92+F93*E92/2)</f>
        <v xml:space="preserve"> </v>
      </c>
      <c r="P92" s="53" t="str">
        <f t="shared" si="21"/>
        <v xml:space="preserve"> </v>
      </c>
      <c r="Q92" s="54"/>
      <c r="R92" s="55"/>
      <c r="S92" s="25"/>
      <c r="AC92" s="25"/>
      <c r="AD92" s="25"/>
      <c r="AE92" s="25"/>
    </row>
    <row r="93" spans="1:40" s="7" customFormat="1" x14ac:dyDescent="0.25">
      <c r="A93" s="117"/>
      <c r="B93" s="43"/>
      <c r="C93" s="56"/>
      <c r="D93" s="57"/>
      <c r="E93" s="58"/>
      <c r="F93" s="59" t="str">
        <f>+IF(C94=0," ",(D94-D92)/(C94-C92))</f>
        <v xml:space="preserve"> </v>
      </c>
      <c r="G93" s="48"/>
      <c r="H93" s="49"/>
      <c r="I93" s="50"/>
      <c r="J93" s="51"/>
      <c r="K93" s="63"/>
      <c r="L93" s="51" t="str">
        <f t="shared" ref="L93:L102" si="22">IF(E93=0," ",IF((F92*F94)&gt;0," ",(C93-E93/2)+F92*E93/(F92-F94)))</f>
        <v xml:space="preserve"> </v>
      </c>
      <c r="M93" s="52" t="str">
        <f t="shared" ref="M93:M102" si="23">+IF(L93=" "," ",K93+F92*(L93-J93)+(I93/2)*(L93-J93)^2)</f>
        <v xml:space="preserve"> </v>
      </c>
      <c r="N93" s="51"/>
      <c r="O93" s="61"/>
      <c r="P93" s="53" t="str">
        <f t="shared" ref="P93:P102" si="24">IF(E93=0," ",IF(F92&gt;F94,"Crest","Sag"))</f>
        <v xml:space="preserve"> </v>
      </c>
      <c r="Q93" s="54"/>
      <c r="R93" s="55"/>
      <c r="S93" s="25"/>
      <c r="AC93" s="25"/>
      <c r="AD93" s="25"/>
      <c r="AE93" s="25"/>
      <c r="AM93" s="25"/>
      <c r="AN93" s="25"/>
    </row>
    <row r="94" spans="1:40" s="7" customFormat="1" x14ac:dyDescent="0.25">
      <c r="A94" s="118"/>
      <c r="B94" s="43" t="str">
        <f>+IF(C94=0,"*",B92+1)</f>
        <v>*</v>
      </c>
      <c r="C94" s="64"/>
      <c r="D94" s="57"/>
      <c r="E94" s="58"/>
      <c r="F94" s="59"/>
      <c r="G94" s="48" t="str">
        <f>IF(C96=0," ",ABS(F95-F93))</f>
        <v xml:space="preserve"> </v>
      </c>
      <c r="H94" s="49" t="str">
        <f>+IF(E94=0," ",ABS(E94/((F95-F93)*100)))</f>
        <v xml:space="preserve"> </v>
      </c>
      <c r="I94" s="50" t="str">
        <f>+IF(E94=0," ",((F95-F93)/E94))</f>
        <v xml:space="preserve"> </v>
      </c>
      <c r="J94" s="51" t="str">
        <f>+IF(E94=0," ",C94-E94/2)</f>
        <v xml:space="preserve"> </v>
      </c>
      <c r="K94" s="52" t="str">
        <f>+IF(E94=0," ",D94-F93*E94/2)</f>
        <v xml:space="preserve"> </v>
      </c>
      <c r="L94" s="113" t="str">
        <f t="shared" si="22"/>
        <v xml:space="preserve"> </v>
      </c>
      <c r="M94" s="114" t="str">
        <f t="shared" si="23"/>
        <v xml:space="preserve"> </v>
      </c>
      <c r="N94" s="51" t="str">
        <f>+IF(E94=0," ",C94+E94/2)</f>
        <v xml:space="preserve"> </v>
      </c>
      <c r="O94" s="52" t="str">
        <f>+IF(E94=0," ",D94+F95*E94/2)</f>
        <v xml:space="preserve"> </v>
      </c>
      <c r="P94" s="53" t="str">
        <f t="shared" si="24"/>
        <v xml:space="preserve"> </v>
      </c>
      <c r="Q94" s="54"/>
      <c r="R94" s="55"/>
      <c r="S94" s="25"/>
      <c r="AC94" s="25"/>
      <c r="AD94" s="25"/>
      <c r="AE94" s="25"/>
      <c r="AM94" s="25"/>
      <c r="AN94" s="25"/>
    </row>
    <row r="95" spans="1:40" s="7" customFormat="1" x14ac:dyDescent="0.25">
      <c r="A95" s="117"/>
      <c r="B95" s="43"/>
      <c r="C95" s="56"/>
      <c r="D95" s="57"/>
      <c r="E95" s="58"/>
      <c r="F95" s="59" t="str">
        <f>+IF(C96=0," ",(D96-D94)/(C96-C94))</f>
        <v xml:space="preserve"> </v>
      </c>
      <c r="G95" s="48"/>
      <c r="H95" s="49"/>
      <c r="I95" s="50"/>
      <c r="J95" s="51"/>
      <c r="K95" s="63"/>
      <c r="L95" s="51" t="str">
        <f t="shared" si="22"/>
        <v xml:space="preserve"> </v>
      </c>
      <c r="M95" s="52" t="str">
        <f t="shared" si="23"/>
        <v xml:space="preserve"> </v>
      </c>
      <c r="N95" s="51"/>
      <c r="O95" s="61"/>
      <c r="P95" s="53" t="str">
        <f t="shared" si="24"/>
        <v xml:space="preserve"> </v>
      </c>
      <c r="Q95" s="54"/>
      <c r="R95" s="55"/>
      <c r="S95" s="25"/>
      <c r="AC95" s="25"/>
      <c r="AD95" s="25"/>
      <c r="AE95" s="25"/>
      <c r="AM95" s="25"/>
      <c r="AN95" s="25"/>
    </row>
    <row r="96" spans="1:40" s="7" customFormat="1" x14ac:dyDescent="0.25">
      <c r="A96" s="117"/>
      <c r="B96" s="43" t="str">
        <f>+IF(C96=0,"*",B94+1)</f>
        <v>*</v>
      </c>
      <c r="C96" s="64"/>
      <c r="D96" s="57"/>
      <c r="E96" s="58"/>
      <c r="F96" s="59"/>
      <c r="G96" s="48" t="str">
        <f>IF(C98=0," ",ABS(F97-F95))</f>
        <v xml:space="preserve"> </v>
      </c>
      <c r="H96" s="49" t="str">
        <f>+IF(E96=0," ",ABS(E96/((F97-F95)*100)))</f>
        <v xml:space="preserve"> </v>
      </c>
      <c r="I96" s="50" t="str">
        <f>+IF(E96=0," ",((F97-F95)/E96))</f>
        <v xml:space="preserve"> </v>
      </c>
      <c r="J96" s="51" t="str">
        <f>+IF(E96=0," ",C96-E96/2)</f>
        <v xml:space="preserve"> </v>
      </c>
      <c r="K96" s="52" t="str">
        <f>+IF(E96=0," ",D96-F95*E96/2)</f>
        <v xml:space="preserve"> </v>
      </c>
      <c r="L96" s="51" t="str">
        <f t="shared" si="22"/>
        <v xml:space="preserve"> </v>
      </c>
      <c r="M96" s="52" t="str">
        <f t="shared" si="23"/>
        <v xml:space="preserve"> </v>
      </c>
      <c r="N96" s="51" t="str">
        <f>+IF(E96=0," ",C96+E96/2)</f>
        <v xml:space="preserve"> </v>
      </c>
      <c r="O96" s="52" t="str">
        <f>+IF(E96=0," ",D96+F97*E96/2)</f>
        <v xml:space="preserve"> </v>
      </c>
      <c r="P96" s="53" t="str">
        <f t="shared" si="24"/>
        <v xml:space="preserve"> </v>
      </c>
      <c r="Q96" s="54"/>
      <c r="R96" s="55"/>
      <c r="S96" s="25"/>
      <c r="AC96" s="25"/>
      <c r="AD96" s="25"/>
      <c r="AE96" s="25"/>
      <c r="AM96" s="25"/>
      <c r="AN96" s="25"/>
    </row>
    <row r="97" spans="1:40" s="7" customFormat="1" x14ac:dyDescent="0.25">
      <c r="A97" s="117"/>
      <c r="B97" s="43"/>
      <c r="C97" s="56"/>
      <c r="D97" s="57"/>
      <c r="E97" s="58"/>
      <c r="F97" s="59" t="str">
        <f>+IF(C98=0," ",(D98-D96)/(C98-C96))</f>
        <v xml:space="preserve"> </v>
      </c>
      <c r="G97" s="48"/>
      <c r="H97" s="49"/>
      <c r="I97" s="50"/>
      <c r="J97" s="51"/>
      <c r="K97" s="63"/>
      <c r="L97" s="51" t="str">
        <f t="shared" si="22"/>
        <v xml:space="preserve"> </v>
      </c>
      <c r="M97" s="52" t="str">
        <f t="shared" si="23"/>
        <v xml:space="preserve"> </v>
      </c>
      <c r="N97" s="51"/>
      <c r="O97" s="61"/>
      <c r="P97" s="53" t="str">
        <f t="shared" si="24"/>
        <v xml:space="preserve"> </v>
      </c>
      <c r="Q97" s="54"/>
      <c r="R97" s="55"/>
      <c r="S97" s="25"/>
      <c r="AC97" s="25"/>
      <c r="AD97" s="25"/>
      <c r="AE97" s="25"/>
      <c r="AM97" s="25"/>
      <c r="AN97" s="25"/>
    </row>
    <row r="98" spans="1:40" s="7" customFormat="1" x14ac:dyDescent="0.25">
      <c r="A98" s="117"/>
      <c r="B98" s="43" t="str">
        <f>+IF(C98=0,"*",B96+1)</f>
        <v>*</v>
      </c>
      <c r="C98" s="64"/>
      <c r="D98" s="57"/>
      <c r="E98" s="58"/>
      <c r="F98" s="59"/>
      <c r="G98" s="48" t="str">
        <f>IF(C100=0," ",ABS(F99-F97))</f>
        <v xml:space="preserve"> </v>
      </c>
      <c r="H98" s="49" t="str">
        <f>+IF(E98=0," ",ABS(E98/((F99-F97)*100)))</f>
        <v xml:space="preserve"> </v>
      </c>
      <c r="I98" s="50" t="str">
        <f>+IF(E98=0," ",((F99-F97)/E98))</f>
        <v xml:space="preserve"> </v>
      </c>
      <c r="J98" s="51" t="str">
        <f>+IF(E98=0," ",C98-E98/2)</f>
        <v xml:space="preserve"> </v>
      </c>
      <c r="K98" s="52" t="str">
        <f>+IF(E98=0," ",D98-F97*E98/2)</f>
        <v xml:space="preserve"> </v>
      </c>
      <c r="L98" s="51" t="str">
        <f t="shared" si="22"/>
        <v xml:space="preserve"> </v>
      </c>
      <c r="M98" s="52" t="str">
        <f t="shared" si="23"/>
        <v xml:space="preserve"> </v>
      </c>
      <c r="N98" s="51" t="str">
        <f>+IF(E98=0," ",C98+E98/2)</f>
        <v xml:space="preserve"> </v>
      </c>
      <c r="O98" s="52" t="str">
        <f>+IF(E98=0," ",D98+F99*E98/2)</f>
        <v xml:space="preserve"> </v>
      </c>
      <c r="P98" s="53" t="str">
        <f t="shared" si="24"/>
        <v xml:space="preserve"> </v>
      </c>
      <c r="Q98" s="54"/>
      <c r="R98" s="55"/>
      <c r="S98" s="25"/>
      <c r="AC98" s="25"/>
      <c r="AD98" s="25"/>
      <c r="AE98" s="25"/>
      <c r="AM98" s="25"/>
      <c r="AN98" s="25"/>
    </row>
    <row r="99" spans="1:40" s="7" customFormat="1" x14ac:dyDescent="0.25">
      <c r="A99" s="117"/>
      <c r="B99" s="43"/>
      <c r="C99" s="56"/>
      <c r="D99" s="57"/>
      <c r="E99" s="58"/>
      <c r="F99" s="59" t="str">
        <f>+IF(C100=0," ",(D100-D98)/(C100-C98))</f>
        <v xml:space="preserve"> </v>
      </c>
      <c r="G99" s="48"/>
      <c r="H99" s="49"/>
      <c r="I99" s="50"/>
      <c r="J99" s="51"/>
      <c r="K99" s="63"/>
      <c r="L99" s="51" t="str">
        <f t="shared" si="22"/>
        <v xml:space="preserve"> </v>
      </c>
      <c r="M99" s="52" t="str">
        <f t="shared" si="23"/>
        <v xml:space="preserve"> </v>
      </c>
      <c r="N99" s="51"/>
      <c r="O99" s="61"/>
      <c r="P99" s="53" t="str">
        <f t="shared" si="24"/>
        <v xml:space="preserve"> </v>
      </c>
      <c r="Q99" s="54"/>
      <c r="R99" s="55"/>
      <c r="S99" s="25"/>
      <c r="AC99" s="25"/>
      <c r="AD99" s="25"/>
      <c r="AE99" s="25"/>
      <c r="AM99" s="25"/>
      <c r="AN99" s="25"/>
    </row>
    <row r="100" spans="1:40" s="7" customFormat="1" ht="13" x14ac:dyDescent="0.25">
      <c r="A100" s="117"/>
      <c r="B100" s="43" t="str">
        <f>+IF(C100=0,"*",B98+1)</f>
        <v>*</v>
      </c>
      <c r="C100" s="67"/>
      <c r="D100" s="45"/>
      <c r="E100" s="69"/>
      <c r="F100" s="59"/>
      <c r="G100" s="48" t="str">
        <f>IF(C102=0," ",ABS(F101-F99))</f>
        <v xml:space="preserve"> </v>
      </c>
      <c r="H100" s="49" t="str">
        <f>+IF(E100=0," ",ABS(E100/((F101-F99)*100)))</f>
        <v xml:space="preserve"> </v>
      </c>
      <c r="I100" s="50" t="str">
        <f>+IF(E100=0," ",((F101-F99)/E100))</f>
        <v xml:space="preserve"> </v>
      </c>
      <c r="J100" s="51" t="str">
        <f>+IF(E100=0," ",C100-E100/2)</f>
        <v xml:space="preserve"> </v>
      </c>
      <c r="K100" s="52" t="str">
        <f>+IF(E100=0," ",D100-F99*E100/2)</f>
        <v xml:space="preserve"> </v>
      </c>
      <c r="L100" s="51" t="str">
        <f t="shared" si="22"/>
        <v xml:space="preserve"> </v>
      </c>
      <c r="M100" s="52" t="str">
        <f t="shared" si="23"/>
        <v xml:space="preserve"> </v>
      </c>
      <c r="N100" s="51" t="str">
        <f>+IF(E100=0," ",C100+E100/2)</f>
        <v xml:space="preserve"> </v>
      </c>
      <c r="O100" s="52" t="str">
        <f>+IF(E100=0," ",D100+F101*E100/2)</f>
        <v xml:space="preserve"> </v>
      </c>
      <c r="P100" s="53" t="str">
        <f t="shared" si="24"/>
        <v xml:space="preserve"> </v>
      </c>
      <c r="Q100" s="54"/>
      <c r="R100" s="55"/>
      <c r="S100" s="25"/>
      <c r="AC100" s="25"/>
      <c r="AD100" s="25"/>
      <c r="AE100" s="25"/>
      <c r="AM100" s="25"/>
      <c r="AN100" s="25"/>
    </row>
    <row r="101" spans="1:40" s="7" customFormat="1" x14ac:dyDescent="0.25">
      <c r="A101" s="117"/>
      <c r="B101" s="43"/>
      <c r="C101" s="56"/>
      <c r="D101" s="66"/>
      <c r="E101" s="70"/>
      <c r="F101" s="59" t="str">
        <f>+IF(C102=0," ",(D102-D100)/(C102-C100))</f>
        <v xml:space="preserve"> </v>
      </c>
      <c r="G101" s="48"/>
      <c r="H101" s="49"/>
      <c r="I101" s="50"/>
      <c r="J101" s="51"/>
      <c r="K101" s="63"/>
      <c r="L101" s="51" t="str">
        <f t="shared" si="22"/>
        <v xml:space="preserve"> </v>
      </c>
      <c r="M101" s="52" t="str">
        <f t="shared" si="23"/>
        <v xml:space="preserve"> </v>
      </c>
      <c r="N101" s="51"/>
      <c r="O101" s="61"/>
      <c r="P101" s="53" t="str">
        <f t="shared" si="24"/>
        <v xml:space="preserve"> </v>
      </c>
      <c r="Q101" s="54"/>
      <c r="R101" s="55"/>
      <c r="S101" s="25"/>
      <c r="AC101" s="25"/>
      <c r="AD101" s="25"/>
      <c r="AE101" s="25"/>
      <c r="AM101" s="25"/>
      <c r="AN101" s="25"/>
    </row>
    <row r="102" spans="1:40" s="7" customFormat="1" x14ac:dyDescent="0.25">
      <c r="A102" s="117"/>
      <c r="B102" s="43" t="str">
        <f>+IF(C102=0,"*",B100+1)</f>
        <v>*</v>
      </c>
      <c r="C102" s="67"/>
      <c r="D102" s="68"/>
      <c r="E102" s="69"/>
      <c r="F102" s="59"/>
      <c r="G102" s="48" t="str">
        <f>IF(C104=0," ",ABS(F103-F101))</f>
        <v xml:space="preserve"> </v>
      </c>
      <c r="H102" s="49" t="str">
        <f>+IF(E102=0," ",ABS(E102/((F103-F101)*100)))</f>
        <v xml:space="preserve"> </v>
      </c>
      <c r="I102" s="50" t="str">
        <f>+IF(E102=0," ",((F103-F101)/E102))</f>
        <v xml:space="preserve"> </v>
      </c>
      <c r="J102" s="51" t="str">
        <f>+IF(E102=0," ",C102-E102/2)</f>
        <v xml:space="preserve"> </v>
      </c>
      <c r="K102" s="52" t="str">
        <f>+IF(E102=0," ",D102-F101*E102/2)</f>
        <v xml:space="preserve"> </v>
      </c>
      <c r="L102" s="51" t="str">
        <f t="shared" si="22"/>
        <v xml:space="preserve"> </v>
      </c>
      <c r="M102" s="52" t="str">
        <f t="shared" si="23"/>
        <v xml:space="preserve"> </v>
      </c>
      <c r="N102" s="51" t="str">
        <f>+IF(E102=0," ",C102+E102/2)</f>
        <v xml:space="preserve"> </v>
      </c>
      <c r="O102" s="52" t="str">
        <f>+IF(E102=0," ",D102+F103*E102/2)</f>
        <v xml:space="preserve"> </v>
      </c>
      <c r="P102" s="53" t="str">
        <f t="shared" si="24"/>
        <v xml:space="preserve"> </v>
      </c>
      <c r="Q102" s="54"/>
      <c r="R102" s="55"/>
      <c r="S102" s="25"/>
      <c r="AC102" s="25"/>
      <c r="AD102" s="25"/>
      <c r="AE102" s="25"/>
      <c r="AM102" s="25"/>
      <c r="AN102" s="25"/>
    </row>
    <row r="103" spans="1:40" s="7" customFormat="1" x14ac:dyDescent="0.25">
      <c r="B103" s="43"/>
      <c r="C103" s="71"/>
      <c r="D103" s="66"/>
      <c r="E103" s="70"/>
      <c r="F103" s="72"/>
      <c r="G103" s="73"/>
      <c r="H103" s="74"/>
      <c r="I103" s="75"/>
      <c r="J103" s="76"/>
      <c r="K103" s="77"/>
      <c r="L103" s="76"/>
      <c r="M103" s="78"/>
      <c r="N103" s="76"/>
      <c r="O103" s="79"/>
      <c r="P103" s="53"/>
      <c r="Q103" s="54"/>
      <c r="R103" s="55"/>
      <c r="S103" s="25"/>
      <c r="AC103" s="25"/>
      <c r="AD103" s="25"/>
      <c r="AE103" s="25"/>
      <c r="AM103" s="25"/>
      <c r="AN103" s="25"/>
    </row>
    <row r="104" spans="1:40" s="7" customFormat="1" ht="13" thickBot="1" x14ac:dyDescent="0.3">
      <c r="B104" s="80"/>
      <c r="C104" s="81"/>
      <c r="D104" s="82"/>
      <c r="E104" s="83"/>
      <c r="F104" s="84"/>
      <c r="G104" s="85"/>
      <c r="H104" s="86"/>
      <c r="I104" s="87"/>
      <c r="J104" s="88"/>
      <c r="K104" s="89"/>
      <c r="L104" s="88"/>
      <c r="M104" s="90"/>
      <c r="N104" s="88"/>
      <c r="O104" s="91"/>
      <c r="P104" s="92"/>
      <c r="Q104" s="93"/>
      <c r="R104" s="94"/>
      <c r="S104" s="25"/>
      <c r="V104" s="7" t="s">
        <v>0</v>
      </c>
      <c r="AC104" s="25"/>
      <c r="AD104" s="25"/>
      <c r="AE104" s="25"/>
      <c r="AM104" s="25"/>
      <c r="AN104" s="25"/>
    </row>
    <row r="105" spans="1:40" s="7" customFormat="1" x14ac:dyDescent="0.25">
      <c r="B105" s="24" t="s">
        <v>20</v>
      </c>
      <c r="C105" s="26"/>
      <c r="D105" s="17"/>
      <c r="E105" s="18"/>
      <c r="F105" s="19"/>
      <c r="G105" s="19"/>
      <c r="H105" s="20"/>
      <c r="I105" s="21"/>
      <c r="J105" s="22"/>
      <c r="K105" s="95"/>
      <c r="L105" s="22"/>
      <c r="M105" s="23"/>
      <c r="N105" s="22"/>
      <c r="O105" s="20"/>
      <c r="P105" s="6"/>
      <c r="Q105" s="6"/>
      <c r="R105" s="6"/>
      <c r="S105" s="25"/>
      <c r="AC105" s="25"/>
      <c r="AD105" s="25"/>
      <c r="AE105" s="25"/>
    </row>
    <row r="106" spans="1:40" s="7" customFormat="1" ht="13" thickBot="1" x14ac:dyDescent="0.3">
      <c r="B106" s="24"/>
      <c r="C106" s="26"/>
      <c r="D106" s="17"/>
      <c r="E106" s="18"/>
      <c r="F106" s="19"/>
      <c r="G106" s="19"/>
      <c r="H106" s="20"/>
      <c r="I106" s="21"/>
      <c r="J106" s="22"/>
      <c r="K106" s="95"/>
      <c r="L106" s="22"/>
      <c r="M106" s="23"/>
      <c r="N106" s="22"/>
      <c r="O106" s="20"/>
      <c r="P106" s="6"/>
      <c r="Q106" s="6"/>
      <c r="R106" s="6"/>
      <c r="S106" s="25"/>
      <c r="AC106" s="25"/>
      <c r="AD106" s="25"/>
      <c r="AE106" s="25"/>
    </row>
    <row r="107" spans="1:40" s="7" customFormat="1" ht="19.399999999999999" customHeight="1" x14ac:dyDescent="0.25">
      <c r="B107" s="14" t="s">
        <v>21</v>
      </c>
      <c r="C107" s="96"/>
      <c r="D107" s="97"/>
      <c r="E107" s="98"/>
      <c r="F107" s="99"/>
      <c r="G107" s="99"/>
      <c r="H107" s="100"/>
      <c r="I107" s="21"/>
      <c r="J107" s="22"/>
      <c r="K107" s="95"/>
      <c r="L107" s="22"/>
      <c r="M107" s="23"/>
      <c r="N107" s="22"/>
      <c r="O107" s="20"/>
      <c r="P107" s="6"/>
      <c r="Q107" s="6"/>
      <c r="R107" s="6"/>
      <c r="S107" s="25"/>
      <c r="AC107" s="25"/>
      <c r="AD107" s="25"/>
      <c r="AE107" s="25"/>
    </row>
    <row r="108" spans="1:40" s="7" customFormat="1" ht="13" x14ac:dyDescent="0.25">
      <c r="B108" s="101"/>
      <c r="C108" s="26"/>
      <c r="D108" s="17"/>
      <c r="E108" s="18"/>
      <c r="F108" s="102"/>
      <c r="G108" s="102"/>
      <c r="H108" s="103"/>
      <c r="I108" s="21"/>
      <c r="J108" s="22"/>
      <c r="L108" s="22"/>
      <c r="M108" s="23"/>
      <c r="N108" s="24"/>
      <c r="O108" s="20"/>
      <c r="P108" s="6"/>
      <c r="Q108" s="6"/>
      <c r="R108" s="6"/>
      <c r="S108" s="25"/>
      <c r="AC108" s="25"/>
      <c r="AD108" s="25"/>
      <c r="AE108" s="25"/>
    </row>
    <row r="109" spans="1:40" s="7" customFormat="1" ht="13" x14ac:dyDescent="0.25">
      <c r="B109" s="101"/>
      <c r="C109" s="153">
        <f>C111-D110</f>
        <v>650</v>
      </c>
      <c r="D109" s="154"/>
      <c r="E109" s="152">
        <f>IF(AND($C109&lt;=($C$14-($E$14/2)),($C109&gt;=$C$12)),$D$12+$F$13*($C109-$C$12),IF(AND($C109&lt;=($C$14+($E$14/2)),($C109&gt;=($C$14-($E$14/2)))),$K$14+$F$13*($C109-$J$14)+($I$14/2)*($C109-$J$14)^2,IF(AND($C109&lt;=($C$16-($E$16/2)),($C109&gt;=$C$14+$E$14/2)),$D$14+$F$15*($C109-$C$14),IF(AND($C109&lt;=($C$16+($E$16/2)),($C109&gt;=($C$16-($E$16/2)))),$K$16+$F$15*($C109-$J$16)+($I$16/2)*($C109-$J$16)^2,IF(AND($C109&lt;=($C$18-($E$18/2)),($C109&gt;=$C$16+$E$16/2)),$D$16+$F$17*($C109-$C$16),IF(AND($C109&lt;=($C$18+($E$18/2)),($C109&gt;=($C$18-($E$18/2)))),$K$18+$F$17*($C109-$J$18)+($I$18/2)*($C109-$J$18)^2,$T109))))))</f>
        <v>1046.61351370493</v>
      </c>
      <c r="F109" s="152"/>
      <c r="G109" s="102"/>
      <c r="H109" s="103"/>
      <c r="I109" s="21"/>
      <c r="J109" s="22"/>
      <c r="L109" s="22"/>
      <c r="M109" s="23"/>
      <c r="N109" s="24"/>
      <c r="O109" s="20"/>
      <c r="P109" s="6"/>
      <c r="Q109" s="6"/>
      <c r="R109" s="6"/>
      <c r="S109" s="25"/>
      <c r="T109" s="15">
        <f>IF(AND($C109&lt;=($C$20-($E$20/2)),($C109&gt;=$C$18+$E$18/2)),$D$18+$F$19*($C109-$C$18),IF(AND($C109&lt;=($C$20+($E$20/2)),($C109&gt;=($C$20-($E$20/2)))),$K$20+$F$19*($C109-$J$20)+($I$20/2)*($C109-$J$20)^2,IF(AND($C109&lt;=($C$22-($E$22/2)),($C109&gt;=$C$20+$E$20/2)),$D$20+$F$21*($C109-$C$20),IF(AND($C109&lt;=($C$22+($E$22/2)),($C109&gt;=($C$22-($E$22/2)))),$K$22+$F$21*($C109-$J$22)+($I$22/2)*($C109-$J$22)^2,IF(AND($C109&lt;=($C$24-($E$24/2)),($C109&gt;=$C$22+$E$22/2)),$D$22+$F$23*($C109-$C$22),IF(AND($C109&lt;=($C$24+($E$24/2)),($C109&gt;=($C$24-($E$24/2)))),$K$24+$F$23*($C109-$J$24)+($I$24/2)*($C109-$J$24)^2,$U109))))))</f>
        <v>1046.61351370493</v>
      </c>
      <c r="U109" s="15" t="str">
        <f>IF(AND($C109&lt;=($C$26-($E$26/2)),($C109&gt;=$C$24+$E$24/2)),$D$24+$F$25*($C109-$C$24),IF(AND($C109&lt;=($C$26+($E$26/2)),($C109&gt;=($C$26-($E$26/2)))),$K$26+$F$25*($C109-$J$26)+($I$26/2)*($C109-$J$26)^2,IF(AND($C109&lt;=($C$28-($E$28/2)),($C109&gt;=$C$26+$E$26/2)),$D$26+$F$27*($C109-$C$26),IF(AND($C109&lt;=($C$28+($E$28/2)),($C109&gt;=($C$28-($E$28/2)))),$K$28+$F$27*($C109-$J$28)+($I$28/2)*($C109-$J$28)^2,IF(AND($C109&lt;=($C$30-($E$30/2)),($C109&gt;=$C$28+$E$28/2)),$D$28+$F$29*($C109-$C$28),IF(AND($C109&lt;=($C$30+($E$30/2)),($C109&gt;=($C$30-($E$30/2)))),$K$30+$F$29*($C109-$J$30)+($I$30/2)*($C109-$J$30)^2,$V109))))))</f>
        <v>O. B.</v>
      </c>
      <c r="V109" s="15" t="str">
        <f>IF(AND($C109&lt;=($C$32-($E$32/2)),($C109&gt;=$C$30+$E$30/2)),$D$30+$F$31*($C109-$C$30),IF(AND($C109&lt;=($C$32+($E$32/2)),($C109&gt;=($C$32-($E$32/2)))),$K$32+$F$31*($C109-$J$32)+($I$32/2)*($C109-$J$32)^2,IF(AND($C109&lt;=($C$34-($E$34/2)),($C109&gt;=$C$32+$E$32/2)),$D$32+$F$33*($C109-$C$32),IF(AND($C109&lt;=($C$34+($E$34/2)),($C109&gt;=($C$34-($E$34/2)))),$K$34+$F$33*($C109-$J$34)+($I$34/2)*($C109-$J$34)^2,IF(AND($C109&lt;=($C$36-($E$36/2)),($C109&gt;=$C$34+$E$34/2)),$D$34+$F$35*($C109-$C$34),IF(AND($C109&lt;=($C$36+($E$36/2)),($C109&gt;=($C$36-($E$36/2)))),$K$36+$F$35*($C109-$J$36)+($I$36/2)*($C109-$J$36)^2,$W109))))))</f>
        <v>O. B.</v>
      </c>
      <c r="W109" s="15" t="str">
        <f>IF(AND($C109&lt;=($C$38-($E$38/2)),($C109&gt;=$C$36+$E$36/2)),$D$36+$F$37*($C109-$C$36),IF(AND($C109&lt;=($C$38+($E$38/2)),($C109&gt;=($C$38-($E$38/2)))),$K$38+$F$37*($C109-$J$38)+($I$38/2)*($C109-$J$38)^2,IF(AND($C109&lt;=($C$40-($E$40/2)),($C109&gt;=$C$38+$E$38/2)),$D$38+$F$39*($C109-$C$38),IF(AND($C109&lt;=($C$40+($E$40/2)),($C109&gt;=($C$40-($E$40/2)))),$K$40+$F$39*($C109-$J$40)+($I$40/2)*($C109-$J$40)^2,IF(AND($C109&lt;=($C$42-($E$42/2)),($C109&gt;=$C$40+$E$40/2)),$D$40+$F$41*($C109-$C$40),IF(AND($C109&lt;=($C$42+($E$42/2)),($C109&gt;=($C$42-($E$42/2)))),$K$42+$F$41*($C109-$J$42)+($I$42/2)*($C109-$J$42)^2,$X109))))))</f>
        <v>O. B.</v>
      </c>
      <c r="X109" s="15" t="str">
        <f>IF(AND($C109&lt;=($C$44-($E$44/2)),($C109&gt;=$C$42+$E$42/2)),$D$42+$F$43*($C109-$C$42),IF(AND($C109&lt;=($C$44+($E$44/2)),($C109&gt;=($C$44-($E$44/2)))),$K$44+$F$43*($C109-$J$44)+($I$44/2)*($C109-$J$44)^2,IF(AND($C109&lt;=($C$46-($E$46/2)),($C109&gt;=$C$44+$E$44/2)),$D$44+$F$45*($C109-$C$44),IF(AND($C109&lt;=($C$46+($E$46/2)),($C109&gt;=($C$46-($E$46/2)))),$K$46+$F$45*($C109-$J$46)+($I$46/2)*($C109-$J$46)^2,IF(AND($C109&lt;=($C$48-($E$48/2)),($C109&gt;=$C$46+$E$46/2)),$D$46+$F$47*($C109-$C$46),IF(AND($C109&lt;=($C$48+($E$48/2)),($C109&gt;=($C$48-($E$48/2)))),$K$48+$F$47*($C109-$J$48)+($I$48/2)*($C109-$J$48)^2,$Y109))))))</f>
        <v>O. B.</v>
      </c>
      <c r="Y109" s="15" t="str">
        <f>IF(AND($C109&lt;=($C$50-($E$50/2)),($C109&gt;=$C$48+$E$48/2)),$D$48+$F$49*($C109-$C$48),IF(AND($C109&lt;=($C$50+($E$50/2)),($C109&gt;=($C$50-($E$50/2)))),$K$50+$F$49*($C109-$J$50)+($I$50/2)*($C109-$J$50)^2,IF(AND($C109&lt;=($C$52-($E$52/2)),($C109&gt;=$C$50+$E$50/2)),$D$50+$F$51*($C109-$C$50),IF(AND($C109&lt;=($C$52+($E$52/2)),($C109&gt;=($C$52-($E$52/2)))),$K$52+$F$51*($C109-$J$52)+($I$52/2)*($C109-$J$52)^2,IF(AND($C109&lt;=($C$54-($E$54/2)),($C109&gt;=$C$52+$E$52/2)),$D$52+$F$53*($C109-$C$52),IF(AND($C109&lt;=($C$54+($E$54/2)),($C109&gt;=($C$54-($E$54/2)))),$K$54+$F$53*($C109-$J$54)+($I$54/2)*($C109-$J$54)^2,$Z109))))))</f>
        <v>O. B.</v>
      </c>
      <c r="Z109" s="15" t="str">
        <f>IF(AND($C109&lt;=($C$56-($E$56/2)),($C109&gt;=$C$54+$E$54/2)),$D$54+$F$55*($C109-$C$54),IF(AND($C109&lt;=($C$56+($E$56/2)),($C109&gt;=($C$56-($E$56/2)))),$K$56+$F$55*($C109-$J$56)+($I$56/2)*($C109-$J$56)^2,IF(AND($C109&lt;=($C$58-($E$58/2)),($C109&gt;=$C$56+$E$56/2)),$D$56+$F$57*($C109-$C$56),IF(AND($C109&lt;=($C$58+($E$58/2)),($C109&gt;=($C$58-($E$58/2)))),$K$58+$F$57*($C109-$J$58)+($I$58/2)*($C109-$J$58)^2,IF(AND($C109&lt;=($C$60-($E$60/2)),($C109&gt;=$C$58+$E$58/2)),$D$58+$F$59*($C109-$C$58),IF(AND($C109&lt;=($C$60+($E$60/2)),($C109&gt;=($C$60-($E$60/2)))),$K$60+$F$59*($C109-$J$60)+($I$60/2)*($C109-$J$60)^2,$AA109))))))</f>
        <v>O. B.</v>
      </c>
      <c r="AA109" s="15" t="str">
        <f>IF(AND($C109&lt;=($C$62-($E$62/2)),($C109&gt;=$C$60+$E$60/2)),$D$60+$F$61*($C109-$C$60),IF(AND($C109&lt;=($C$62+($E$62/2)),($C109&gt;=($C$62-($E$62/2)))),$K$62+$F$61*($C109-$J$62)+($I$62/2)*($C109-$J$62)^2,IF(AND($C109&lt;=($C$64-($E$64/2)),($C109&gt;=$C$62+$E$62/2)),$D$62+$F$63*($C109-$C$62),IF(AND($C109&lt;=($C$64+($E$64/2)),($C109&gt;=($C$64-($E$64/2)))),$K$64+$F$63*($C109-$J$64)+($I$64/2)*($C109-$J$64)^2,IF(AND($C109&lt;=($C$66-($E$66/2)),($C109&gt;=$C$64+$E$64/2)),$D$64+$F$65*($C109-$C$64),IF(AND($C109&lt;=($C$66+($E$66/2)),($C109&gt;=($C$66-($E$66/2)))),$K$66+$F$65*($C109-$J$66)+($I$66/2)*($C109-$J$66)^2,$AB109))))))</f>
        <v>O. B.</v>
      </c>
      <c r="AB109" s="15" t="str">
        <f>IF(AND($C109&lt;=($C$68-($E$68/2)),($C109&gt;=$C$66+$E$66/2)),$D$66+$F$67*($C109-$C$66),IF(AND($C109&lt;=($C$68+($E$68/2)),($C109&gt;=($C$68-($E$68/2)))),$K$68+$F$67*($C109-$J$68)+($I$68/2)*($C109-$J$68)^2,IF(AND($C109&lt;=($C$70-($E$70/2)),($C109&gt;=$C$68+$E$68/2)),$D$68+$F$69*($C109-$C$68),IF(AND($C109&lt;=($C$70+($E$70/2)),($C109&gt;=($C$70-($E$70/2)))),$K$70+$F$69*($C109-$J$70)+($I$70/2)*($C109-$J$70)^2,IF(AND($C109&lt;=($C$72-($E$72/2)),($C109&gt;=$C$70+$E$70/2)),$D$70+$F$71*($C109-$C$70),IF(AND($C109&lt;=($C$72+($E$72/2)),($C109&gt;=($C$72-($E$72/2)))),$K$72+$F$71*($C109-$J$72)+($I$72/2)*($C109-$J$72)^2,$AC109))))))</f>
        <v>O. B.</v>
      </c>
      <c r="AC109" s="15" t="str">
        <f>IF(AND($C109&lt;=($C$74-($E$74/2)),($C109&gt;=$C$72+$E$72/2)),$D$72+$F$73*($C109-$C$72),IF(AND($C109&lt;=($C$74+($E$74/2)),($C109&gt;=($C$74-($E$74/2)))),$K$74+$F$73*($C109-$J$74)+($I$74/2)*($C109-$J$74)^2,IF(AND($C109&lt;=($C$76-($E$76/2)),($C109&gt;=$C$74+$E$74/2)),$D$74+$F$75*($C109-$C$74),IF(AND($C109&lt;=($C$76+($E$76/2)),($C109&gt;=($C$76-($E$76/2)))),$K$76+$F$75*($C109-$J$76)+($I$76/2)*($C109-$J$76)^2,IF(AND($C109&lt;=($C$78-($E$78/2)),($C109&gt;=$C$76+$E$76/2)),$D$76+$F$77*($C109-$C$76),IF(AND($C109&lt;=($C$78+($E$78/2)),($C109&gt;=($C$78-($E$78/2)))),$K$78+$F$77*($C109-$J$78)+($I$78/2)*($C109-$J$78)^2,$AD109))))))</f>
        <v>O. B.</v>
      </c>
      <c r="AD109" s="15" t="str">
        <f>IF(AND($C109&lt;=($C$80-($E$80/2)),($C109&gt;=$C$78+$E$78/2)),$D$78+$F$79*($C109-$C$78),IF(AND($C109&lt;=($C$80+($E$80/2)),($C109&gt;=($C$80-($E$80/2)))),$K$80+$F$79*($C109-$J$80)+($I$80/2)*($C109-$J$80)^2,IF(AND($C109&lt;=($C$82-($E$82/2)),($C109&gt;=$C$80+$E$80/2)),$D$80+$F$81*($C109-$C$80),IF(AND($C109&lt;=($C$82+($E$82/2)),($C109&gt;=($C$82-($E$82/2)))),$K$82+$F$81*($C109-$J$82)+($I$82/2)*($C109-$J$82)^2,IF(AND($C109&lt;=($C$84-($E$84/2)),($C109&gt;=$C$82+$E$82/2)),$D$82+$F$83*($C109-$C$82),IF(AND($C109&lt;=($C$84+($E$84/2)),($C109&gt;=($C$84-($E$84/2)))),$K$84+$F$83*($C109-$J$84)+($I$84/2)*($C109-$J$84)^2,$AE109))))))</f>
        <v>O. B.</v>
      </c>
      <c r="AE109" s="15" t="str">
        <f>IF(AND($C109&lt;=($C$86-($E$86/2)),($C109&gt;=$C$84+$E$84/2)),$D$84+$F$85*($C109-$C$84),IF(AND($C109&lt;=($C$86+($E$86/2)),($C109&gt;=($C$86-($E$86/2)))),$K$86+$F$85*($C109-$J$86)+($I$86/2)*($C109-$J$86)^2,IF(AND($C109&lt;=($C$88-($E$88/2)),($C109&gt;=$C$86+$E$86/2)),$D$86+$F$87*($C109-$C$86),IF(AND($C109&lt;=($C$88+($E$88/2)),($C109&gt;=($C$88-($E$88/2)))),$K$88+$F$87*($C109-$J$88)+($I$88/2)*($C109-$J$88)^2,IF(AND($C109&lt;=($C$90-($E$90/2)),($C109&gt;=$C$88+$E$88/2)),$D$88+$F$89*($C109-$C$88),IF(AND($C109&lt;=($C$90+($E$90/2)),($C109&gt;=($C$90-($E$90/2)))),$K$90+$F$89*($C109-$J$90)+($I$90/2)*($C109-$J$90)^2,$AF109))))))</f>
        <v>O. B.</v>
      </c>
      <c r="AF109" s="15" t="str">
        <f>IF(AND($C109&lt;=($C$92-($E$92/2)),($C109&gt;=$C$90+$E$90/2)),$D$90+$F$91*($C109-$C$90),IF(AND($C109&lt;=($C$92+($E$92/2)),($C109&gt;=($C$92-($E$92/2)))),$K$92+$F$91*($C109-$J$92)+($I$92/2)*($C109-$J$92)^2,IF(AND($C109&lt;=($C$94-($E$94/2)),($C109&gt;=$C$92+$E$92/2)),$D$92+$F$93*($C109-$C$92),IF(AND($C109&lt;=($C$94+($E$94/2)),($C109&gt;=($C$94-($E$94/2)))),$K$94+$F$93*($C109-$J$94)+($I$94/2)*($C109-$J$94)^2,IF(AND($C109&lt;=($C$96-($E$96/2)),($C109&gt;=$C$94+$E$94/2)),$D$94+$F$95*($C109-$C$94),IF(AND($C109&lt;=($C$96+($E$96/2)),($C109&gt;=($C$96-($E$96/2)))),$K$96+$F$95*($C109-$J$96)+($I$96/2)*($C109-$J$96)^2,$AG109))))))</f>
        <v>O. B.</v>
      </c>
      <c r="AG109" s="15" t="str">
        <f>IF(AND($C109&lt;=($C$98-($E$98/2)),($C109&gt;=$C$96+$E$96/2)),$D$96+$F$97*($C109-$C$96),IF(AND($C109&lt;=($C$98+($E$98/2)),($C109&gt;=($C$98-($E$98/2)))),$K$98+$F$97*($C109-$J$98)+($I$98/2)*($C109-$J$98)^2,IF(AND($C109&lt;=($C$100-($E$100/2)),($C109&gt;=$C$98+$E$98/2)),$D$98+$F$99*($C109-$C$98),IF(AND($C109&lt;=($C$100+($E$100/2)),($C109&gt;=($C$100-($E$100/2)))),$K$100+$F$99*($C109-$J$100)+($I$100/2)*($C109-$J$100)^2,IF(AND($C109&lt;=($C$102-($E$102/2)),($C109&gt;=$C$100+$E$100/2)),$D$100+$F$101*($C109-$C$100),IF(AND($C109&lt;=($C$102+($E$102/2)),($C109&gt;=($C$102-($E$102/2)))),$K$102+$F$101*($C109-$J$102)+($I$102/2)*($C109-$J$102)^2,$AH109))))))</f>
        <v>O. B.</v>
      </c>
      <c r="AH109" s="124" t="str">
        <f>IF(AND($C109&gt;$C$100+$E$100/2,$C109&lt;=$C$102),$D$100+$F$101*($C109-$C$100),"O. B.")</f>
        <v>O. B.</v>
      </c>
    </row>
    <row r="110" spans="1:40" s="7" customFormat="1" ht="13.5" thickBot="1" x14ac:dyDescent="0.3">
      <c r="B110" s="101"/>
      <c r="C110" s="26"/>
      <c r="D110" s="105">
        <v>25</v>
      </c>
      <c r="E110" s="18"/>
      <c r="F110" s="106">
        <f>(E111-E109)/(C111-C109)</f>
        <v>1.4659451802799595E-2</v>
      </c>
      <c r="G110" s="19"/>
      <c r="H110" s="103"/>
      <c r="I110" s="21"/>
      <c r="J110" s="22"/>
      <c r="L110" s="22"/>
      <c r="M110" s="23"/>
      <c r="N110" s="24"/>
      <c r="O110" s="20"/>
      <c r="P110" s="6"/>
      <c r="Q110" s="6"/>
      <c r="R110" s="6"/>
      <c r="S110" s="25"/>
      <c r="AH110" s="125"/>
    </row>
    <row r="111" spans="1:40" s="7" customFormat="1" ht="13.5" thickBot="1" x14ac:dyDescent="0.3">
      <c r="B111" s="101"/>
      <c r="C111" s="150">
        <v>675</v>
      </c>
      <c r="D111" s="151"/>
      <c r="E111" s="152">
        <f>IF(AND($C111&lt;=($C$14-($E$14/2)),($C111&gt;=$C$12)),$D$12+$F$13*($C111-$C$12),IF(AND($C111&lt;=($C$14+($E$14/2)),($C111&gt;=($C$14-($E$14/2)))),$K$14+$F$13*($C111-$J$14)+($I$14/2)*($C111-$J$14)^2,IF(AND($C111&lt;=($C$16-($E$16/2)),($C111&gt;=$C$14+$E$14/2)),$D$14+$F$15*($C111-$C$14),IF(AND($C111&lt;=($C$16+($E$16/2)),($C111&gt;=($C$16-($E$16/2)))),$K$16+$F$15*($C111-$J$16)+($I$16/2)*($C111-$J$16)^2,IF(AND($C111&lt;=($C$18-($E$18/2)),($C111&gt;=$C$16+$E$16/2)),$D$16+$F$17*($C111-$C$16),IF(AND($C111&lt;=($C$18+($E$18/2)),($C111&gt;=($C$18-($E$18/2)))),$K$18+$F$17*($C111-$J$18)+($I$18/2)*($C111-$J$18)^2,$T111))))))</f>
        <v>1046.98</v>
      </c>
      <c r="F111" s="152"/>
      <c r="G111" s="102">
        <f>AVERAGE(F110,F112)</f>
        <v>2.0929725901401068E-2</v>
      </c>
      <c r="H111" s="103"/>
      <c r="I111" s="21"/>
      <c r="J111" s="22"/>
      <c r="L111" s="22"/>
      <c r="M111" s="23"/>
      <c r="N111" s="24"/>
      <c r="O111" s="20"/>
      <c r="P111" s="6"/>
      <c r="Q111" s="6"/>
      <c r="R111" s="6"/>
      <c r="S111" s="25"/>
      <c r="T111" s="15">
        <f>IF(AND($C111&lt;=($C$20-($E$20/2)),($C111&gt;=$C$18+$E$18/2)),$D$18+$F$19*($C111-$C$18),IF(AND($C111&lt;=($C$20+($E$20/2)),($C111&gt;=($C$20-($E$20/2)))),$K$20+$F$19*($C111-$J$20)+($I$20/2)*($C111-$J$20)^2,IF(AND($C111&lt;=($C$22-($E$22/2)),($C111&gt;=$C$20+$E$20/2)),$D$20+$F$21*($C111-$C$20),IF(AND($C111&lt;=($C$22+($E$22/2)),($C111&gt;=($C$22-($E$22/2)))),$K$22+$F$21*($C111-$J$22)+($I$22/2)*($C111-$J$22)^2,IF(AND($C111&lt;=($C$24-($E$24/2)),($C111&gt;=$C$22+$E$22/2)),$D$22+$F$23*($C111-$C$22),IF(AND($C111&lt;=($C$24+($E$24/2)),($C111&gt;=($C$24-($E$24/2)))),$K$24+$F$23*($C111-$J$24)+($I$24/2)*($C111-$J$24)^2,$U111))))))</f>
        <v>1046.98</v>
      </c>
      <c r="U111" s="15">
        <f>IF(AND($C111&lt;=($C$26-($E$26/2)),($C111&gt;=$C$24+$E$24/2)),$D$24+$F$25*($C111-$C$24),IF(AND($C111&lt;=($C$26+($E$26/2)),($C111&gt;=($C$26-($E$26/2)))),$K$26+$F$25*($C111-$J$26)+($I$26/2)*($C111-$J$26)^2,IF(AND($C111&lt;=($C$28-($E$28/2)),($C111&gt;=$C$26+$E$26/2)),$D$26+$F$27*($C111-$C$26),IF(AND($C111&lt;=($C$28+($E$28/2)),($C111&gt;=($C$28-($E$28/2)))),$K$28+$F$27*($C111-$J$28)+($I$28/2)*($C111-$J$28)^2,IF(AND($C111&lt;=($C$30-($E$30/2)),($C111&gt;=$C$28+$E$28/2)),$D$28+$F$29*($C111-$C$28),IF(AND($C111&lt;=($C$30+($E$30/2)),($C111&gt;=($C$30-($E$30/2)))),$K$30+$F$29*($C111-$J$30)+($I$30/2)*($C111-$J$30)^2,$V111))))))</f>
        <v>1046.98</v>
      </c>
      <c r="V111" s="15" t="str">
        <f>IF(AND($C111&lt;=($C$32-($E$32/2)),($C111&gt;=$C$30+$E$30/2)),$D$30+$F$31*($C111-$C$30),IF(AND($C111&lt;=($C$32+($E$32/2)),($C111&gt;=($C$32-($E$32/2)))),$K$32+$F$31*($C111-$J$32)+($I$32/2)*($C111-$J$32)^2,IF(AND($C111&lt;=($C$34-($E$34/2)),($C111&gt;=$C$32+$E$32/2)),$D$32+$F$33*($C111-$C$32),IF(AND($C111&lt;=($C$34+($E$34/2)),($C111&gt;=($C$34-($E$34/2)))),$K$34+$F$33*($C111-$J$34)+($I$34/2)*($C111-$J$34)^2,IF(AND($C111&lt;=($C$36-($E$36/2)),($C111&gt;=$C$34+$E$34/2)),$D$34+$F$35*($C111-$C$34),IF(AND($C111&lt;=($C$36+($E$36/2)),($C111&gt;=($C$36-($E$36/2)))),$K$36+$F$35*($C111-$J$36)+($I$36/2)*($C111-$J$36)^2,$W111))))))</f>
        <v>O. B.</v>
      </c>
      <c r="W111" s="15" t="str">
        <f>IF(AND($C111&lt;=($C$38-($E$38/2)),($C111&gt;=$C$36+$E$36/2)),$D$36+$F$37*($C111-$C$36),IF(AND($C111&lt;=($C$38+($E$38/2)),($C111&gt;=($C$38-($E$38/2)))),$K$38+$F$37*($C111-$J$38)+($I$38/2)*($C111-$J$38)^2,IF(AND($C111&lt;=($C$40-($E$40/2)),($C111&gt;=$C$38+$E$38/2)),$D$38+$F$39*($C111-$C$38),IF(AND($C111&lt;=($C$40+($E$40/2)),($C111&gt;=($C$40-($E$40/2)))),$K$40+$F$39*($C111-$J$40)+($I$40/2)*($C111-$J$40)^2,IF(AND($C111&lt;=($C$42-($E$42/2)),($C111&gt;=$C$40+$E$40/2)),$D$40+$F$41*($C111-$C$40),IF(AND($C111&lt;=($C$42+($E$42/2)),($C111&gt;=($C$42-($E$42/2)))),$K$42+$F$41*($C111-$J$42)+($I$42/2)*($C111-$J$42)^2,$X111))))))</f>
        <v>O. B.</v>
      </c>
      <c r="X111" s="15" t="str">
        <f>IF(AND($C111&lt;=($C$44-($E$44/2)),($C111&gt;=$C$42+$E$42/2)),$D$42+$F$43*($C111-$C$42),IF(AND($C111&lt;=($C$44+($E$44/2)),($C111&gt;=($C$44-($E$44/2)))),$K$44+$F$43*($C111-$J$44)+($I$44/2)*($C111-$J$44)^2,IF(AND($C111&lt;=($C$46-($E$46/2)),($C111&gt;=$C$44+$E$44/2)),$D$44+$F$45*($C111-$C$44),IF(AND($C111&lt;=($C$46+($E$46/2)),($C111&gt;=($C$46-($E$46/2)))),$K$46+$F$45*($C111-$J$46)+($I$46/2)*($C111-$J$46)^2,IF(AND($C111&lt;=($C$48-($E$48/2)),($C111&gt;=$C$46+$E$46/2)),$D$46+$F$47*($C111-$C$46),IF(AND($C111&lt;=($C$48+($E$48/2)),($C111&gt;=($C$48-($E$48/2)))),$K$48+$F$47*($C111-$J$48)+($I$48/2)*($C111-$J$48)^2,$Y111))))))</f>
        <v>O. B.</v>
      </c>
      <c r="Y111" s="15" t="str">
        <f>IF(AND($C111&lt;=($C$50-($E$50/2)),($C111&gt;=$C$48+$E$48/2)),$D$48+$F$49*($C111-$C$48),IF(AND($C111&lt;=($C$50+($E$50/2)),($C111&gt;=($C$50-($E$50/2)))),$K$50+$F$49*($C111-$J$50)+($I$50/2)*($C111-$J$50)^2,IF(AND($C111&lt;=($C$52-($E$52/2)),($C111&gt;=$C$50+$E$50/2)),$D$50+$F$51*($C111-$C$50),IF(AND($C111&lt;=($C$52+($E$52/2)),($C111&gt;=($C$52-($E$52/2)))),$K$52+$F$51*($C111-$J$52)+($I$52/2)*($C111-$J$52)^2,IF(AND($C111&lt;=($C$54-($E$54/2)),($C111&gt;=$C$52+$E$52/2)),$D$52+$F$53*($C111-$C$52),IF(AND($C111&lt;=($C$54+($E$54/2)),($C111&gt;=($C$54-($E$54/2)))),$K$54+$F$53*($C111-$J$54)+($I$54/2)*($C111-$J$54)^2,$Z111))))))</f>
        <v>O. B.</v>
      </c>
      <c r="Z111" s="15" t="str">
        <f>IF(AND($C111&lt;=($C$56-($E$56/2)),($C111&gt;=$C$54+$E$54/2)),$D$54+$F$55*($C111-$C$54),IF(AND($C111&lt;=($C$56+($E$56/2)),($C111&gt;=($C$56-($E$56/2)))),$K$56+$F$55*($C111-$J$56)+($I$56/2)*($C111-$J$56)^2,IF(AND($C111&lt;=($C$58-($E$58/2)),($C111&gt;=$C$56+$E$56/2)),$D$56+$F$57*($C111-$C$56),IF(AND($C111&lt;=($C$58+($E$58/2)),($C111&gt;=($C$58-($E$58/2)))),$K$58+$F$57*($C111-$J$58)+($I$58/2)*($C111-$J$58)^2,IF(AND($C111&lt;=($C$60-($E$60/2)),($C111&gt;=$C$58+$E$58/2)),$D$58+$F$59*($C111-$C$58),IF(AND($C111&lt;=($C$60+($E$60/2)),($C111&gt;=($C$60-($E$60/2)))),$K$60+$F$59*($C111-$J$60)+($I$60/2)*($C111-$J$60)^2,$AA111))))))</f>
        <v>O. B.</v>
      </c>
      <c r="AA111" s="15" t="str">
        <f>IF(AND($C111&lt;=($C$62-($E$62/2)),($C111&gt;=$C$60+$E$60/2)),$D$60+$F$61*($C111-$C$60),IF(AND($C111&lt;=($C$62+($E$62/2)),($C111&gt;=($C$62-($E$62/2)))),$K$62+$F$61*($C111-$J$62)+($I$62/2)*($C111-$J$62)^2,IF(AND($C111&lt;=($C$64-($E$64/2)),($C111&gt;=$C$62+$E$62/2)),$D$62+$F$63*($C111-$C$62),IF(AND($C111&lt;=($C$64+($E$64/2)),($C111&gt;=($C$64-($E$64/2)))),$K$64+$F$63*($C111-$J$64)+($I$64/2)*($C111-$J$64)^2,IF(AND($C111&lt;=($C$66-($E$66/2)),($C111&gt;=$C$64+$E$64/2)),$D$64+$F$65*($C111-$C$64),IF(AND($C111&lt;=($C$66+($E$66/2)),($C111&gt;=($C$66-($E$66/2)))),$K$66+$F$65*($C111-$J$66)+($I$66/2)*($C111-$J$66)^2,$AB111))))))</f>
        <v>O. B.</v>
      </c>
      <c r="AB111" s="15" t="str">
        <f>IF(AND($C111&lt;=($C$68-($E$68/2)),($C111&gt;=$C$66+$E$66/2)),$D$66+$F$67*($C111-$C$66),IF(AND($C111&lt;=($C$68+($E$68/2)),($C111&gt;=($C$68-($E$68/2)))),$K$68+$F$67*($C111-$J$68)+($I$68/2)*($C111-$J$68)^2,IF(AND($C111&lt;=($C$70-($E$70/2)),($C111&gt;=$C$68+$E$68/2)),$D$68+$F$69*($C111-$C$68),IF(AND($C111&lt;=($C$70+($E$70/2)),($C111&gt;=($C$70-($E$70/2)))),$K$70+$F$69*($C111-$J$70)+($I$70/2)*($C111-$J$70)^2,IF(AND($C111&lt;=($C$72-($E$72/2)),($C111&gt;=$C$70+$E$70/2)),$D$70+$F$71*($C111-$C$70),IF(AND($C111&lt;=($C$72+($E$72/2)),($C111&gt;=($C$72-($E$72/2)))),$K$72+$F$71*($C111-$J$72)+($I$72/2)*($C111-$J$72)^2,$AC111))))))</f>
        <v>O. B.</v>
      </c>
      <c r="AC111" s="15" t="str">
        <f>IF(AND($C111&lt;=($C$74-($E$74/2)),($C111&gt;=$C$72+$E$72/2)),$D$72+$F$73*($C111-$C$72),IF(AND($C111&lt;=($C$74+($E$74/2)),($C111&gt;=($C$74-($E$74/2)))),$K$74+$F$73*($C111-$J$74)+($I$74/2)*($C111-$J$74)^2,IF(AND($C111&lt;=($C$76-($E$76/2)),($C111&gt;=$C$74+$E$74/2)),$D$74+$F$75*($C111-$C$74),IF(AND($C111&lt;=($C$76+($E$76/2)),($C111&gt;=($C$76-($E$76/2)))),$K$76+$F$75*($C111-$J$76)+($I$76/2)*($C111-$J$76)^2,IF(AND($C111&lt;=($C$78-($E$78/2)),($C111&gt;=$C$76+$E$76/2)),$D$76+$F$77*($C111-$C$76),IF(AND($C111&lt;=($C$78+($E$78/2)),($C111&gt;=($C$78-($E$78/2)))),$K$78+$F$77*($C111-$J$78)+($I$78/2)*($C111-$J$78)^2,$AD111))))))</f>
        <v>O. B.</v>
      </c>
      <c r="AD111" s="15" t="str">
        <f>IF(AND($C111&lt;=($C$80-($E$80/2)),($C111&gt;=$C$78+$E$78/2)),$D$78+$F$79*($C111-$C$78),IF(AND($C111&lt;=($C$80+($E$80/2)),($C111&gt;=($C$80-($E$80/2)))),$K$80+$F$79*($C111-$J$80)+($I$80/2)*($C111-$J$80)^2,IF(AND($C111&lt;=($C$82-($E$82/2)),($C111&gt;=$C$80+$E$80/2)),$D$80+$F$81*($C111-$C$80),IF(AND($C111&lt;=($C$82+($E$82/2)),($C111&gt;=($C$82-($E$82/2)))),$K$82+$F$81*($C111-$J$82)+($I$82/2)*($C111-$J$82)^2,IF(AND($C111&lt;=($C$84-($E$84/2)),($C111&gt;=$C$82+$E$82/2)),$D$82+$F$83*($C111-$C$82),IF(AND($C111&lt;=($C$84+($E$84/2)),($C111&gt;=($C$84-($E$84/2)))),$K$84+$F$83*($C111-$J$84)+($I$84/2)*($C111-$J$84)^2,$AE111))))))</f>
        <v>O. B.</v>
      </c>
      <c r="AE111" s="15" t="str">
        <f>IF(AND($C111&lt;=($C$86-($E$86/2)),($C111&gt;=$C$84+$E$84/2)),$D$84+$F$85*($C111-$C$84),IF(AND($C111&lt;=($C$86+($E$86/2)),($C111&gt;=($C$86-($E$86/2)))),$K$86+$F$85*($C111-$J$86)+($I$86/2)*($C111-$J$86)^2,IF(AND($C111&lt;=($C$88-($E$88/2)),($C111&gt;=$C$86+$E$86/2)),$D$86+$F$87*($C111-$C$86),IF(AND($C111&lt;=($C$88+($E$88/2)),($C111&gt;=($C$88-($E$88/2)))),$K$88+$F$87*($C111-$J$88)+($I$88/2)*($C111-$J$88)^2,IF(AND($C111&lt;=($C$90-($E$90/2)),($C111&gt;=$C$88+$E$88/2)),$D$88+$F$89*($C111-$C$88),IF(AND($C111&lt;=($C$90+($E$90/2)),($C111&gt;=($C$90-($E$90/2)))),$K$90+$F$89*($C111-$J$90)+($I$90/2)*($C111-$J$90)^2,$AF111))))))</f>
        <v>O. B.</v>
      </c>
      <c r="AF111" s="15" t="str">
        <f>IF(AND($C111&lt;=($C$92-($E$92/2)),($C111&gt;=$C$90+$E$90/2)),$D$90+$F$91*($C111-$C$90),IF(AND($C111&lt;=($C$92+($E$92/2)),($C111&gt;=($C$92-($E$92/2)))),$K$92+$F$91*($C111-$J$92)+($I$92/2)*($C111-$J$92)^2,IF(AND($C111&lt;=($C$94-($E$94/2)),($C111&gt;=$C$92+$E$92/2)),$D$92+$F$93*($C111-$C$92),IF(AND($C111&lt;=($C$94+($E$94/2)),($C111&gt;=($C$94-($E$94/2)))),$K$94+$F$93*($C111-$J$94)+($I$94/2)*($C111-$J$94)^2,IF(AND($C111&lt;=($C$96-($E$96/2)),($C111&gt;=$C$94+$E$94/2)),$D$94+$F$95*($C111-$C$94),IF(AND($C111&lt;=($C$96+($E$96/2)),($C111&gt;=($C$96-($E$96/2)))),$K$96+$F$95*($C111-$J$96)+($I$96/2)*($C111-$J$96)^2,$AG111))))))</f>
        <v>O. B.</v>
      </c>
      <c r="AG111" s="15" t="str">
        <f>IF(AND($C111&lt;=($C$98-($E$98/2)),($C111&gt;=$C$96+$E$96/2)),$D$96+$F$97*($C111-$C$96),IF(AND($C111&lt;=($C$98+($E$98/2)),($C111&gt;=($C$98-($E$98/2)))),$K$98+$F$97*($C111-$J$98)+($I$98/2)*($C111-$J$98)^2,IF(AND($C111&lt;=($C$100-($E$100/2)),($C111&gt;=$C$98+$E$98/2)),$D$98+$F$99*($C111-$C$98),IF(AND($C111&lt;=($C$100+($E$100/2)),($C111&gt;=($C$100-($E$100/2)))),$K$100+$F$99*($C111-$J$100)+($I$100/2)*($C111-$J$100)^2,IF(AND($C111&lt;=($C$102-($E$102/2)),($C111&gt;=$C$100+$E$100/2)),$D$100+$F$101*($C111-$C$100),IF(AND($C111&lt;=($C$102+($E$102/2)),($C111&gt;=($C$102-($E$102/2)))),$K$102+$F$101*($C111-$J$102)+($I$102/2)*($C111-$J$102)^2,$AH111))))))</f>
        <v>O. B.</v>
      </c>
      <c r="AH111" s="124" t="str">
        <f>IF(AND($C111&gt;$C$100+$E$100/2,$C111&lt;=$C$102),$D$100+$F$101*($C111-$C$100),"O. B.")</f>
        <v>O. B.</v>
      </c>
    </row>
    <row r="112" spans="1:40" s="7" customFormat="1" ht="13" x14ac:dyDescent="0.25">
      <c r="B112" s="101"/>
      <c r="C112" s="26"/>
      <c r="D112" s="105">
        <v>25</v>
      </c>
      <c r="E112" s="18"/>
      <c r="F112" s="106">
        <f>(E113-E111)/(C113-C111)</f>
        <v>2.7200000000002545E-2</v>
      </c>
      <c r="G112" s="19"/>
      <c r="H112" s="103"/>
      <c r="I112" s="21"/>
      <c r="J112" s="22"/>
      <c r="L112" s="22"/>
      <c r="M112" s="23"/>
      <c r="N112" s="24"/>
      <c r="O112" s="20"/>
      <c r="P112" s="6"/>
      <c r="Q112" s="6"/>
      <c r="R112" s="6"/>
      <c r="S112" s="25"/>
      <c r="AH112" s="125"/>
    </row>
    <row r="113" spans="2:34" s="7" customFormat="1" ht="13" x14ac:dyDescent="0.25">
      <c r="B113" s="101"/>
      <c r="C113" s="153">
        <f>C111+D112</f>
        <v>700</v>
      </c>
      <c r="D113" s="154"/>
      <c r="E113" s="152">
        <f>IF(AND($C113&lt;=($C$14-($E$14/2)),($C113&gt;=$C$12)),$D$12+$F$13*($C113-$C$12),IF(AND($C113&lt;=($C$14+($E$14/2)),($C113&gt;=($C$14-($E$14/2)))),$K$14+$F$13*($C113-$J$14)+($I$14/2)*($C113-$J$14)^2,IF(AND($C113&lt;=($C$16-($E$16/2)),($C113&gt;=$C$14+$E$14/2)),$D$14+$F$15*($C113-$C$14),IF(AND($C113&lt;=($C$16+($E$16/2)),($C113&gt;=($C$16-($E$16/2)))),$K$16+$F$15*($C113-$J$16)+($I$16/2)*($C113-$J$16)^2,IF(AND($C113&lt;=($C$18-($E$18/2)),($C113&gt;=$C$16+$E$16/2)),$D$16+$F$17*($C113-$C$16),IF(AND($C113&lt;=($C$18+($E$18/2)),($C113&gt;=($C$18-($E$18/2)))),$K$18+$F$17*($C113-$J$18)+($I$18/2)*($C113-$J$18)^2,$T113))))))</f>
        <v>1047.6600000000001</v>
      </c>
      <c r="F113" s="152"/>
      <c r="G113" s="102"/>
      <c r="H113" s="103"/>
      <c r="I113" s="21"/>
      <c r="J113" s="22"/>
      <c r="L113" s="22"/>
      <c r="M113" s="23"/>
      <c r="N113" s="24"/>
      <c r="O113" s="20"/>
      <c r="P113" s="6"/>
      <c r="Q113" s="6"/>
      <c r="R113" s="6"/>
      <c r="S113" s="25"/>
      <c r="T113" s="15">
        <f>IF(AND($C113&lt;=($C$20-($E$20/2)),($C113&gt;=$C$18+$E$18/2)),$D$18+$F$19*($C113-$C$18),IF(AND($C113&lt;=($C$20+($E$20/2)),($C113&gt;=($C$20-($E$20/2)))),$K$20+$F$19*($C113-$J$20)+($I$20/2)*($C113-$J$20)^2,IF(AND($C113&lt;=($C$22-($E$22/2)),($C113&gt;=$C$20+$E$20/2)),$D$20+$F$21*($C113-$C$20),IF(AND($C113&lt;=($C$22+($E$22/2)),($C113&gt;=($C$22-($E$22/2)))),$K$22+$F$21*($C113-$J$22)+($I$22/2)*($C113-$J$22)^2,IF(AND($C113&lt;=($C$24-($E$24/2)),($C113&gt;=$C$22+$E$22/2)),$D$22+$F$23*($C113-$C$22),IF(AND($C113&lt;=($C$24+($E$24/2)),($C113&gt;=($C$24-($E$24/2)))),$K$24+$F$23*($C113-$J$24)+($I$24/2)*($C113-$J$24)^2,$U113))))))</f>
        <v>1047.6600000000001</v>
      </c>
      <c r="U113" s="15">
        <f>IF(AND($C113&lt;=($C$26-($E$26/2)),($C113&gt;=$C$24+$E$24/2)),$D$24+$F$25*($C113-$C$24),IF(AND($C113&lt;=($C$26+($E$26/2)),($C113&gt;=($C$26-($E$26/2)))),$K$26+$F$25*($C113-$J$26)+($I$26/2)*($C113-$J$26)^2,IF(AND($C113&lt;=($C$28-($E$28/2)),($C113&gt;=$C$26+$E$26/2)),$D$26+$F$27*($C113-$C$26),IF(AND($C113&lt;=($C$28+($E$28/2)),($C113&gt;=($C$28-($E$28/2)))),$K$28+$F$27*($C113-$J$28)+($I$28/2)*($C113-$J$28)^2,IF(AND($C113&lt;=($C$30-($E$30/2)),($C113&gt;=$C$28+$E$28/2)),$D$28+$F$29*($C113-$C$28),IF(AND($C113&lt;=($C$30+($E$30/2)),($C113&gt;=($C$30-($E$30/2)))),$K$30+$F$29*($C113-$J$30)+($I$30/2)*($C113-$J$30)^2,$V113))))))</f>
        <v>1047.6600000000001</v>
      </c>
      <c r="V113" s="15" t="str">
        <f>IF(AND($C113&lt;=($C$32-($E$32/2)),($C113&gt;=$C$30+$E$30/2)),$D$30+$F$31*($C113-$C$30),IF(AND($C113&lt;=($C$32+($E$32/2)),($C113&gt;=($C$32-($E$32/2)))),$K$32+$F$31*($C113-$J$32)+($I$32/2)*($C113-$J$32)^2,IF(AND($C113&lt;=($C$34-($E$34/2)),($C113&gt;=$C$32+$E$32/2)),$D$32+$F$33*($C113-$C$32),IF(AND($C113&lt;=($C$34+($E$34/2)),($C113&gt;=($C$34-($E$34/2)))),$K$34+$F$33*($C113-$J$34)+($I$34/2)*($C113-$J$34)^2,IF(AND($C113&lt;=($C$36-($E$36/2)),($C113&gt;=$C$34+$E$34/2)),$D$34+$F$35*($C113-$C$34),IF(AND($C113&lt;=($C$36+($E$36/2)),($C113&gt;=($C$36-($E$36/2)))),$K$36+$F$35*($C113-$J$36)+($I$36/2)*($C113-$J$36)^2,$W113))))))</f>
        <v>O. B.</v>
      </c>
      <c r="W113" s="15" t="str">
        <f>IF(AND($C113&lt;=($C$38-($E$38/2)),($C113&gt;=$C$36+$E$36/2)),$D$36+$F$37*($C113-$C$36),IF(AND($C113&lt;=($C$38+($E$38/2)),($C113&gt;=($C$38-($E$38/2)))),$K$38+$F$37*($C113-$J$38)+($I$38/2)*($C113-$J$38)^2,IF(AND($C113&lt;=($C$40-($E$40/2)),($C113&gt;=$C$38+$E$38/2)),$D$38+$F$39*($C113-$C$38),IF(AND($C113&lt;=($C$40+($E$40/2)),($C113&gt;=($C$40-($E$40/2)))),$K$40+$F$39*($C113-$J$40)+($I$40/2)*($C113-$J$40)^2,IF(AND($C113&lt;=($C$42-($E$42/2)),($C113&gt;=$C$40+$E$40/2)),$D$40+$F$41*($C113-$C$40),IF(AND($C113&lt;=($C$42+($E$42/2)),($C113&gt;=($C$42-($E$42/2)))),$K$42+$F$41*($C113-$J$42)+($I$42/2)*($C113-$J$42)^2,$X113))))))</f>
        <v>O. B.</v>
      </c>
      <c r="X113" s="15" t="str">
        <f>IF(AND($C113&lt;=($C$44-($E$44/2)),($C113&gt;=$C$42+$E$42/2)),$D$42+$F$43*($C113-$C$42),IF(AND($C113&lt;=($C$44+($E$44/2)),($C113&gt;=($C$44-($E$44/2)))),$K$44+$F$43*($C113-$J$44)+($I$44/2)*($C113-$J$44)^2,IF(AND($C113&lt;=($C$46-($E$46/2)),($C113&gt;=$C$44+$E$44/2)),$D$44+$F$45*($C113-$C$44),IF(AND($C113&lt;=($C$46+($E$46/2)),($C113&gt;=($C$46-($E$46/2)))),$K$46+$F$45*($C113-$J$46)+($I$46/2)*($C113-$J$46)^2,IF(AND($C113&lt;=($C$48-($E$48/2)),($C113&gt;=$C$46+$E$46/2)),$D$46+$F$47*($C113-$C$46),IF(AND($C113&lt;=($C$48+($E$48/2)),($C113&gt;=($C$48-($E$48/2)))),$K$48+$F$47*($C113-$J$48)+($I$48/2)*($C113-$J$48)^2,$Y113))))))</f>
        <v>O. B.</v>
      </c>
      <c r="Y113" s="15" t="str">
        <f>IF(AND($C113&lt;=($C$50-($E$50/2)),($C113&gt;=$C$48+$E$48/2)),$D$48+$F$49*($C113-$C$48),IF(AND($C113&lt;=($C$50+($E$50/2)),($C113&gt;=($C$50-($E$50/2)))),$K$50+$F$49*($C113-$J$50)+($I$50/2)*($C113-$J$50)^2,IF(AND($C113&lt;=($C$52-($E$52/2)),($C113&gt;=$C$50+$E$50/2)),$D$50+$F$51*($C113-$C$50),IF(AND($C113&lt;=($C$52+($E$52/2)),($C113&gt;=($C$52-($E$52/2)))),$K$52+$F$51*($C113-$J$52)+($I$52/2)*($C113-$J$52)^2,IF(AND($C113&lt;=($C$54-($E$54/2)),($C113&gt;=$C$52+$E$52/2)),$D$52+$F$53*($C113-$C$52),IF(AND($C113&lt;=($C$54+($E$54/2)),($C113&gt;=($C$54-($E$54/2)))),$K$54+$F$53*($C113-$J$54)+($I$54/2)*($C113-$J$54)^2,$Z113))))))</f>
        <v>O. B.</v>
      </c>
      <c r="Z113" s="15" t="str">
        <f>IF(AND($C113&lt;=($C$56-($E$56/2)),($C113&gt;=$C$54+$E$54/2)),$D$54+$F$55*($C113-$C$54),IF(AND($C113&lt;=($C$56+($E$56/2)),($C113&gt;=($C$56-($E$56/2)))),$K$56+$F$55*($C113-$J$56)+($I$56/2)*($C113-$J$56)^2,IF(AND($C113&lt;=($C$58-($E$58/2)),($C113&gt;=$C$56+$E$56/2)),$D$56+$F$57*($C113-$C$56),IF(AND($C113&lt;=($C$58+($E$58/2)),($C113&gt;=($C$58-($E$58/2)))),$K$58+$F$57*($C113-$J$58)+($I$58/2)*($C113-$J$58)^2,IF(AND($C113&lt;=($C$60-($E$60/2)),($C113&gt;=$C$58+$E$58/2)),$D$58+$F$59*($C113-$C$58),IF(AND($C113&lt;=($C$60+($E$60/2)),($C113&gt;=($C$60-($E$60/2)))),$K$60+$F$59*($C113-$J$60)+($I$60/2)*($C113-$J$60)^2,$AA113))))))</f>
        <v>O. B.</v>
      </c>
      <c r="AA113" s="15" t="str">
        <f>IF(AND($C113&lt;=($C$62-($E$62/2)),($C113&gt;=$C$60+$E$60/2)),$D$60+$F$61*($C113-$C$60),IF(AND($C113&lt;=($C$62+($E$62/2)),($C113&gt;=($C$62-($E$62/2)))),$K$62+$F$61*($C113-$J$62)+($I$62/2)*($C113-$J$62)^2,IF(AND($C113&lt;=($C$64-($E$64/2)),($C113&gt;=$C$62+$E$62/2)),$D$62+$F$63*($C113-$C$62),IF(AND($C113&lt;=($C$64+($E$64/2)),($C113&gt;=($C$64-($E$64/2)))),$K$64+$F$63*($C113-$J$64)+($I$64/2)*($C113-$J$64)^2,IF(AND($C113&lt;=($C$66-($E$66/2)),($C113&gt;=$C$64+$E$64/2)),$D$64+$F$65*($C113-$C$64),IF(AND($C113&lt;=($C$66+($E$66/2)),($C113&gt;=($C$66-($E$66/2)))),$K$66+$F$65*($C113-$J$66)+($I$66/2)*($C113-$J$66)^2,$AB113))))))</f>
        <v>O. B.</v>
      </c>
      <c r="AB113" s="15" t="str">
        <f t="array" ref="AB113">IF(AND($C113&lt;=($C$68-($E$68/2)),($C113&gt;=$C$66+$E$66/2)),$D$66+$F$67*($C113-$C$66),IF(AND($C113&lt;=($C$68+($E$68/2)),($C113&gt;=($C$68-($E$68/2)))),$K$68+$F$67*($C113-$J$68)+($I$68/2)*($C113-$J$68)^2,IF(AND($C113&lt;=($C$70-($E$70/2)),($C113&gt;=$C$68+$E$68/2)),$D$68+$F$69*($C113-$C$68),IF(AND($C113&lt;=($C$70+($E$70/2)),($C113&gt;=($C$70-($E$70/2)))),$K$70+$F$69*($C113-$J$70)+($I$70/2)*($C113-$J$70)^2,IF(AND($C113&lt;=($C$72-($E$72/2)),($C113&gt;=$C$70+$E$70/2)),$D$70+$F$71*($C113-$C$70),IF(AND($C113&lt;=($C$72+($E$72/2)),($C113&gt;=($C$72-($E$72/2)))),$K$72+$F$71*($C113-$J$72)+($I$72/2)*($C113-$J$72)^2,$AC113))))))</f>
        <v>O. B.</v>
      </c>
      <c r="AC113" s="15" t="str">
        <f>IF(AND($C113&lt;=($C$74-($E$74/2)),($C113&gt;=$C$72+$E$72/2)),$D$72+$F$73*($C113-$C$72),IF(AND($C113&lt;=($C$74+($E$74/2)),($C113&gt;=($C$74-($E$74/2)))),$K$74+$F$73*($C113-$J$74)+($I$74/2)*($C113-$J$74)^2,IF(AND($C113&lt;=($C$76-($E$76/2)),($C113&gt;=$C$74+$E$74/2)),$D$74+$F$75*($C113-$C$74),IF(AND($C113&lt;=($C$76+($E$76/2)),($C113&gt;=($C$76-($E$76/2)))),$K$76+$F$75*($C113-$J$76)+($I$76/2)*($C113-$J$76)^2,IF(AND($C113&lt;=($C$78-($E$78/2)),($C113&gt;=$C$76+$E$76/2)),$D$76+$F$77*($C113-$C$76),IF(AND($C113&lt;=($C$78+($E$78/2)),($C113&gt;=($C$78-($E$78/2)))),$K$78+$F$77*($C113-$J$78)+($I$78/2)*($C113-$J$78)^2,$AD113))))))</f>
        <v>O. B.</v>
      </c>
      <c r="AD113" s="15" t="str">
        <f>IF(AND($C113&lt;=($C$80-($E$80/2)),($C113&gt;=$C$78+$E$78/2)),$D$78+$F$79*($C113-$C$78),IF(AND($C113&lt;=($C$80+($E$80/2)),($C113&gt;=($C$80-($E$80/2)))),$K$80+$F$79*($C113-$J$80)+($I$80/2)*($C113-$J$80)^2,IF(AND($C113&lt;=($C$82-($E$82/2)),($C113&gt;=$C$80+$E$80/2)),$D$80+$F$81*($C113-$C$80),IF(AND($C113&lt;=($C$82+($E$82/2)),($C113&gt;=($C$82-($E$82/2)))),$K$82+$F$81*($C113-$J$82)+($I$82/2)*($C113-$J$82)^2,IF(AND($C113&lt;=($C$84-($E$84/2)),($C113&gt;=$C$82+$E$82/2)),$D$82+$F$83*($C113-$C$82),IF(AND($C113&lt;=($C$84+($E$84/2)),($C113&gt;=($C$84-($E$84/2)))),$K$84+$F$83*($C113-$J$84)+($I$84/2)*($C113-$J$84)^2,$AE113))))))</f>
        <v>O. B.</v>
      </c>
      <c r="AE113" s="15" t="str">
        <f>IF(AND($C113&lt;=($C$86-($E$86/2)),($C113&gt;=$C$84+$E$84/2)),$D$84+$F$85*($C113-$C$84),IF(AND($C113&lt;=($C$86+($E$86/2)),($C113&gt;=($C$86-($E$86/2)))),$K$86+$F$85*($C113-$J$86)+($I$86/2)*($C113-$J$86)^2,IF(AND($C113&lt;=($C$88-($E$88/2)),($C113&gt;=$C$86+$E$86/2)),$D$86+$F$87*($C113-$C$86),IF(AND($C113&lt;=($C$88+($E$88/2)),($C113&gt;=($C$88-($E$88/2)))),$K$88+$F$87*($C113-$J$88)+($I$88/2)*($C113-$J$88)^2,IF(AND($C113&lt;=($C$90-($E$90/2)),($C113&gt;=$C$88+$E$88/2)),$D$88+$F$89*($C113-$C$88),IF(AND($C113&lt;=($C$90+($E$90/2)),($C113&gt;=($C$90-($E$90/2)))),$K$90+$F$89*($C113-$J$90)+($I$90/2)*($C113-$J$90)^2,$AF113))))))</f>
        <v>O. B.</v>
      </c>
      <c r="AF113" s="15" t="str">
        <f>IF(AND($C113&lt;=($C$92-($E$92/2)),($C113&gt;=$C$90+$E$90/2)),$D$90+$F$91*($C113-$C$90),IF(AND($C113&lt;=($C$92+($E$92/2)),($C113&gt;=($C$92-($E$92/2)))),$K$92+$F$91*($C113-$J$92)+($I$92/2)*($C113-$J$92)^2,IF(AND($C113&lt;=($C$94-($E$94/2)),($C113&gt;=$C$92+$E$92/2)),$D$92+$F$93*($C113-$C$92),IF(AND($C113&lt;=($C$94+($E$94/2)),($C113&gt;=($C$94-($E$94/2)))),$K$94+$F$93*($C113-$J$94)+($I$94/2)*($C113-$J$94)^2,IF(AND($C113&lt;=($C$96-($E$96/2)),($C113&gt;=$C$94+$E$94/2)),$D$94+$F$95*($C113-$C$94),IF(AND($C113&lt;=($C$96+($E$96/2)),($C113&gt;=($C$96-($E$96/2)))),$K$96+$F$95*($C113-$J$96)+($I$96/2)*($C113-$J$96)^2,$AG113))))))</f>
        <v>O. B.</v>
      </c>
      <c r="AG113" s="15" t="str">
        <f>IF(AND($C113&lt;=($C$98-($E$98/2)),($C113&gt;=$C$96+$E$96/2)),$D$96+$F$97*($C113-$C$96),IF(AND($C113&lt;=($C$98+($E$98/2)),($C113&gt;=($C$98-($E$98/2)))),$K$98+$F$97*($C113-$J$98)+($I$98/2)*($C113-$J$98)^2,IF(AND($C113&lt;=($C$100-($E$100/2)),($C113&gt;=$C$98+$E$98/2)),$D$98+$F$99*($C113-$C$98),IF(AND($C113&lt;=($C$100+($E$100/2)),($C113&gt;=($C$100-($E$100/2)))),$K$100+$F$99*($C113-$J$100)+($I$100/2)*($C113-$J$100)^2,IF(AND($C113&lt;=($C$102-($E$102/2)),($C113&gt;=$C$100+$E$100/2)),$D$100+$F$101*($C113-$C$100),IF(AND($C113&lt;=($C$102+($E$102/2)),($C113&gt;=($C$102-($E$102/2)))),$K$102+$F$101*($C113-$J$102)+($I$102/2)*($C113-$J$102)^2,$AH113))))))</f>
        <v>O. B.</v>
      </c>
      <c r="AH113" s="124" t="str">
        <f>IF(AND($C113&gt;$C$100+$E$100/2,$C113&lt;=$C$102),$D$100+$F$101*($C113-$C$100),"O. B.")</f>
        <v>O. B.</v>
      </c>
    </row>
    <row r="114" spans="2:34" s="7" customFormat="1" x14ac:dyDescent="0.25">
      <c r="B114" s="101"/>
      <c r="C114" s="26"/>
      <c r="D114" s="17"/>
      <c r="E114" s="18"/>
      <c r="F114" s="19"/>
      <c r="G114" s="19"/>
      <c r="H114" s="103"/>
      <c r="I114" s="21"/>
      <c r="J114" s="22"/>
      <c r="L114" s="22"/>
      <c r="M114" s="23"/>
      <c r="N114" s="24"/>
      <c r="O114" s="20"/>
      <c r="P114" s="6"/>
      <c r="Q114" s="6"/>
      <c r="R114" s="6"/>
      <c r="S114" s="25"/>
      <c r="AC114" s="25"/>
      <c r="AD114" s="25"/>
      <c r="AE114" s="25"/>
    </row>
    <row r="115" spans="2:34" s="7" customFormat="1" ht="13" thickBot="1" x14ac:dyDescent="0.3">
      <c r="B115" s="107"/>
      <c r="C115" s="108"/>
      <c r="D115" s="109"/>
      <c r="E115" s="110"/>
      <c r="F115" s="111"/>
      <c r="G115" s="111"/>
      <c r="H115" s="112"/>
      <c r="I115" s="21"/>
      <c r="J115" s="22"/>
      <c r="L115" s="22"/>
      <c r="M115" s="23"/>
      <c r="N115" s="24"/>
      <c r="O115" s="20"/>
      <c r="P115" s="6"/>
      <c r="Q115" s="6"/>
      <c r="R115" s="6"/>
      <c r="S115" s="25"/>
      <c r="T115" s="6"/>
      <c r="U115" s="6" t="s">
        <v>24</v>
      </c>
      <c r="V115" s="6" t="s">
        <v>25</v>
      </c>
      <c r="W115" s="6"/>
      <c r="X115" s="6"/>
      <c r="Y115" s="6"/>
      <c r="AA115" s="149" t="s">
        <v>34</v>
      </c>
      <c r="AB115" s="149"/>
      <c r="AC115" s="25"/>
      <c r="AD115" s="25"/>
      <c r="AE115" s="25"/>
    </row>
    <row r="116" spans="2:34" x14ac:dyDescent="0.25">
      <c r="T116" s="6"/>
      <c r="U116" s="6" t="s">
        <v>26</v>
      </c>
      <c r="V116" s="6" t="s">
        <v>27</v>
      </c>
      <c r="W116" s="6"/>
      <c r="X116" s="6"/>
      <c r="Y116" s="6"/>
      <c r="AA116" s="7" t="s">
        <v>35</v>
      </c>
      <c r="AB116" s="7" t="s">
        <v>36</v>
      </c>
    </row>
    <row r="117" spans="2:34" s="7" customFormat="1" ht="13" x14ac:dyDescent="0.25">
      <c r="C117" s="157"/>
      <c r="D117" s="158"/>
      <c r="E117" s="159"/>
      <c r="F117" s="159"/>
      <c r="G117" s="19"/>
      <c r="H117" s="20"/>
      <c r="I117" s="21"/>
      <c r="J117" s="22"/>
      <c r="L117" s="22"/>
      <c r="M117" s="23"/>
      <c r="N117" s="24"/>
      <c r="O117" s="20"/>
      <c r="P117" s="6"/>
      <c r="Q117" s="6"/>
      <c r="R117" s="6"/>
      <c r="S117" s="25"/>
      <c r="T117" s="6" t="s">
        <v>29</v>
      </c>
      <c r="U117" s="6" t="s">
        <v>1</v>
      </c>
      <c r="V117" s="6" t="s">
        <v>1</v>
      </c>
      <c r="W117" s="6" t="s">
        <v>29</v>
      </c>
      <c r="X117" s="6" t="s">
        <v>28</v>
      </c>
      <c r="Y117" s="6" t="s">
        <v>29</v>
      </c>
      <c r="AA117" s="7">
        <v>20</v>
      </c>
      <c r="AB117" s="13">
        <v>2.9000000000000001E-2</v>
      </c>
      <c r="AC117" s="25"/>
      <c r="AD117" s="25"/>
      <c r="AE117" s="25"/>
    </row>
    <row r="118" spans="2:34" s="7" customFormat="1" ht="13" x14ac:dyDescent="0.25">
      <c r="C118" s="157"/>
      <c r="D118" s="158"/>
      <c r="E118" s="159"/>
      <c r="F118" s="159"/>
      <c r="G118" s="102"/>
      <c r="H118" s="20"/>
      <c r="I118" s="21"/>
      <c r="J118" s="22"/>
      <c r="L118" s="22"/>
      <c r="M118" s="23"/>
      <c r="N118" s="24"/>
      <c r="O118" s="20"/>
      <c r="P118" s="6"/>
      <c r="Q118" s="6"/>
      <c r="R118" s="6"/>
      <c r="S118" s="25"/>
      <c r="T118" s="6">
        <v>20</v>
      </c>
      <c r="U118" s="6">
        <v>7</v>
      </c>
      <c r="V118" s="6">
        <v>17</v>
      </c>
      <c r="W118" s="6">
        <v>20</v>
      </c>
      <c r="X118" s="6">
        <v>115</v>
      </c>
      <c r="Y118" s="6">
        <v>20</v>
      </c>
      <c r="AA118" s="7">
        <v>25</v>
      </c>
      <c r="AB118" s="13">
        <v>1.8499999999999999E-2</v>
      </c>
      <c r="AC118" s="25"/>
      <c r="AD118" s="25"/>
      <c r="AE118" s="25"/>
    </row>
    <row r="119" spans="2:34" s="7" customFormat="1" ht="13" x14ac:dyDescent="0.25">
      <c r="C119" s="157"/>
      <c r="D119" s="158"/>
      <c r="E119" s="159"/>
      <c r="F119" s="159"/>
      <c r="G119" s="19"/>
      <c r="H119" s="20"/>
      <c r="I119" s="21"/>
      <c r="J119" s="22"/>
      <c r="L119" s="22"/>
      <c r="M119" s="23"/>
      <c r="N119" s="24"/>
      <c r="O119" s="20"/>
      <c r="P119" s="6"/>
      <c r="Q119" s="6"/>
      <c r="R119" s="6"/>
      <c r="S119" s="25"/>
      <c r="T119" s="6">
        <v>21</v>
      </c>
      <c r="U119" s="6">
        <v>7</v>
      </c>
      <c r="V119" s="6">
        <v>18</v>
      </c>
      <c r="W119" s="6">
        <v>21</v>
      </c>
      <c r="X119" s="6">
        <v>120</v>
      </c>
      <c r="Y119" s="6">
        <v>21</v>
      </c>
      <c r="AA119" s="7">
        <v>30</v>
      </c>
      <c r="AB119" s="13">
        <v>1.2999999999999999E-2</v>
      </c>
      <c r="AC119" s="25"/>
      <c r="AD119" s="25"/>
      <c r="AE119" s="25"/>
    </row>
    <row r="120" spans="2:34" s="7" customFormat="1" ht="13" x14ac:dyDescent="0.25">
      <c r="C120" s="157"/>
      <c r="D120" s="158"/>
      <c r="E120" s="159"/>
      <c r="F120" s="159"/>
      <c r="G120" s="19"/>
      <c r="H120" s="20"/>
      <c r="I120" s="21"/>
      <c r="J120" s="22"/>
      <c r="L120" s="22"/>
      <c r="M120" s="23"/>
      <c r="N120" s="24"/>
      <c r="O120" s="20"/>
      <c r="P120" s="6"/>
      <c r="Q120" s="6"/>
      <c r="R120" s="6"/>
      <c r="S120" s="25"/>
      <c r="T120" s="6">
        <v>22</v>
      </c>
      <c r="U120" s="6">
        <v>8</v>
      </c>
      <c r="V120" s="6">
        <v>20</v>
      </c>
      <c r="W120" s="6">
        <v>22</v>
      </c>
      <c r="X120" s="6">
        <v>130</v>
      </c>
      <c r="Y120" s="6">
        <v>22</v>
      </c>
      <c r="AA120" s="7">
        <v>35</v>
      </c>
      <c r="AB120" s="13">
        <v>9.4999999999999998E-3</v>
      </c>
      <c r="AC120" s="25"/>
      <c r="AD120" s="25"/>
      <c r="AE120" s="25"/>
    </row>
    <row r="121" spans="2:34" s="7" customFormat="1" ht="13" x14ac:dyDescent="0.25">
      <c r="C121" s="157"/>
      <c r="D121" s="158"/>
      <c r="E121" s="159"/>
      <c r="F121" s="159"/>
      <c r="G121" s="19"/>
      <c r="H121" s="20"/>
      <c r="I121" s="21"/>
      <c r="J121" s="22"/>
      <c r="L121" s="22"/>
      <c r="M121" s="23"/>
      <c r="N121" s="24"/>
      <c r="O121" s="20"/>
      <c r="P121" s="6"/>
      <c r="Q121" s="6"/>
      <c r="R121" s="6"/>
      <c r="S121" s="25"/>
      <c r="T121" s="6">
        <v>23</v>
      </c>
      <c r="U121" s="6">
        <v>10</v>
      </c>
      <c r="V121" s="6">
        <v>22</v>
      </c>
      <c r="W121" s="6">
        <v>23</v>
      </c>
      <c r="X121" s="6">
        <v>140</v>
      </c>
      <c r="Y121" s="6">
        <v>23</v>
      </c>
      <c r="AA121" s="7">
        <v>40</v>
      </c>
      <c r="AB121" s="13">
        <v>7.4999999999999997E-3</v>
      </c>
      <c r="AC121" s="25"/>
      <c r="AD121" s="25"/>
      <c r="AE121" s="25"/>
    </row>
    <row r="122" spans="2:34" s="7" customFormat="1" ht="13" x14ac:dyDescent="0.25">
      <c r="C122" s="157"/>
      <c r="D122" s="158"/>
      <c r="E122" s="159"/>
      <c r="F122" s="159"/>
      <c r="G122" s="102"/>
      <c r="H122" s="20"/>
      <c r="I122" s="21"/>
      <c r="J122" s="22"/>
      <c r="L122" s="22"/>
      <c r="M122" s="23"/>
      <c r="N122" s="24"/>
      <c r="O122" s="20"/>
      <c r="P122" s="6"/>
      <c r="Q122" s="6"/>
      <c r="R122" s="6"/>
      <c r="S122" s="25"/>
      <c r="T122" s="6">
        <v>24</v>
      </c>
      <c r="U122" s="6">
        <v>10</v>
      </c>
      <c r="V122" s="6">
        <v>24</v>
      </c>
      <c r="W122" s="6">
        <v>24</v>
      </c>
      <c r="X122" s="6">
        <v>145</v>
      </c>
      <c r="Y122" s="6">
        <v>24</v>
      </c>
      <c r="AA122" s="7">
        <v>45</v>
      </c>
      <c r="AB122" s="13">
        <v>5.4999999999999997E-3</v>
      </c>
      <c r="AC122" s="104"/>
      <c r="AD122" s="104"/>
      <c r="AE122" s="104"/>
    </row>
    <row r="123" spans="2:34" s="7" customFormat="1" ht="13" x14ac:dyDescent="0.25">
      <c r="C123" s="157"/>
      <c r="D123" s="158"/>
      <c r="E123" s="159"/>
      <c r="F123" s="159"/>
      <c r="G123" s="19"/>
      <c r="H123" s="20"/>
      <c r="I123" s="21"/>
      <c r="J123" s="22"/>
      <c r="L123" s="22"/>
      <c r="M123" s="23"/>
      <c r="N123" s="24"/>
      <c r="O123" s="20"/>
      <c r="P123" s="6"/>
      <c r="Q123" s="6"/>
      <c r="R123" s="6"/>
      <c r="S123" s="25"/>
      <c r="T123" s="6">
        <v>25</v>
      </c>
      <c r="U123" s="6">
        <v>12</v>
      </c>
      <c r="V123" s="6">
        <v>26</v>
      </c>
      <c r="W123" s="6">
        <v>25</v>
      </c>
      <c r="X123" s="6">
        <v>155</v>
      </c>
      <c r="Y123" s="6">
        <v>25</v>
      </c>
      <c r="AA123" s="7">
        <v>50</v>
      </c>
      <c r="AB123" s="13">
        <v>4.4999999999999997E-3</v>
      </c>
      <c r="AC123" s="25"/>
      <c r="AD123" s="25"/>
      <c r="AE123" s="25"/>
    </row>
    <row r="124" spans="2:34" s="7" customFormat="1" ht="13" x14ac:dyDescent="0.25">
      <c r="C124" s="157"/>
      <c r="D124" s="158"/>
      <c r="E124" s="159"/>
      <c r="F124" s="159"/>
      <c r="G124" s="19"/>
      <c r="H124" s="20"/>
      <c r="I124" s="21"/>
      <c r="J124" s="22"/>
      <c r="L124" s="22"/>
      <c r="M124" s="23"/>
      <c r="N124" s="24"/>
      <c r="O124" s="20"/>
      <c r="P124" s="6"/>
      <c r="Q124" s="6"/>
      <c r="R124" s="6"/>
      <c r="S124" s="25"/>
      <c r="T124" s="6">
        <v>26</v>
      </c>
      <c r="U124" s="6">
        <v>13</v>
      </c>
      <c r="V124" s="6">
        <v>28</v>
      </c>
      <c r="W124" s="6">
        <v>26</v>
      </c>
      <c r="X124" s="6">
        <v>165</v>
      </c>
      <c r="Y124" s="6">
        <v>26</v>
      </c>
      <c r="AA124" s="7">
        <v>55</v>
      </c>
      <c r="AB124" s="13">
        <v>4.0000000000000001E-3</v>
      </c>
      <c r="AC124" s="25"/>
      <c r="AD124" s="25"/>
      <c r="AE124" s="25"/>
    </row>
    <row r="125" spans="2:34" s="7" customFormat="1" ht="13" x14ac:dyDescent="0.25">
      <c r="C125" s="157"/>
      <c r="D125" s="158"/>
      <c r="E125" s="159"/>
      <c r="F125" s="159"/>
      <c r="G125" s="19"/>
      <c r="H125" s="20"/>
      <c r="I125" s="21"/>
      <c r="J125" s="22"/>
      <c r="L125" s="22"/>
      <c r="M125" s="23"/>
      <c r="N125" s="24"/>
      <c r="O125" s="20"/>
      <c r="P125" s="6"/>
      <c r="Q125" s="6"/>
      <c r="R125" s="6"/>
      <c r="S125" s="25"/>
      <c r="T125" s="6">
        <v>27</v>
      </c>
      <c r="U125" s="6">
        <v>14</v>
      </c>
      <c r="V125" s="6">
        <v>29</v>
      </c>
      <c r="W125" s="6">
        <v>27</v>
      </c>
      <c r="X125" s="6">
        <v>170</v>
      </c>
      <c r="Y125" s="6">
        <v>27</v>
      </c>
      <c r="AA125" s="7">
        <v>60</v>
      </c>
      <c r="AB125" s="13">
        <v>3.0000000000000001E-3</v>
      </c>
      <c r="AC125" s="25"/>
      <c r="AD125" s="25"/>
      <c r="AE125" s="25"/>
    </row>
    <row r="126" spans="2:34" s="7" customFormat="1" ht="13" x14ac:dyDescent="0.25">
      <c r="C126" s="157"/>
      <c r="D126" s="158"/>
      <c r="E126" s="159"/>
      <c r="F126" s="159"/>
      <c r="G126" s="19"/>
      <c r="H126" s="20"/>
      <c r="I126" s="21"/>
      <c r="J126" s="22"/>
      <c r="L126" s="22"/>
      <c r="M126" s="23"/>
      <c r="N126" s="24"/>
      <c r="O126" s="20"/>
      <c r="P126" s="6"/>
      <c r="Q126" s="6"/>
      <c r="R126" s="6"/>
      <c r="S126" s="25"/>
      <c r="T126" s="6">
        <v>28</v>
      </c>
      <c r="U126" s="6">
        <v>15</v>
      </c>
      <c r="V126" s="6">
        <v>32</v>
      </c>
      <c r="W126" s="6">
        <v>28</v>
      </c>
      <c r="X126" s="6">
        <v>180</v>
      </c>
      <c r="Y126" s="6">
        <v>28</v>
      </c>
      <c r="AA126" s="7">
        <v>65</v>
      </c>
      <c r="AB126" s="13">
        <v>3.0000000000000001E-3</v>
      </c>
      <c r="AC126" s="25"/>
      <c r="AD126" s="25"/>
      <c r="AE126" s="25"/>
    </row>
    <row r="127" spans="2:34" s="7" customFormat="1" ht="13" x14ac:dyDescent="0.25">
      <c r="C127" s="157"/>
      <c r="D127" s="158"/>
      <c r="E127" s="159"/>
      <c r="F127" s="159"/>
      <c r="G127" s="19"/>
      <c r="H127" s="20"/>
      <c r="I127" s="21"/>
      <c r="J127" s="22"/>
      <c r="L127" s="22"/>
      <c r="M127" s="23"/>
      <c r="N127" s="24"/>
      <c r="O127" s="20"/>
      <c r="P127" s="6"/>
      <c r="Q127" s="6"/>
      <c r="R127" s="6"/>
      <c r="S127" s="25"/>
      <c r="T127" s="6">
        <v>29</v>
      </c>
      <c r="U127" s="6">
        <v>17</v>
      </c>
      <c r="V127" s="6">
        <v>34</v>
      </c>
      <c r="W127" s="6">
        <v>29</v>
      </c>
      <c r="X127" s="6">
        <v>190</v>
      </c>
      <c r="Y127" s="6">
        <v>29</v>
      </c>
      <c r="AA127" s="7">
        <v>70</v>
      </c>
      <c r="AB127" s="13">
        <v>2.5000000000000001E-3</v>
      </c>
      <c r="AC127" s="25"/>
      <c r="AD127" s="25"/>
      <c r="AE127" s="25"/>
    </row>
    <row r="128" spans="2:34" s="7" customFormat="1" ht="13" x14ac:dyDescent="0.25">
      <c r="C128" s="157"/>
      <c r="D128" s="158"/>
      <c r="E128" s="159"/>
      <c r="F128" s="159"/>
      <c r="G128" s="19"/>
      <c r="H128" s="20"/>
      <c r="I128" s="21"/>
      <c r="J128" s="22"/>
      <c r="L128" s="22"/>
      <c r="M128" s="23"/>
      <c r="N128" s="24"/>
      <c r="O128" s="20"/>
      <c r="P128" s="6"/>
      <c r="Q128" s="6"/>
      <c r="R128" s="6"/>
      <c r="S128" s="25"/>
      <c r="T128" s="6">
        <v>30</v>
      </c>
      <c r="U128" s="6">
        <v>19</v>
      </c>
      <c r="V128" s="6">
        <v>37</v>
      </c>
      <c r="W128" s="6">
        <v>30</v>
      </c>
      <c r="X128" s="6">
        <v>200</v>
      </c>
      <c r="Y128" s="6">
        <v>30</v>
      </c>
      <c r="AA128" s="7">
        <v>75</v>
      </c>
      <c r="AB128" s="13">
        <v>2E-3</v>
      </c>
      <c r="AC128" s="25"/>
      <c r="AD128" s="25"/>
      <c r="AE128" s="25"/>
    </row>
    <row r="129" spans="1:36" s="7" customFormat="1" ht="13" x14ac:dyDescent="0.25">
      <c r="C129" s="157"/>
      <c r="D129" s="158"/>
      <c r="E129" s="159"/>
      <c r="F129" s="159"/>
      <c r="G129" s="19"/>
      <c r="H129" s="20"/>
      <c r="I129" s="21"/>
      <c r="J129" s="22"/>
      <c r="L129" s="22"/>
      <c r="M129" s="23"/>
      <c r="N129" s="24"/>
      <c r="O129" s="20"/>
      <c r="P129" s="6"/>
      <c r="Q129" s="6"/>
      <c r="R129" s="6"/>
      <c r="S129" s="25"/>
      <c r="T129" s="6">
        <v>31</v>
      </c>
      <c r="U129" s="6">
        <v>21</v>
      </c>
      <c r="V129" s="6">
        <v>39</v>
      </c>
      <c r="W129" s="6">
        <v>31</v>
      </c>
      <c r="X129" s="6">
        <v>210</v>
      </c>
      <c r="Y129" s="6">
        <v>31</v>
      </c>
      <c r="AA129" s="25"/>
      <c r="AB129" s="25"/>
      <c r="AC129" s="25"/>
      <c r="AD129" s="25"/>
      <c r="AE129" s="25"/>
    </row>
    <row r="130" spans="1:36" s="7" customFormat="1" ht="13" x14ac:dyDescent="0.25">
      <c r="C130" s="157"/>
      <c r="D130" s="158"/>
      <c r="E130" s="159"/>
      <c r="F130" s="159"/>
      <c r="G130" s="19"/>
      <c r="H130" s="20"/>
      <c r="I130" s="21"/>
      <c r="J130" s="22"/>
      <c r="L130" s="22"/>
      <c r="M130" s="23"/>
      <c r="N130" s="24"/>
      <c r="O130" s="20"/>
      <c r="P130" s="6"/>
      <c r="Q130" s="6"/>
      <c r="R130" s="6"/>
      <c r="S130" s="25"/>
      <c r="T130" s="6">
        <v>32</v>
      </c>
      <c r="U130" s="6">
        <v>23</v>
      </c>
      <c r="V130" s="6">
        <v>42</v>
      </c>
      <c r="W130" s="6">
        <v>32</v>
      </c>
      <c r="X130" s="6">
        <v>220</v>
      </c>
      <c r="Y130" s="6">
        <v>32</v>
      </c>
      <c r="AA130" s="25"/>
      <c r="AB130" s="25"/>
      <c r="AC130" s="25"/>
      <c r="AD130" s="25"/>
      <c r="AE130" s="25"/>
    </row>
    <row r="131" spans="1:36" s="19" customFormat="1" ht="13" x14ac:dyDescent="0.25">
      <c r="A131" s="13"/>
      <c r="B131" s="7"/>
      <c r="C131" s="157"/>
      <c r="D131" s="158"/>
      <c r="E131" s="159"/>
      <c r="F131" s="159"/>
      <c r="H131" s="20"/>
      <c r="I131" s="21"/>
      <c r="J131" s="22"/>
      <c r="K131" s="7"/>
      <c r="L131" s="22"/>
      <c r="M131" s="23"/>
      <c r="N131" s="24"/>
      <c r="O131" s="20"/>
      <c r="P131" s="6"/>
      <c r="Q131" s="6"/>
      <c r="R131" s="6"/>
      <c r="S131" s="25"/>
      <c r="T131" s="6">
        <v>33</v>
      </c>
      <c r="U131" s="6">
        <v>25</v>
      </c>
      <c r="V131" s="6">
        <v>44</v>
      </c>
      <c r="W131" s="6">
        <v>33</v>
      </c>
      <c r="X131" s="6">
        <v>230</v>
      </c>
      <c r="Y131" s="6">
        <v>33</v>
      </c>
      <c r="Z131" s="7"/>
      <c r="AA131" s="25"/>
      <c r="AB131" s="25"/>
      <c r="AC131" s="25"/>
      <c r="AD131" s="25"/>
      <c r="AE131" s="25"/>
      <c r="AJ131" s="13"/>
    </row>
    <row r="132" spans="1:36" s="19" customFormat="1" ht="13" x14ac:dyDescent="0.25">
      <c r="A132" s="13"/>
      <c r="B132" s="7"/>
      <c r="C132" s="157"/>
      <c r="D132" s="158"/>
      <c r="E132" s="159"/>
      <c r="F132" s="159"/>
      <c r="H132" s="20"/>
      <c r="I132" s="21"/>
      <c r="J132" s="22"/>
      <c r="K132" s="7"/>
      <c r="L132" s="22"/>
      <c r="M132" s="23"/>
      <c r="N132" s="24"/>
      <c r="O132" s="20"/>
      <c r="P132" s="6"/>
      <c r="Q132" s="6"/>
      <c r="R132" s="6"/>
      <c r="S132" s="25"/>
      <c r="T132" s="6">
        <v>34</v>
      </c>
      <c r="U132" s="6">
        <v>27</v>
      </c>
      <c r="V132" s="6">
        <v>47</v>
      </c>
      <c r="W132" s="6">
        <v>34</v>
      </c>
      <c r="X132" s="6">
        <v>240</v>
      </c>
      <c r="Y132" s="6">
        <v>34</v>
      </c>
      <c r="Z132" s="7"/>
      <c r="AA132" s="25"/>
      <c r="AB132" s="25"/>
      <c r="AC132" s="25"/>
      <c r="AD132" s="25"/>
      <c r="AE132" s="25"/>
      <c r="AJ132" s="13"/>
    </row>
    <row r="133" spans="1:36" s="19" customFormat="1" ht="13" x14ac:dyDescent="0.25">
      <c r="A133" s="13"/>
      <c r="B133" s="7"/>
      <c r="C133" s="157"/>
      <c r="D133" s="158"/>
      <c r="E133" s="159"/>
      <c r="F133" s="159"/>
      <c r="H133" s="20"/>
      <c r="I133" s="21"/>
      <c r="J133" s="22"/>
      <c r="K133" s="7"/>
      <c r="L133" s="22"/>
      <c r="M133" s="23"/>
      <c r="N133" s="24"/>
      <c r="O133" s="20"/>
      <c r="P133" s="6"/>
      <c r="Q133" s="6"/>
      <c r="R133" s="6"/>
      <c r="S133" s="25"/>
      <c r="T133" s="6">
        <v>35</v>
      </c>
      <c r="U133" s="6">
        <v>29</v>
      </c>
      <c r="V133" s="6">
        <v>49</v>
      </c>
      <c r="W133" s="6">
        <v>35</v>
      </c>
      <c r="X133" s="6">
        <v>250</v>
      </c>
      <c r="Y133" s="6">
        <v>35</v>
      </c>
      <c r="Z133" s="7"/>
      <c r="AA133" s="25"/>
      <c r="AB133" s="25"/>
      <c r="AC133" s="25"/>
      <c r="AD133" s="25"/>
      <c r="AE133" s="25"/>
      <c r="AJ133" s="13"/>
    </row>
    <row r="134" spans="1:36" s="19" customFormat="1" ht="13" x14ac:dyDescent="0.25">
      <c r="A134" s="13"/>
      <c r="B134" s="7"/>
      <c r="C134" s="157"/>
      <c r="D134" s="158"/>
      <c r="E134" s="159"/>
      <c r="F134" s="159"/>
      <c r="H134" s="20"/>
      <c r="I134" s="21"/>
      <c r="J134" s="22"/>
      <c r="K134" s="7"/>
      <c r="L134" s="22"/>
      <c r="M134" s="23"/>
      <c r="N134" s="24"/>
      <c r="O134" s="20"/>
      <c r="P134" s="6"/>
      <c r="Q134" s="6"/>
      <c r="R134" s="6"/>
      <c r="S134" s="25"/>
      <c r="T134" s="6">
        <v>36</v>
      </c>
      <c r="U134" s="6">
        <v>32</v>
      </c>
      <c r="V134" s="6">
        <v>52</v>
      </c>
      <c r="W134" s="6">
        <v>36</v>
      </c>
      <c r="X134" s="6">
        <v>260</v>
      </c>
      <c r="Y134" s="6">
        <v>36</v>
      </c>
      <c r="Z134" s="7"/>
      <c r="AA134" s="25"/>
      <c r="AB134" s="25"/>
      <c r="AC134" s="25"/>
      <c r="AD134" s="25"/>
      <c r="AE134" s="25"/>
      <c r="AJ134" s="13"/>
    </row>
    <row r="135" spans="1:36" s="19" customFormat="1" ht="13" x14ac:dyDescent="0.25">
      <c r="A135" s="13"/>
      <c r="B135" s="7"/>
      <c r="C135" s="157"/>
      <c r="D135" s="158"/>
      <c r="E135" s="159"/>
      <c r="F135" s="159"/>
      <c r="H135" s="20"/>
      <c r="I135" s="21"/>
      <c r="J135" s="22"/>
      <c r="K135" s="7"/>
      <c r="L135" s="22"/>
      <c r="M135" s="23"/>
      <c r="N135" s="24"/>
      <c r="O135" s="20"/>
      <c r="P135" s="6"/>
      <c r="Q135" s="6"/>
      <c r="R135" s="6"/>
      <c r="S135" s="25"/>
      <c r="T135" s="6">
        <v>37</v>
      </c>
      <c r="U135" s="6">
        <v>34</v>
      </c>
      <c r="V135" s="6">
        <v>55</v>
      </c>
      <c r="W135" s="6">
        <v>37</v>
      </c>
      <c r="X135" s="6">
        <v>270</v>
      </c>
      <c r="Y135" s="6">
        <v>37</v>
      </c>
      <c r="Z135" s="7"/>
      <c r="AA135" s="25"/>
      <c r="AB135" s="25"/>
      <c r="AC135" s="25"/>
      <c r="AD135" s="25"/>
      <c r="AE135" s="25"/>
      <c r="AJ135" s="13"/>
    </row>
    <row r="136" spans="1:36" s="19" customFormat="1" ht="13" x14ac:dyDescent="0.25">
      <c r="A136" s="13"/>
      <c r="B136" s="7"/>
      <c r="C136" s="157"/>
      <c r="D136" s="158"/>
      <c r="E136" s="159"/>
      <c r="F136" s="159"/>
      <c r="H136" s="20"/>
      <c r="I136" s="21"/>
      <c r="J136" s="22"/>
      <c r="K136" s="7"/>
      <c r="L136" s="22"/>
      <c r="M136" s="23"/>
      <c r="N136" s="24"/>
      <c r="O136" s="20"/>
      <c r="P136" s="6"/>
      <c r="Q136" s="6"/>
      <c r="R136" s="6"/>
      <c r="S136" s="25"/>
      <c r="T136" s="6">
        <v>38</v>
      </c>
      <c r="U136" s="6">
        <v>37</v>
      </c>
      <c r="V136" s="6">
        <v>57</v>
      </c>
      <c r="W136" s="6">
        <v>38</v>
      </c>
      <c r="X136" s="6">
        <v>280</v>
      </c>
      <c r="Y136" s="6">
        <v>38</v>
      </c>
      <c r="Z136" s="7"/>
      <c r="AA136" s="25"/>
      <c r="AB136" s="25"/>
      <c r="AC136" s="25"/>
      <c r="AD136" s="25"/>
      <c r="AE136" s="25"/>
      <c r="AJ136" s="13"/>
    </row>
    <row r="137" spans="1:36" s="19" customFormat="1" ht="13" x14ac:dyDescent="0.25">
      <c r="A137" s="13"/>
      <c r="B137" s="7"/>
      <c r="C137" s="157"/>
      <c r="D137" s="158"/>
      <c r="E137" s="159"/>
      <c r="F137" s="159"/>
      <c r="H137" s="20"/>
      <c r="I137" s="21"/>
      <c r="J137" s="22"/>
      <c r="K137" s="7"/>
      <c r="L137" s="22"/>
      <c r="M137" s="23"/>
      <c r="N137" s="24"/>
      <c r="O137" s="20"/>
      <c r="P137" s="6"/>
      <c r="Q137" s="6"/>
      <c r="R137" s="6"/>
      <c r="S137" s="25"/>
      <c r="T137" s="6">
        <v>39</v>
      </c>
      <c r="U137" s="6">
        <v>39</v>
      </c>
      <c r="V137" s="6">
        <v>60</v>
      </c>
      <c r="W137" s="6">
        <v>39</v>
      </c>
      <c r="X137" s="6">
        <v>290</v>
      </c>
      <c r="Y137" s="6">
        <v>39</v>
      </c>
      <c r="Z137" s="7"/>
      <c r="AA137" s="25"/>
      <c r="AB137" s="25"/>
      <c r="AC137" s="25"/>
      <c r="AD137" s="25"/>
      <c r="AE137" s="25"/>
      <c r="AJ137" s="13"/>
    </row>
    <row r="138" spans="1:36" s="19" customFormat="1" ht="13" x14ac:dyDescent="0.25">
      <c r="A138" s="13"/>
      <c r="B138" s="7"/>
      <c r="C138" s="157"/>
      <c r="D138" s="158"/>
      <c r="E138" s="159"/>
      <c r="F138" s="159"/>
      <c r="H138" s="20"/>
      <c r="I138" s="21"/>
      <c r="J138" s="22"/>
      <c r="K138" s="7"/>
      <c r="L138" s="22"/>
      <c r="M138" s="23"/>
      <c r="N138" s="24"/>
      <c r="O138" s="20"/>
      <c r="P138" s="6"/>
      <c r="Q138" s="6"/>
      <c r="R138" s="6"/>
      <c r="S138" s="25"/>
      <c r="T138" s="6">
        <v>40</v>
      </c>
      <c r="U138" s="6">
        <v>44</v>
      </c>
      <c r="V138" s="6">
        <v>64</v>
      </c>
      <c r="W138" s="6">
        <v>40</v>
      </c>
      <c r="X138" s="6">
        <v>305</v>
      </c>
      <c r="Y138" s="6">
        <v>40</v>
      </c>
      <c r="Z138" s="7"/>
      <c r="AA138" s="25"/>
      <c r="AB138" s="25"/>
      <c r="AC138" s="25"/>
      <c r="AD138" s="25"/>
      <c r="AE138" s="25"/>
      <c r="AJ138" s="13"/>
    </row>
    <row r="139" spans="1:36" s="19" customFormat="1" ht="13" x14ac:dyDescent="0.25">
      <c r="A139" s="13"/>
      <c r="B139" s="7"/>
      <c r="C139" s="157"/>
      <c r="D139" s="158"/>
      <c r="E139" s="159"/>
      <c r="F139" s="159"/>
      <c r="H139" s="20"/>
      <c r="I139" s="21"/>
      <c r="J139" s="22"/>
      <c r="K139" s="7"/>
      <c r="L139" s="22"/>
      <c r="M139" s="23"/>
      <c r="N139" s="24"/>
      <c r="O139" s="20"/>
      <c r="P139" s="6"/>
      <c r="Q139" s="6"/>
      <c r="R139" s="6"/>
      <c r="S139" s="25"/>
      <c r="T139" s="6">
        <v>41</v>
      </c>
      <c r="U139" s="6">
        <v>46</v>
      </c>
      <c r="V139" s="6">
        <v>66</v>
      </c>
      <c r="W139" s="6">
        <v>41</v>
      </c>
      <c r="X139" s="6">
        <v>315</v>
      </c>
      <c r="Y139" s="6">
        <v>41</v>
      </c>
      <c r="Z139" s="7"/>
      <c r="AA139" s="25"/>
      <c r="AB139" s="25"/>
      <c r="AC139" s="25"/>
      <c r="AD139" s="25"/>
      <c r="AE139" s="25"/>
      <c r="AJ139" s="13"/>
    </row>
    <row r="140" spans="1:36" s="19" customFormat="1" ht="13" x14ac:dyDescent="0.25">
      <c r="A140" s="13"/>
      <c r="B140" s="7"/>
      <c r="C140" s="157"/>
      <c r="D140" s="158"/>
      <c r="E140" s="159"/>
      <c r="F140" s="159"/>
      <c r="H140" s="20"/>
      <c r="I140" s="21"/>
      <c r="J140" s="22"/>
      <c r="K140" s="7"/>
      <c r="L140" s="22"/>
      <c r="M140" s="23"/>
      <c r="N140" s="24"/>
      <c r="O140" s="20"/>
      <c r="P140" s="6"/>
      <c r="Q140" s="6"/>
      <c r="R140" s="6"/>
      <c r="S140" s="25"/>
      <c r="T140" s="6">
        <v>42</v>
      </c>
      <c r="U140" s="6">
        <v>49</v>
      </c>
      <c r="V140" s="6">
        <v>69</v>
      </c>
      <c r="W140" s="6">
        <v>42</v>
      </c>
      <c r="X140" s="6">
        <v>325</v>
      </c>
      <c r="Y140" s="6">
        <v>42</v>
      </c>
      <c r="Z140" s="7"/>
      <c r="AA140" s="25"/>
      <c r="AB140" s="25"/>
      <c r="AC140" s="25"/>
      <c r="AD140" s="25"/>
      <c r="AE140" s="25"/>
      <c r="AJ140" s="13"/>
    </row>
    <row r="141" spans="1:36" s="19" customFormat="1" ht="13" x14ac:dyDescent="0.25">
      <c r="A141" s="13"/>
      <c r="B141" s="7"/>
      <c r="C141" s="157"/>
      <c r="D141" s="158"/>
      <c r="E141" s="159"/>
      <c r="F141" s="159"/>
      <c r="H141" s="20"/>
      <c r="I141" s="21"/>
      <c r="J141" s="22"/>
      <c r="K141" s="7"/>
      <c r="L141" s="22"/>
      <c r="M141" s="23"/>
      <c r="N141" s="24"/>
      <c r="O141" s="20"/>
      <c r="P141" s="6"/>
      <c r="Q141" s="6"/>
      <c r="R141" s="6"/>
      <c r="S141" s="25"/>
      <c r="T141" s="6">
        <v>43</v>
      </c>
      <c r="U141" s="6">
        <v>54</v>
      </c>
      <c r="V141" s="6">
        <v>73</v>
      </c>
      <c r="W141" s="6">
        <v>43</v>
      </c>
      <c r="X141" s="6">
        <v>340</v>
      </c>
      <c r="Y141" s="6">
        <v>43</v>
      </c>
      <c r="Z141" s="7"/>
      <c r="AA141" s="25"/>
      <c r="AB141" s="25"/>
      <c r="AC141" s="25"/>
      <c r="AD141" s="25"/>
      <c r="AE141" s="25"/>
      <c r="AJ141" s="13"/>
    </row>
    <row r="142" spans="1:36" x14ac:dyDescent="0.25">
      <c r="T142" s="6">
        <v>44</v>
      </c>
      <c r="U142" s="6">
        <v>57</v>
      </c>
      <c r="V142" s="6">
        <v>76</v>
      </c>
      <c r="W142" s="6">
        <v>44</v>
      </c>
      <c r="X142" s="6">
        <v>350</v>
      </c>
      <c r="Y142" s="6">
        <v>44</v>
      </c>
      <c r="AA142" s="25"/>
      <c r="AB142" s="25"/>
    </row>
    <row r="143" spans="1:36" x14ac:dyDescent="0.25">
      <c r="T143" s="6">
        <v>45</v>
      </c>
      <c r="U143" s="6">
        <v>61</v>
      </c>
      <c r="V143" s="6">
        <v>79</v>
      </c>
      <c r="W143" s="6">
        <v>45</v>
      </c>
      <c r="X143" s="6">
        <v>360</v>
      </c>
      <c r="Y143" s="6">
        <v>45</v>
      </c>
      <c r="AA143" s="25"/>
      <c r="AB143" s="25"/>
    </row>
    <row r="144" spans="1:36" x14ac:dyDescent="0.25">
      <c r="T144" s="6">
        <v>46</v>
      </c>
      <c r="U144" s="6">
        <v>66</v>
      </c>
      <c r="V144" s="6">
        <v>83</v>
      </c>
      <c r="W144" s="6">
        <v>46</v>
      </c>
      <c r="X144" s="6">
        <v>375</v>
      </c>
      <c r="Y144" s="6">
        <v>46</v>
      </c>
      <c r="AA144" s="25"/>
      <c r="AB144" s="25"/>
    </row>
    <row r="145" spans="20:28" x14ac:dyDescent="0.25">
      <c r="T145" s="6">
        <v>47</v>
      </c>
      <c r="U145" s="6">
        <v>69</v>
      </c>
      <c r="V145" s="6">
        <v>85</v>
      </c>
      <c r="W145" s="6">
        <v>47</v>
      </c>
      <c r="X145" s="6">
        <v>385</v>
      </c>
      <c r="Y145" s="6">
        <v>47</v>
      </c>
      <c r="AA145" s="25"/>
      <c r="AB145" s="25"/>
    </row>
    <row r="146" spans="20:28" x14ac:dyDescent="0.25">
      <c r="T146" s="6">
        <v>48</v>
      </c>
      <c r="U146" s="6">
        <v>75</v>
      </c>
      <c r="V146" s="6">
        <v>89</v>
      </c>
      <c r="W146" s="6">
        <v>48</v>
      </c>
      <c r="X146" s="6">
        <v>400</v>
      </c>
      <c r="Y146" s="6">
        <v>48</v>
      </c>
      <c r="AA146" s="25"/>
      <c r="AB146" s="25"/>
    </row>
    <row r="147" spans="20:28" x14ac:dyDescent="0.25">
      <c r="T147" s="6">
        <v>49</v>
      </c>
      <c r="U147" s="6">
        <v>80</v>
      </c>
      <c r="V147" s="6">
        <v>93</v>
      </c>
      <c r="W147" s="6">
        <v>49</v>
      </c>
      <c r="X147" s="6">
        <v>415</v>
      </c>
      <c r="Y147" s="6">
        <v>49</v>
      </c>
      <c r="AA147" s="25"/>
      <c r="AB147" s="25"/>
    </row>
    <row r="148" spans="20:28" x14ac:dyDescent="0.25">
      <c r="T148" s="6">
        <v>50</v>
      </c>
      <c r="U148" s="6">
        <v>84</v>
      </c>
      <c r="V148" s="6">
        <v>96</v>
      </c>
      <c r="W148" s="6">
        <v>50</v>
      </c>
      <c r="X148" s="6">
        <v>425</v>
      </c>
      <c r="Y148" s="6">
        <v>50</v>
      </c>
      <c r="AA148" s="25"/>
      <c r="AB148" s="25"/>
    </row>
    <row r="149" spans="20:28" x14ac:dyDescent="0.25">
      <c r="T149" s="6">
        <v>51</v>
      </c>
      <c r="U149" s="6">
        <v>90</v>
      </c>
      <c r="V149" s="6">
        <v>100</v>
      </c>
      <c r="W149" s="6">
        <v>51</v>
      </c>
      <c r="X149" s="6">
        <v>440</v>
      </c>
      <c r="Y149" s="6">
        <v>51</v>
      </c>
      <c r="AA149" s="25"/>
      <c r="AB149" s="25"/>
    </row>
    <row r="150" spans="20:28" x14ac:dyDescent="0.25">
      <c r="T150" s="6">
        <v>52</v>
      </c>
      <c r="U150" s="6">
        <v>96</v>
      </c>
      <c r="V150" s="6">
        <v>104</v>
      </c>
      <c r="W150" s="6">
        <v>52</v>
      </c>
      <c r="X150" s="6">
        <v>455</v>
      </c>
      <c r="Y150" s="6">
        <v>52</v>
      </c>
      <c r="AA150" s="25"/>
      <c r="AB150" s="25"/>
    </row>
    <row r="151" spans="20:28" x14ac:dyDescent="0.25">
      <c r="T151" s="6">
        <v>53</v>
      </c>
      <c r="U151" s="6">
        <v>101</v>
      </c>
      <c r="V151" s="6">
        <v>107</v>
      </c>
      <c r="W151" s="6">
        <v>53</v>
      </c>
      <c r="X151" s="6">
        <v>465</v>
      </c>
      <c r="Y151" s="6">
        <v>53</v>
      </c>
      <c r="AA151" s="25"/>
      <c r="AB151" s="25"/>
    </row>
    <row r="152" spans="20:28" x14ac:dyDescent="0.25">
      <c r="T152" s="6">
        <v>54</v>
      </c>
      <c r="U152" s="6">
        <v>107</v>
      </c>
      <c r="V152" s="6">
        <v>111</v>
      </c>
      <c r="W152" s="6">
        <v>54</v>
      </c>
      <c r="X152" s="6">
        <v>480</v>
      </c>
      <c r="Y152" s="6">
        <v>54</v>
      </c>
      <c r="AA152" s="25"/>
      <c r="AB152" s="25"/>
    </row>
    <row r="153" spans="20:28" x14ac:dyDescent="0.25">
      <c r="T153" s="6">
        <v>55</v>
      </c>
      <c r="U153" s="6">
        <v>114</v>
      </c>
      <c r="V153" s="6">
        <v>115</v>
      </c>
      <c r="W153" s="6">
        <v>55</v>
      </c>
      <c r="X153" s="6">
        <v>495</v>
      </c>
      <c r="Y153" s="6">
        <v>55</v>
      </c>
      <c r="AA153" s="25"/>
      <c r="AB153" s="25"/>
    </row>
    <row r="154" spans="20:28" x14ac:dyDescent="0.25">
      <c r="T154" s="6">
        <v>56</v>
      </c>
      <c r="U154" s="6">
        <v>121</v>
      </c>
      <c r="V154" s="6">
        <v>119</v>
      </c>
      <c r="W154" s="6">
        <v>56</v>
      </c>
      <c r="X154" s="6">
        <v>510</v>
      </c>
      <c r="Y154" s="6">
        <v>56</v>
      </c>
      <c r="AA154" s="25"/>
      <c r="AB154" s="25"/>
    </row>
    <row r="155" spans="20:28" x14ac:dyDescent="0.25">
      <c r="T155" s="6">
        <v>57</v>
      </c>
      <c r="U155" s="6">
        <v>128</v>
      </c>
      <c r="V155" s="6">
        <v>123</v>
      </c>
      <c r="W155" s="6">
        <v>57</v>
      </c>
      <c r="X155" s="6">
        <v>525</v>
      </c>
      <c r="Y155" s="6">
        <v>57</v>
      </c>
      <c r="AA155" s="25"/>
      <c r="AB155" s="25"/>
    </row>
    <row r="156" spans="20:28" x14ac:dyDescent="0.25">
      <c r="T156" s="6">
        <v>58</v>
      </c>
      <c r="U156" s="6">
        <v>136</v>
      </c>
      <c r="V156" s="6">
        <v>128</v>
      </c>
      <c r="W156" s="6">
        <v>58</v>
      </c>
      <c r="X156" s="6">
        <v>540</v>
      </c>
      <c r="Y156" s="6">
        <v>58</v>
      </c>
      <c r="AA156" s="25"/>
      <c r="AB156" s="25"/>
    </row>
    <row r="157" spans="20:28" x14ac:dyDescent="0.25">
      <c r="T157" s="6">
        <v>59</v>
      </c>
      <c r="U157" s="6">
        <v>143</v>
      </c>
      <c r="V157" s="6">
        <v>132</v>
      </c>
      <c r="W157" s="6">
        <v>59</v>
      </c>
      <c r="X157" s="6">
        <v>555</v>
      </c>
      <c r="Y157" s="6">
        <v>59</v>
      </c>
      <c r="AA157" s="25"/>
      <c r="AB157" s="25"/>
    </row>
    <row r="158" spans="20:28" x14ac:dyDescent="0.25">
      <c r="T158" s="6">
        <v>60</v>
      </c>
      <c r="U158" s="6">
        <v>151</v>
      </c>
      <c r="V158" s="6">
        <v>136</v>
      </c>
      <c r="W158" s="6">
        <v>60</v>
      </c>
      <c r="X158" s="6">
        <v>570</v>
      </c>
      <c r="Y158" s="6">
        <v>60</v>
      </c>
      <c r="AA158" s="25"/>
      <c r="AB158" s="25"/>
    </row>
    <row r="159" spans="20:28" x14ac:dyDescent="0.25">
      <c r="T159" s="6">
        <v>61</v>
      </c>
      <c r="U159" s="6">
        <v>159</v>
      </c>
      <c r="V159" s="6">
        <v>140</v>
      </c>
      <c r="W159" s="6">
        <v>61</v>
      </c>
      <c r="X159" s="6">
        <v>585</v>
      </c>
      <c r="Y159" s="6">
        <v>61</v>
      </c>
      <c r="AA159" s="25"/>
      <c r="AB159" s="25"/>
    </row>
    <row r="160" spans="20:28" x14ac:dyDescent="0.25">
      <c r="T160" s="6">
        <v>62</v>
      </c>
      <c r="U160" s="6">
        <v>167</v>
      </c>
      <c r="V160" s="6">
        <v>144</v>
      </c>
      <c r="W160" s="6">
        <v>62</v>
      </c>
      <c r="X160" s="6">
        <v>600</v>
      </c>
      <c r="Y160" s="6">
        <v>62</v>
      </c>
      <c r="AA160" s="25"/>
      <c r="AB160" s="25"/>
    </row>
    <row r="161" spans="20:28" x14ac:dyDescent="0.25">
      <c r="T161" s="6">
        <v>63</v>
      </c>
      <c r="U161" s="6">
        <v>176</v>
      </c>
      <c r="V161" s="6">
        <v>148</v>
      </c>
      <c r="W161" s="6">
        <v>63</v>
      </c>
      <c r="X161" s="6">
        <v>615</v>
      </c>
      <c r="Y161" s="6">
        <v>63</v>
      </c>
      <c r="AA161" s="25"/>
      <c r="AB161" s="25"/>
    </row>
    <row r="162" spans="20:28" x14ac:dyDescent="0.25">
      <c r="T162" s="6">
        <v>64</v>
      </c>
      <c r="U162" s="6">
        <v>184</v>
      </c>
      <c r="V162" s="6">
        <v>153</v>
      </c>
      <c r="W162" s="6">
        <v>64</v>
      </c>
      <c r="X162" s="6">
        <v>630</v>
      </c>
      <c r="Y162" s="6">
        <v>64</v>
      </c>
      <c r="AA162" s="25"/>
      <c r="AB162" s="25"/>
    </row>
    <row r="163" spans="20:28" x14ac:dyDescent="0.25">
      <c r="T163" s="6">
        <v>65</v>
      </c>
      <c r="U163" s="6">
        <v>193</v>
      </c>
      <c r="V163" s="6">
        <v>157</v>
      </c>
      <c r="W163" s="6">
        <v>65</v>
      </c>
      <c r="X163" s="6">
        <v>645</v>
      </c>
      <c r="Y163" s="6">
        <v>65</v>
      </c>
      <c r="AA163" s="25"/>
      <c r="AB163" s="25"/>
    </row>
    <row r="164" spans="20:28" x14ac:dyDescent="0.25">
      <c r="T164" s="6">
        <v>66</v>
      </c>
      <c r="U164" s="6">
        <v>205</v>
      </c>
      <c r="V164" s="6">
        <v>162</v>
      </c>
      <c r="W164" s="6">
        <v>66</v>
      </c>
      <c r="X164" s="6">
        <v>665</v>
      </c>
      <c r="Y164" s="6">
        <v>66</v>
      </c>
      <c r="AA164" s="25"/>
      <c r="AB164" s="25"/>
    </row>
    <row r="165" spans="20:28" x14ac:dyDescent="0.25">
      <c r="T165" s="6">
        <v>67</v>
      </c>
      <c r="U165" s="6">
        <v>215</v>
      </c>
      <c r="V165" s="6">
        <v>167</v>
      </c>
      <c r="W165" s="6">
        <v>67</v>
      </c>
      <c r="X165" s="6">
        <v>680</v>
      </c>
      <c r="Y165" s="6">
        <v>67</v>
      </c>
      <c r="AA165" s="25"/>
      <c r="AB165" s="25"/>
    </row>
    <row r="166" spans="20:28" x14ac:dyDescent="0.25">
      <c r="T166" s="6">
        <v>68</v>
      </c>
      <c r="U166" s="6">
        <v>224</v>
      </c>
      <c r="V166" s="6">
        <v>171</v>
      </c>
      <c r="W166" s="6">
        <v>68</v>
      </c>
      <c r="X166" s="6">
        <v>695</v>
      </c>
      <c r="Y166" s="6">
        <v>68</v>
      </c>
      <c r="AA166" s="25"/>
      <c r="AB166" s="25"/>
    </row>
    <row r="167" spans="20:28" x14ac:dyDescent="0.25">
      <c r="T167" s="6">
        <v>69</v>
      </c>
      <c r="U167" s="6">
        <v>237</v>
      </c>
      <c r="V167" s="6">
        <v>176</v>
      </c>
      <c r="W167" s="6">
        <v>69</v>
      </c>
      <c r="X167" s="6">
        <v>715</v>
      </c>
      <c r="Y167" s="6">
        <v>69</v>
      </c>
      <c r="AA167" s="25"/>
      <c r="AB167" s="25"/>
    </row>
    <row r="168" spans="20:28" x14ac:dyDescent="0.25">
      <c r="T168" s="6">
        <v>70</v>
      </c>
      <c r="U168" s="6">
        <v>247</v>
      </c>
      <c r="V168" s="6">
        <v>181</v>
      </c>
      <c r="W168" s="6">
        <v>70</v>
      </c>
      <c r="X168" s="6">
        <v>730</v>
      </c>
      <c r="Y168" s="6">
        <v>70</v>
      </c>
      <c r="AA168" s="25"/>
      <c r="AB168" s="25"/>
    </row>
    <row r="169" spans="20:28" x14ac:dyDescent="0.25">
      <c r="T169" s="6">
        <v>71</v>
      </c>
      <c r="U169" s="6">
        <v>257</v>
      </c>
      <c r="V169" s="6">
        <v>185</v>
      </c>
      <c r="W169" s="6">
        <v>71</v>
      </c>
      <c r="X169" s="6">
        <v>745</v>
      </c>
      <c r="Y169" s="6">
        <v>71</v>
      </c>
      <c r="AA169" s="25"/>
      <c r="AB169" s="25"/>
    </row>
    <row r="170" spans="20:28" x14ac:dyDescent="0.25">
      <c r="T170" s="6">
        <v>72</v>
      </c>
      <c r="U170" s="6">
        <v>271</v>
      </c>
      <c r="V170" s="6">
        <v>190</v>
      </c>
      <c r="W170" s="6">
        <v>72</v>
      </c>
      <c r="X170" s="6">
        <v>765</v>
      </c>
      <c r="Y170" s="6">
        <v>72</v>
      </c>
      <c r="AA170" s="25"/>
      <c r="AB170" s="25"/>
    </row>
    <row r="171" spans="20:28" x14ac:dyDescent="0.25">
      <c r="T171" s="6">
        <v>73</v>
      </c>
      <c r="U171" s="6">
        <v>282</v>
      </c>
      <c r="V171" s="6">
        <v>194</v>
      </c>
      <c r="W171" s="6">
        <v>73</v>
      </c>
      <c r="X171" s="6">
        <v>780</v>
      </c>
      <c r="Y171" s="6">
        <v>73</v>
      </c>
      <c r="AA171" s="25"/>
      <c r="AB171" s="25"/>
    </row>
    <row r="172" spans="20:28" x14ac:dyDescent="0.25">
      <c r="T172" s="6">
        <v>74</v>
      </c>
      <c r="U172" s="6">
        <v>297</v>
      </c>
      <c r="V172" s="6">
        <v>200</v>
      </c>
      <c r="W172" s="6">
        <v>74</v>
      </c>
      <c r="X172" s="6">
        <v>800</v>
      </c>
      <c r="Y172" s="6">
        <v>74</v>
      </c>
      <c r="AA172" s="25"/>
      <c r="AB172" s="25"/>
    </row>
    <row r="173" spans="20:28" x14ac:dyDescent="0.25">
      <c r="T173" s="6">
        <v>75</v>
      </c>
      <c r="U173" s="6">
        <v>312</v>
      </c>
      <c r="V173" s="6">
        <v>206</v>
      </c>
      <c r="W173" s="6">
        <v>75</v>
      </c>
      <c r="X173" s="6">
        <v>820</v>
      </c>
      <c r="Y173" s="6">
        <v>75</v>
      </c>
      <c r="AA173" s="25"/>
      <c r="AB173" s="25"/>
    </row>
    <row r="174" spans="20:28" x14ac:dyDescent="0.25">
      <c r="T174" s="6" t="s">
        <v>30</v>
      </c>
      <c r="U174" s="6">
        <v>313</v>
      </c>
      <c r="V174" s="6">
        <v>207</v>
      </c>
      <c r="W174" s="6" t="s">
        <v>30</v>
      </c>
      <c r="X174" s="6">
        <v>821</v>
      </c>
      <c r="Y174" s="6" t="s">
        <v>30</v>
      </c>
      <c r="AA174" s="25"/>
      <c r="AB174" s="25"/>
    </row>
  </sheetData>
  <mergeCells count="85">
    <mergeCell ref="C141:D141"/>
    <mergeCell ref="E141:F141"/>
    <mergeCell ref="C137:D137"/>
    <mergeCell ref="E137:F137"/>
    <mergeCell ref="C138:D138"/>
    <mergeCell ref="E138:F138"/>
    <mergeCell ref="C139:D139"/>
    <mergeCell ref="E139:F139"/>
    <mergeCell ref="C135:D135"/>
    <mergeCell ref="E135:F135"/>
    <mergeCell ref="C136:D136"/>
    <mergeCell ref="E136:F136"/>
    <mergeCell ref="C140:D140"/>
    <mergeCell ref="E140:F140"/>
    <mergeCell ref="C132:D132"/>
    <mergeCell ref="E132:F132"/>
    <mergeCell ref="C133:D133"/>
    <mergeCell ref="E133:F133"/>
    <mergeCell ref="C134:D134"/>
    <mergeCell ref="E134:F134"/>
    <mergeCell ref="C129:D129"/>
    <mergeCell ref="E129:F129"/>
    <mergeCell ref="C130:D130"/>
    <mergeCell ref="E130:F130"/>
    <mergeCell ref="C131:D131"/>
    <mergeCell ref="E131:F131"/>
    <mergeCell ref="C126:D126"/>
    <mergeCell ref="E126:F126"/>
    <mergeCell ref="C127:D127"/>
    <mergeCell ref="E127:F127"/>
    <mergeCell ref="C128:D128"/>
    <mergeCell ref="E128:F128"/>
    <mergeCell ref="C123:D123"/>
    <mergeCell ref="E123:F123"/>
    <mergeCell ref="C124:D124"/>
    <mergeCell ref="E124:F124"/>
    <mergeCell ref="C125:D125"/>
    <mergeCell ref="E125:F125"/>
    <mergeCell ref="C120:D120"/>
    <mergeCell ref="E120:F120"/>
    <mergeCell ref="C121:D121"/>
    <mergeCell ref="E121:F121"/>
    <mergeCell ref="C122:D122"/>
    <mergeCell ref="E122:F122"/>
    <mergeCell ref="C117:D117"/>
    <mergeCell ref="E117:F117"/>
    <mergeCell ref="C118:D118"/>
    <mergeCell ref="E118:F118"/>
    <mergeCell ref="C119:D119"/>
    <mergeCell ref="E119:F119"/>
    <mergeCell ref="P9:P10"/>
    <mergeCell ref="Q9:Q10"/>
    <mergeCell ref="R9:R10"/>
    <mergeCell ref="AA115:AB115"/>
    <mergeCell ref="C111:D111"/>
    <mergeCell ref="E111:F111"/>
    <mergeCell ref="C109:D109"/>
    <mergeCell ref="E109:F109"/>
    <mergeCell ref="L9:M9"/>
    <mergeCell ref="N9:O9"/>
    <mergeCell ref="C113:D113"/>
    <mergeCell ref="E113:F113"/>
    <mergeCell ref="B9:B10"/>
    <mergeCell ref="C9:C10"/>
    <mergeCell ref="D9:D10"/>
    <mergeCell ref="E9:E10"/>
    <mergeCell ref="J9:K9"/>
    <mergeCell ref="J6:K6"/>
    <mergeCell ref="L6:M6"/>
    <mergeCell ref="N6:O6"/>
    <mergeCell ref="J7:K7"/>
    <mergeCell ref="L7:M7"/>
    <mergeCell ref="N7:O7"/>
    <mergeCell ref="J4:K4"/>
    <mergeCell ref="L4:M4"/>
    <mergeCell ref="N4:O4"/>
    <mergeCell ref="J5:K5"/>
    <mergeCell ref="L5:M5"/>
    <mergeCell ref="N5:O5"/>
    <mergeCell ref="J2:K2"/>
    <mergeCell ref="L2:M2"/>
    <mergeCell ref="N2:O2"/>
    <mergeCell ref="J3:K3"/>
    <mergeCell ref="L3:M3"/>
    <mergeCell ref="N3:O3"/>
  </mergeCells>
  <conditionalFormatting sqref="G14:G102">
    <cfRule type="cellIs" dxfId="0" priority="1" operator="greaterThan">
      <formula>$N$5</formula>
    </cfRule>
  </conditionalFormatting>
  <printOptions horizontalCentered="1"/>
  <pageMargins left="0.25" right="0.25" top="0.25" bottom="0.25" header="0.1" footer="0.1"/>
  <pageSetup scale="61" orientation="portrait" r:id="rId1"/>
  <headerFooter alignWithMargins="0">
    <oddFooter>&amp;L&amp;"Arial,Italic"&amp;8 7044600/&amp;F  [&amp;A]&amp;R&amp;"Arial,Italic"&amp;8&amp;D 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VerticalAlignment</vt:lpstr>
      <vt:lpstr>VerticalAlignment!Print_Area</vt:lpstr>
    </vt:vector>
  </TitlesOfParts>
  <Company>URS Greiner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dld81214</dc:creator>
  <cp:lastModifiedBy>Philips, Matt</cp:lastModifiedBy>
  <cp:lastPrinted>2004-01-12T13:25:48Z</cp:lastPrinted>
  <dcterms:created xsi:type="dcterms:W3CDTF">1999-02-05T18:50:56Z</dcterms:created>
  <dcterms:modified xsi:type="dcterms:W3CDTF">2024-03-11T12:09:09Z</dcterms:modified>
</cp:coreProperties>
</file>