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\arcadispw01\brian.wallace\d0145871\"/>
    </mc:Choice>
  </mc:AlternateContent>
  <xr:revisionPtr revIDLastSave="0" documentId="13_ncr:1_{2ADF6375-2B95-4B0A-AB32-76D227517AAE}" xr6:coauthVersionLast="47" xr6:coauthVersionMax="47" xr10:uidLastSave="{00000000-0000-0000-0000-000000000000}"/>
  <bookViews>
    <workbookView xWindow="49770" yWindow="-19200" windowWidth="21600" windowHeight="13185" xr2:uid="{00000000-000D-0000-FFFF-FFFF00000000}"/>
  </bookViews>
  <sheets>
    <sheet name="Data-Index" sheetId="2" r:id="rId1"/>
  </sheets>
  <definedNames>
    <definedName name="_xlnm.Print_Area" localSheetId="0">'Data-Index'!$B$9:$M$45</definedName>
    <definedName name="_xlnm.Print_Titles" localSheetId="0">'Data-Index'!$9:$9</definedName>
    <definedName name="TOTAL">'Data-Index'!#REF!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2" l="1"/>
  <c r="L19" i="2"/>
  <c r="M19" i="2"/>
  <c r="B19" i="2"/>
  <c r="A20" i="2"/>
  <c r="A21" i="2"/>
  <c r="A22" i="2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19" i="2"/>
  <c r="F21" i="2"/>
  <c r="M21" i="2"/>
  <c r="F47" i="2"/>
  <c r="M47" i="2" s="1"/>
  <c r="F48" i="2"/>
  <c r="M48" i="2" s="1"/>
  <c r="F49" i="2"/>
  <c r="M49" i="2"/>
  <c r="F50" i="2"/>
  <c r="M50" i="2"/>
  <c r="F51" i="2"/>
  <c r="M51" i="2" s="1"/>
  <c r="F46" i="2"/>
  <c r="M46" i="2" s="1"/>
  <c r="L11" i="2"/>
  <c r="L12" i="2"/>
  <c r="F22" i="2"/>
  <c r="M22" i="2"/>
  <c r="F20" i="2"/>
  <c r="M20" i="2"/>
  <c r="F39" i="2"/>
  <c r="F44" i="2"/>
  <c r="F43" i="2"/>
  <c r="A14" i="2"/>
  <c r="F45" i="2"/>
  <c r="H45" i="2" s="1"/>
  <c r="M45" i="2" s="1"/>
  <c r="F42" i="2"/>
  <c r="H42" i="2" s="1"/>
  <c r="M42" i="2" s="1"/>
  <c r="F41" i="2"/>
  <c r="H41" i="2" s="1"/>
  <c r="M41" i="2" s="1"/>
  <c r="F40" i="2"/>
  <c r="H40" i="2" s="1"/>
  <c r="M40" i="2" s="1"/>
  <c r="F38" i="2"/>
  <c r="H38" i="2" s="1"/>
  <c r="M38" i="2" s="1"/>
  <c r="F37" i="2"/>
  <c r="H37" i="2" s="1"/>
  <c r="M37" i="2" s="1"/>
  <c r="F36" i="2"/>
  <c r="H36" i="2" s="1"/>
  <c r="M36" i="2" s="1"/>
  <c r="F35" i="2"/>
  <c r="H35" i="2" s="1"/>
  <c r="M35" i="2" s="1"/>
  <c r="M34" i="2"/>
  <c r="F34" i="2"/>
  <c r="M33" i="2"/>
  <c r="F33" i="2"/>
  <c r="M32" i="2"/>
  <c r="F32" i="2"/>
  <c r="M31" i="2"/>
  <c r="F31" i="2"/>
  <c r="M30" i="2"/>
  <c r="F30" i="2"/>
  <c r="M29" i="2"/>
  <c r="F29" i="2"/>
  <c r="M28" i="2"/>
  <c r="F28" i="2"/>
  <c r="M27" i="2"/>
  <c r="F27" i="2"/>
  <c r="M26" i="2"/>
  <c r="F26" i="2"/>
  <c r="M25" i="2"/>
  <c r="F25" i="2"/>
  <c r="M24" i="2"/>
  <c r="F24" i="2"/>
  <c r="M23" i="2"/>
  <c r="F23" i="2"/>
  <c r="M18" i="2"/>
  <c r="F18" i="2"/>
  <c r="M17" i="2"/>
  <c r="F17" i="2"/>
  <c r="H39" i="2" l="1"/>
  <c r="M39" i="2" s="1"/>
  <c r="H44" i="2"/>
  <c r="M44" i="2" s="1"/>
  <c r="H43" i="2"/>
  <c r="M43" i="2" s="1"/>
  <c r="A16" i="2"/>
  <c r="M16" i="2"/>
  <c r="F16" i="2"/>
  <c r="A17" i="2" l="1"/>
  <c r="L10" i="2"/>
  <c r="A18" i="2" l="1"/>
  <c r="B17" i="2"/>
  <c r="L17" i="2" s="1"/>
  <c r="M15" i="2"/>
  <c r="B21" i="2" l="1"/>
  <c r="L21" i="2" s="1"/>
  <c r="B20" i="2"/>
  <c r="L20" i="2" s="1"/>
  <c r="B18" i="2"/>
  <c r="L18" i="2" s="1"/>
  <c r="F15" i="2"/>
  <c r="B22" i="2" l="1"/>
  <c r="L22" i="2" s="1"/>
  <c r="B15" i="2"/>
  <c r="L15" i="2" s="1"/>
  <c r="B23" i="2" l="1"/>
  <c r="L23" i="2" s="1"/>
  <c r="B46" i="2"/>
  <c r="L46" i="2" s="1"/>
  <c r="B24" i="2"/>
  <c r="L24" i="2" s="1"/>
  <c r="B47" i="2" l="1"/>
  <c r="L47" i="2" s="1"/>
  <c r="B25" i="2"/>
  <c r="L25" i="2" s="1"/>
  <c r="B16" i="2"/>
  <c r="L16" i="2" s="1"/>
  <c r="B48" i="2" l="1"/>
  <c r="L48" i="2" s="1"/>
  <c r="B38" i="2"/>
  <c r="L38" i="2" s="1"/>
  <c r="B14" i="2"/>
  <c r="L14" i="2" s="1"/>
  <c r="B26" i="2"/>
  <c r="L26" i="2" s="1"/>
  <c r="B49" i="2" l="1"/>
  <c r="L49" i="2" s="1"/>
  <c r="B39" i="2"/>
  <c r="L39" i="2" s="1"/>
  <c r="B27" i="2"/>
  <c r="L27" i="2" s="1"/>
  <c r="B51" i="2" l="1"/>
  <c r="L51" i="2" s="1"/>
  <c r="B50" i="2"/>
  <c r="L50" i="2" s="1"/>
  <c r="B40" i="2"/>
  <c r="L40" i="2" s="1"/>
  <c r="B28" i="2"/>
  <c r="L28" i="2" s="1"/>
  <c r="B41" i="2" l="1"/>
  <c r="L41" i="2" s="1"/>
  <c r="B29" i="2"/>
  <c r="L29" i="2" s="1"/>
  <c r="B42" i="2" l="1"/>
  <c r="L42" i="2" s="1"/>
  <c r="B34" i="2"/>
  <c r="L34" i="2" s="1"/>
  <c r="B30" i="2"/>
  <c r="L30" i="2" s="1"/>
  <c r="B43" i="2" l="1"/>
  <c r="L43" i="2" s="1"/>
  <c r="B31" i="2"/>
  <c r="L31" i="2" s="1"/>
  <c r="B44" i="2" l="1"/>
  <c r="L44" i="2" s="1"/>
  <c r="B45" i="2"/>
  <c r="L45" i="2" s="1"/>
  <c r="B32" i="2"/>
  <c r="L32" i="2" s="1"/>
  <c r="B33" i="2" l="1"/>
  <c r="L33" i="2" s="1"/>
  <c r="B35" i="2" l="1"/>
  <c r="L35" i="2" s="1"/>
  <c r="B36" i="2" l="1"/>
  <c r="L36" i="2" s="1"/>
  <c r="B37" i="2" l="1"/>
  <c r="L37" i="2" s="1"/>
  <c r="A13" i="2" l="1"/>
  <c r="B13" i="2" s="1"/>
  <c r="L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Thompson, Michael J (Akron)</author>
  </authors>
  <commentList>
    <comment ref="H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Thompson, Michael J (Akron):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For Wall Number, Enter '###, Using Formatting for 3 digits will not work in the PenTable Formula.</t>
        </r>
      </text>
    </comment>
  </commentList>
</comments>
</file>

<file path=xl/sharedStrings.xml><?xml version="1.0" encoding="utf-8"?>
<sst xmlns="http://schemas.openxmlformats.org/spreadsheetml/2006/main" count="153" uniqueCount="89">
  <si>
    <t>Page No.</t>
  </si>
  <si>
    <t>Drawing Code</t>
  </si>
  <si>
    <t>"</t>
  </si>
  <si>
    <t>PenTable Strings</t>
  </si>
  <si>
    <t>Plan Description</t>
  </si>
  <si>
    <t>Plan Set Total</t>
  </si>
  <si>
    <t>PenTable Strings:</t>
  </si>
  <si>
    <t>Department</t>
  </si>
  <si>
    <t>PenTable Strings (Subsets)</t>
  </si>
  <si>
    <t>PID No.:</t>
  </si>
  <si>
    <t>ROADWAY</t>
  </si>
  <si>
    <t>Sub-Folder</t>
  </si>
  <si>
    <t>Subset No.</t>
  </si>
  <si>
    <t>Project Folder:</t>
  </si>
  <si>
    <t>Project Name:</t>
  </si>
  <si>
    <t>Sheet Model Name</t>
  </si>
  <si>
    <t>Supplemental Code</t>
  </si>
  <si>
    <t>P.</t>
  </si>
  <si>
    <t>Sheet No.</t>
  </si>
  <si>
    <t>DO NOT EDIT THIS COLUMN</t>
  </si>
  <si>
    <t>Subset String</t>
  </si>
  <si>
    <t>Submittal Date</t>
  </si>
  <si>
    <t>PID</t>
  </si>
  <si>
    <t>Project Name</t>
  </si>
  <si>
    <t>GY001</t>
  </si>
  <si>
    <t>TITLE SHEET</t>
  </si>
  <si>
    <t>TYPICAL SECTIONS</t>
  </si>
  <si>
    <t>ARCADIS ENGINEERING SERVICES (USA) INC.</t>
  </si>
  <si>
    <t>GT001</t>
  </si>
  <si>
    <t>GB001</t>
  </si>
  <si>
    <t>GP002</t>
  </si>
  <si>
    <t>GN001</t>
  </si>
  <si>
    <t>STA-MINERVA BRIDGE</t>
  </si>
  <si>
    <t>SCHEMATIC</t>
  </si>
  <si>
    <t>GP001A</t>
  </si>
  <si>
    <t>GP001B</t>
  </si>
  <si>
    <t>A</t>
  </si>
  <si>
    <t>B</t>
  </si>
  <si>
    <t>C</t>
  </si>
  <si>
    <t>D</t>
  </si>
  <si>
    <t>E</t>
  </si>
  <si>
    <t>F</t>
  </si>
  <si>
    <t>NOTES</t>
  </si>
  <si>
    <t>CONNECTOR P&amp;Ps</t>
  </si>
  <si>
    <t>WEST SPUR P&amp;P</t>
  </si>
  <si>
    <t>CONNECTOR XSs</t>
  </si>
  <si>
    <t>WEST SPUR XSs</t>
  </si>
  <si>
    <t>STRUCTURES</t>
  </si>
  <si>
    <t>SP001</t>
  </si>
  <si>
    <t>SN001</t>
  </si>
  <si>
    <t>SN002</t>
  </si>
  <si>
    <t>SR001</t>
  </si>
  <si>
    <t>SF001</t>
  </si>
  <si>
    <t>SF002</t>
  </si>
  <si>
    <t>SO001</t>
  </si>
  <si>
    <t>ST001</t>
  </si>
  <si>
    <t>TRUSS PLANS</t>
  </si>
  <si>
    <t>SL001</t>
  </si>
  <si>
    <t>SM001</t>
  </si>
  <si>
    <t>SO002</t>
  </si>
  <si>
    <t>GG001</t>
  </si>
  <si>
    <t>GS001</t>
  </si>
  <si>
    <t>GENERAL SUMMARY</t>
  </si>
  <si>
    <t>ROADWAY SUBSUMMARY</t>
  </si>
  <si>
    <t>GEOTECHNICAL</t>
  </si>
  <si>
    <t>ZC001</t>
  </si>
  <si>
    <t>GEOTECHNICAL SHEETS</t>
  </si>
  <si>
    <t>BS001</t>
  </si>
  <si>
    <t>ZL001</t>
  </si>
  <si>
    <t>ZL002</t>
  </si>
  <si>
    <t>ZL003</t>
  </si>
  <si>
    <t>ZL004</t>
  </si>
  <si>
    <t>?DATE</t>
  </si>
  <si>
    <t>?PID</t>
  </si>
  <si>
    <t>?PROJECT</t>
  </si>
  <si>
    <t>?TTL</t>
  </si>
  <si>
    <t>?TTLS</t>
  </si>
  <si>
    <t>XS001A</t>
  </si>
  <si>
    <t>XS002A</t>
  </si>
  <si>
    <t>XS002B</t>
  </si>
  <si>
    <t>XS002C</t>
  </si>
  <si>
    <t>XS001B</t>
  </si>
  <si>
    <t>XS001C</t>
  </si>
  <si>
    <t>XS001D</t>
  </si>
  <si>
    <t>XS001E</t>
  </si>
  <si>
    <t>XS001F</t>
  </si>
  <si>
    <t>GG002</t>
  </si>
  <si>
    <t>GN002</t>
  </si>
  <si>
    <t>12-04-24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</si>
</sst>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164" formatCode="0.000"/>
    <numFmt numFmtId="165" formatCode="_-* #,##0\ &quot;Pts&quot;_-;\-* #,##0\ &quot;Pts&quot;_-;_-* &quot;-&quot;\ &quot;Pts&quot;_-;_-@_-"/>
    <numFmt numFmtId="166" formatCode="_-* #,##0\ _P_t_s_-;\-* #,##0\ _P_t_s_-;_-* &quot;-&quot;\ _P_t_s_-;_-@_-"/>
    <numFmt numFmtId="167" formatCode="_-* #,##0.00\ &quot;Pts&quot;_-;\-* #,##0.00\ &quot;Pts&quot;_-;_-* &quot;-&quot;??\ &quot;Pts&quot;_-;_-@_-"/>
    <numFmt numFmtId="168" formatCode="_-* #,##0.00\ _P_t_s_-;\-* #,##0.00\ _P_t_s_-;_-* &quot;-&quot;??\ _P_t_s_-;_-@_-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i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7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ahoma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8" tint="0.599963377788628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8" fillId="0" borderId="0"/>
    <xf numFmtId="0" fontId="8" fillId="0" borderId="0"/>
    <xf numFmtId="0" fontId="4" fillId="0" borderId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8">
      <alignment horizontal="left" vertical="center"/>
    </xf>
    <xf numFmtId="0" fontId="19" fillId="0" borderId="0" applyNumberFormat="0" applyFont="0" applyFill="0" applyBorder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3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50">
    <xf numFmtId="0" fontId="0" fillId="0" borderId="0" xfId="0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indent="1"/>
    </xf>
    <xf numFmtId="0" fontId="10" fillId="2" borderId="3" xfId="0" applyFont="1" applyFill="1" applyBorder="1"/>
    <xf numFmtId="0" fontId="10" fillId="0" borderId="0" xfId="0" applyFont="1"/>
    <xf numFmtId="0" fontId="12" fillId="0" borderId="0" xfId="0" applyFont="1" applyAlignment="1">
      <alignment vertical="center"/>
    </xf>
    <xf numFmtId="0" fontId="10" fillId="2" borderId="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15" fillId="4" borderId="1" xfId="0" applyFont="1" applyFill="1" applyBorder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2" fillId="5" borderId="5" xfId="0" applyFont="1" applyFill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13" fillId="2" borderId="3" xfId="0" applyFont="1" applyFill="1" applyBorder="1" applyAlignment="1">
      <alignment horizontal="left" vertical="center" indent="1"/>
    </xf>
    <xf numFmtId="0" fontId="14" fillId="0" borderId="0" xfId="0" applyFont="1" applyAlignment="1">
      <alignment horizontal="centerContinuous" vertical="center"/>
    </xf>
    <xf numFmtId="0" fontId="8" fillId="0" borderId="6" xfId="0" quotePrefix="1" applyFont="1" applyBorder="1" applyAlignment="1">
      <alignment horizontal="center" vertical="center"/>
    </xf>
    <xf numFmtId="0" fontId="12" fillId="5" borderId="7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15" fillId="4" borderId="6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horizontal="left" vertical="center" indent="1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2" borderId="4" xfId="0" applyFont="1" applyFill="1" applyBorder="1"/>
    <xf numFmtId="0" fontId="7" fillId="3" borderId="5" xfId="2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3" borderId="4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21" fillId="6" borderId="5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indent="1"/>
    </xf>
    <xf numFmtId="0" fontId="25" fillId="6" borderId="5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7" fillId="4" borderId="1" xfId="0" quotePrefix="1" applyFont="1" applyFill="1" applyBorder="1" applyAlignment="1">
      <alignment horizontal="center" vertical="center"/>
    </xf>
  </cellXfs>
  <cellStyles count="31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fixed0" xfId="8" xr:uid="{00000000-0005-0000-0000-000004000000}"/>
    <cellStyle name="Fixed2" xfId="9" xr:uid="{00000000-0005-0000-0000-000005000000}"/>
    <cellStyle name="fixed3" xfId="10" xr:uid="{00000000-0005-0000-0000-000006000000}"/>
    <cellStyle name="Header1" xfId="11" xr:uid="{00000000-0005-0000-0000-000007000000}"/>
    <cellStyle name="Header2" xfId="12" xr:uid="{00000000-0005-0000-0000-000008000000}"/>
    <cellStyle name="Heading " xfId="13" xr:uid="{00000000-0005-0000-0000-000009000000}"/>
    <cellStyle name="Hyperlink 2" xfId="15" xr:uid="{00000000-0005-0000-0000-00000A000000}"/>
    <cellStyle name="Hyperlink 2 2" xfId="27" xr:uid="{00000000-0005-0000-0000-00000B000000}"/>
    <cellStyle name="Hyperlink 2 3" xfId="22" xr:uid="{00000000-0005-0000-0000-00000C000000}"/>
    <cellStyle name="Hyperlink 3" xfId="16" xr:uid="{00000000-0005-0000-0000-00000D000000}"/>
    <cellStyle name="Hyperlink 3 2" xfId="28" xr:uid="{00000000-0005-0000-0000-00000E000000}"/>
    <cellStyle name="Hyperlink 3 3" xfId="23" xr:uid="{00000000-0005-0000-0000-00000F000000}"/>
    <cellStyle name="Hyperlink 4" xfId="14" xr:uid="{00000000-0005-0000-0000-000010000000}"/>
    <cellStyle name="Millares [0]_NOM01_C3" xfId="17" xr:uid="{00000000-0005-0000-0000-000011000000}"/>
    <cellStyle name="Millares_NOM01_C3" xfId="18" xr:uid="{00000000-0005-0000-0000-000012000000}"/>
    <cellStyle name="Moneda [0]_NOM01_C3" xfId="19" xr:uid="{00000000-0005-0000-0000-000013000000}"/>
    <cellStyle name="Moneda_NOM01_C3" xfId="20" xr:uid="{00000000-0005-0000-0000-000014000000}"/>
    <cellStyle name="Normal" xfId="0" builtinId="0"/>
    <cellStyle name="Normal 2" xfId="2" xr:uid="{00000000-0005-0000-0000-000016000000}"/>
    <cellStyle name="Normal 3" xfId="3" xr:uid="{00000000-0005-0000-0000-000017000000}"/>
    <cellStyle name="Normal 3 2" xfId="26" xr:uid="{00000000-0005-0000-0000-000018000000}"/>
    <cellStyle name="Normal 3 3" xfId="21" xr:uid="{00000000-0005-0000-0000-000019000000}"/>
    <cellStyle name="Normal 3 4" xfId="29" xr:uid="{00000000-0005-0000-0000-00001A000000}"/>
    <cellStyle name="Normal 4" xfId="1" xr:uid="{00000000-0005-0000-0000-00001B000000}"/>
    <cellStyle name="Normal 5" xfId="25" xr:uid="{00000000-0005-0000-0000-00001C000000}"/>
    <cellStyle name="Normal 6" xfId="24" xr:uid="{00000000-0005-0000-0000-00001D000000}"/>
    <cellStyle name="Normal 7" xfId="30" xr:uid="{46A98EAC-DE02-41D4-B5A5-CABBE5A21F43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2"/>
    <pageSetUpPr fitToPage="1"/>
  </sheetPr>
  <dimension ref="A1:N51"/>
  <sheetViews>
    <sheetView tabSelected="1" zoomScaleNormal="100" zoomScalePageLayoutView="50" workbookViewId="0">
      <pane ySplit="9" topLeftCell="A43" activePane="bottomLeft" state="frozen"/>
      <selection pane="bottomLeft" activeCell="B11" sqref="B11"/>
    </sheetView>
  </sheetViews>
  <sheetFormatPr defaultRowHeight="18" customHeight="1" x14ac:dyDescent="0.2"/>
  <cols>
    <col min="1" max="1" width="10.7109375" customWidth="1"/>
    <col min="2" max="2" width="20.7109375" customWidth="1"/>
    <col min="3" max="3" width="8.5703125" customWidth="1"/>
    <col min="4" max="4" width="25.7109375" customWidth="1"/>
    <col min="5" max="5" width="5.7109375" customWidth="1"/>
    <col min="6" max="7" width="25.7109375" customWidth="1"/>
    <col min="8" max="8" width="29.42578125" customWidth="1"/>
    <col min="9" max="9" width="60.7109375" style="13" customWidth="1"/>
    <col min="10" max="10" width="19.7109375" style="13" customWidth="1"/>
    <col min="11" max="11" width="15.5703125" style="4" customWidth="1"/>
    <col min="12" max="12" width="30.7109375" customWidth="1"/>
    <col min="13" max="13" width="33.5703125" customWidth="1"/>
    <col min="14" max="14" width="24.5703125" bestFit="1" customWidth="1"/>
  </cols>
  <sheetData>
    <row r="1" spans="1:14" s="8" customFormat="1" ht="25.15" customHeight="1" thickBot="1" x14ac:dyDescent="0.25">
      <c r="B1" s="6" t="s">
        <v>27</v>
      </c>
      <c r="C1" s="20"/>
      <c r="D1" s="7"/>
      <c r="E1" s="7"/>
      <c r="F1" s="7"/>
      <c r="G1" s="7"/>
      <c r="H1" s="7"/>
      <c r="I1" s="10"/>
      <c r="J1" s="10"/>
      <c r="K1" s="46"/>
      <c r="L1" s="7"/>
      <c r="M1" s="33"/>
    </row>
    <row r="2" spans="1:14" s="9" customFormat="1" ht="18" customHeight="1" x14ac:dyDescent="0.2">
      <c r="B2" s="11" t="s">
        <v>14</v>
      </c>
      <c r="C2" s="21"/>
      <c r="D2" s="37" t="s">
        <v>32</v>
      </c>
      <c r="E2" s="35"/>
      <c r="F2" s="17"/>
      <c r="G2" s="17"/>
      <c r="H2" s="17"/>
      <c r="I2" s="11"/>
      <c r="J2" s="11"/>
      <c r="K2" s="35"/>
    </row>
    <row r="3" spans="1:14" s="9" customFormat="1" ht="18" customHeight="1" x14ac:dyDescent="0.2">
      <c r="B3" s="11" t="s">
        <v>13</v>
      </c>
      <c r="C3" s="21"/>
      <c r="D3" s="37">
        <v>30210365</v>
      </c>
      <c r="E3" s="35"/>
      <c r="F3" s="17"/>
      <c r="G3" s="17"/>
      <c r="H3" s="17"/>
      <c r="I3" s="11"/>
      <c r="J3" s="11"/>
      <c r="K3" s="35"/>
    </row>
    <row r="4" spans="1:14" s="9" customFormat="1" ht="18" customHeight="1" thickBot="1" x14ac:dyDescent="0.25">
      <c r="B4" s="11" t="s">
        <v>9</v>
      </c>
      <c r="C4" s="11"/>
      <c r="D4" s="38">
        <v>114032</v>
      </c>
      <c r="E4" s="32"/>
      <c r="F4" s="17"/>
      <c r="G4" s="17"/>
      <c r="H4" s="17"/>
      <c r="I4" s="11"/>
      <c r="J4" s="11"/>
      <c r="K4" s="35"/>
      <c r="L4" s="9" t="s">
        <v>6</v>
      </c>
    </row>
    <row r="5" spans="1:14" s="9" customFormat="1" ht="18" customHeight="1" thickBot="1" x14ac:dyDescent="0.25">
      <c r="B5" s="1"/>
      <c r="C5" s="1"/>
      <c r="D5" s="1"/>
      <c r="E5" s="1"/>
      <c r="F5" s="17"/>
      <c r="G5" s="17"/>
      <c r="H5" s="17"/>
      <c r="I5" s="11"/>
      <c r="J5" s="11"/>
      <c r="K5" s="35"/>
      <c r="L5" s="18" t="s">
        <v>2</v>
      </c>
      <c r="M5" s="41" t="s">
        <v>17</v>
      </c>
    </row>
    <row r="6" spans="1:14" s="1" customFormat="1" ht="17.100000000000001" customHeight="1" thickBot="1" x14ac:dyDescent="0.25">
      <c r="I6" s="19"/>
      <c r="J6" s="19"/>
      <c r="K6" s="47"/>
      <c r="L6" s="23"/>
      <c r="M6" s="41"/>
    </row>
    <row r="7" spans="1:14" s="1" customFormat="1" ht="18" customHeight="1" thickBot="1" x14ac:dyDescent="0.25">
      <c r="B7" s="24"/>
      <c r="C7" s="24"/>
      <c r="D7" s="25"/>
      <c r="E7" s="25"/>
      <c r="F7" s="25"/>
      <c r="G7" s="25"/>
      <c r="H7" s="25"/>
      <c r="I7" s="26"/>
      <c r="J7" s="26"/>
      <c r="K7" s="24"/>
      <c r="L7" s="42"/>
      <c r="M7" s="42"/>
    </row>
    <row r="8" spans="1:14" s="1" customFormat="1" ht="25.15" customHeight="1" thickBot="1" x14ac:dyDescent="0.25">
      <c r="A8" s="44"/>
      <c r="B8" s="45" t="s">
        <v>19</v>
      </c>
      <c r="C8" s="24"/>
      <c r="D8" s="25"/>
      <c r="E8" s="25"/>
      <c r="F8" s="25"/>
      <c r="G8" s="25"/>
      <c r="H8" s="27"/>
      <c r="I8" s="27"/>
      <c r="J8" s="27"/>
      <c r="K8" s="24"/>
      <c r="L8" s="43"/>
      <c r="M8" s="43"/>
    </row>
    <row r="9" spans="1:14" s="1" customFormat="1" ht="30" customHeight="1" thickBot="1" x14ac:dyDescent="0.25">
      <c r="A9" s="3" t="s">
        <v>0</v>
      </c>
      <c r="B9" s="30" t="s">
        <v>18</v>
      </c>
      <c r="C9" s="31" t="s">
        <v>12</v>
      </c>
      <c r="D9" s="3" t="s">
        <v>1</v>
      </c>
      <c r="E9" s="40" t="s">
        <v>16</v>
      </c>
      <c r="F9" s="39"/>
      <c r="G9" s="3" t="s">
        <v>7</v>
      </c>
      <c r="H9" s="30" t="s">
        <v>11</v>
      </c>
      <c r="I9" s="3" t="s">
        <v>4</v>
      </c>
      <c r="J9" s="30" t="s">
        <v>15</v>
      </c>
      <c r="K9" s="31" t="s">
        <v>20</v>
      </c>
      <c r="L9" s="3" t="s">
        <v>3</v>
      </c>
      <c r="M9" s="34" t="s">
        <v>8</v>
      </c>
    </row>
    <row r="10" spans="1:14" s="1" customFormat="1" ht="18" customHeight="1" x14ac:dyDescent="0.2">
      <c r="A10" s="49"/>
      <c r="B10" s="49" t="s">
        <v>88</v>
      </c>
      <c r="C10" s="14"/>
      <c r="D10" s="14" t="s">
        <v>72</v>
      </c>
      <c r="E10" s="14"/>
      <c r="F10" s="14"/>
      <c r="G10" s="14"/>
      <c r="H10" s="14"/>
      <c r="I10" s="15" t="s">
        <v>21</v>
      </c>
      <c r="J10" s="15"/>
      <c r="K10" s="14"/>
      <c r="L10" s="16" t="str">
        <f t="shared" ref="L10:L45" si="0">IF(ISBLANK(B10)," ",L$5&amp;L$6&amp;D10&amp;L$5&amp;" = "&amp;L$5&amp;B10&amp;L$5)</f>
        <v>"?DATE" = "12-04-24"</v>
      </c>
      <c r="M10" s="28"/>
    </row>
    <row r="11" spans="1:14" s="1" customFormat="1" ht="18" customHeight="1" x14ac:dyDescent="0.2">
      <c r="A11" s="49"/>
      <c r="B11" s="14">
        <v>114032</v>
      </c>
      <c r="C11" s="14"/>
      <c r="D11" s="14" t="s">
        <v>73</v>
      </c>
      <c r="E11" s="14"/>
      <c r="F11" s="14"/>
      <c r="G11" s="14"/>
      <c r="H11" s="14"/>
      <c r="I11" s="15" t="s">
        <v>22</v>
      </c>
      <c r="J11" s="15"/>
      <c r="K11" s="14"/>
      <c r="L11" s="16" t="str">
        <f t="shared" si="0"/>
        <v>"?PID" = "114032"</v>
      </c>
      <c r="M11" s="28"/>
    </row>
    <row r="12" spans="1:14" s="1" customFormat="1" ht="18" customHeight="1" x14ac:dyDescent="0.2">
      <c r="A12" s="49"/>
      <c r="B12" s="14" t="s">
        <v>32</v>
      </c>
      <c r="C12" s="14"/>
      <c r="D12" s="14" t="s">
        <v>74</v>
      </c>
      <c r="E12" s="14"/>
      <c r="F12" s="14"/>
      <c r="G12" s="14"/>
      <c r="H12" s="14"/>
      <c r="I12" s="15" t="s">
        <v>23</v>
      </c>
      <c r="J12" s="15"/>
      <c r="K12" s="14"/>
      <c r="L12" s="16" t="str">
        <f t="shared" si="0"/>
        <v>"?PROJECT" = "STA-MINERVA BRIDGE"</v>
      </c>
      <c r="M12" s="28"/>
    </row>
    <row r="13" spans="1:14" s="1" customFormat="1" ht="18" customHeight="1" x14ac:dyDescent="0.2">
      <c r="A13" s="14">
        <f>MAX(A15:A9673)</f>
        <v>37</v>
      </c>
      <c r="B13" s="14">
        <f>A13</f>
        <v>37</v>
      </c>
      <c r="C13" s="14"/>
      <c r="D13" s="14" t="s">
        <v>75</v>
      </c>
      <c r="E13" s="14"/>
      <c r="F13" s="14"/>
      <c r="G13" s="14"/>
      <c r="H13" s="14"/>
      <c r="I13" s="15" t="s">
        <v>5</v>
      </c>
      <c r="J13" s="15"/>
      <c r="K13" s="14"/>
      <c r="L13" s="16" t="str">
        <f t="shared" si="0"/>
        <v>"?TTL" = "37"</v>
      </c>
      <c r="M13" s="28"/>
      <c r="N13" s="48"/>
    </row>
    <row r="14" spans="1:14" s="1" customFormat="1" ht="18" customHeight="1" x14ac:dyDescent="0.2">
      <c r="A14" s="14">
        <f>MAX(C15:C104)</f>
        <v>11</v>
      </c>
      <c r="B14" s="14">
        <f>A14</f>
        <v>11</v>
      </c>
      <c r="C14" s="14"/>
      <c r="D14" s="14" t="s">
        <v>76</v>
      </c>
      <c r="E14" s="14"/>
      <c r="F14" s="14"/>
      <c r="G14" s="14"/>
      <c r="H14" s="14"/>
      <c r="I14" s="15" t="s">
        <v>5</v>
      </c>
      <c r="J14" s="15"/>
      <c r="K14" s="14"/>
      <c r="L14" s="16" t="str">
        <f t="shared" si="0"/>
        <v>"?TTLS" = "11"</v>
      </c>
      <c r="M14" s="28"/>
      <c r="N14" s="48"/>
    </row>
    <row r="15" spans="1:14" s="2" customFormat="1" ht="18" customHeight="1" x14ac:dyDescent="0.2">
      <c r="A15" s="22">
        <v>1</v>
      </c>
      <c r="B15" s="22" t="str">
        <f>$M$5&amp;A15</f>
        <v>P.1</v>
      </c>
      <c r="C15" s="5"/>
      <c r="D15" s="5" t="s">
        <v>28</v>
      </c>
      <c r="E15" s="5"/>
      <c r="F15" s="36" t="str">
        <f t="shared" ref="F15" si="1">IF(ISBLANK(E15),D15,D15&amp;E15)</f>
        <v>GT001</v>
      </c>
      <c r="G15" s="5" t="s">
        <v>10</v>
      </c>
      <c r="H15" s="5"/>
      <c r="I15" s="12" t="s">
        <v>25</v>
      </c>
      <c r="J15" s="12"/>
      <c r="K15" s="5"/>
      <c r="L15" s="16" t="str">
        <f t="shared" si="0"/>
        <v>"GT001" = "P.1"</v>
      </c>
      <c r="M15" s="29" t="str">
        <f>IF(ISBLANK(C15),"",L$5&amp;D$4&amp;"_"&amp;F15&amp;K15&amp;L$5&amp;" = "&amp;L$5&amp;C15&amp;L$5)</f>
        <v/>
      </c>
      <c r="N15" s="48"/>
    </row>
    <row r="16" spans="1:14" s="2" customFormat="1" ht="18" customHeight="1" x14ac:dyDescent="0.2">
      <c r="A16" s="22">
        <f>A15+1</f>
        <v>2</v>
      </c>
      <c r="B16" s="22" t="str">
        <f t="shared" ref="B16:B33" si="2">$M$5&amp;A16</f>
        <v>P.2</v>
      </c>
      <c r="C16" s="5"/>
      <c r="D16" s="5" t="s">
        <v>29</v>
      </c>
      <c r="E16" s="5"/>
      <c r="F16" s="36" t="str">
        <f t="shared" ref="F16:F45" si="3">IF(ISBLANK(E16),D16,D16&amp;E16)</f>
        <v>GB001</v>
      </c>
      <c r="G16" s="5" t="s">
        <v>10</v>
      </c>
      <c r="H16" s="5"/>
      <c r="I16" s="12" t="s">
        <v>33</v>
      </c>
      <c r="J16" s="12"/>
      <c r="K16" s="5"/>
      <c r="L16" s="16" t="str">
        <f t="shared" si="0"/>
        <v>"GB001" = "P.2"</v>
      </c>
      <c r="M16" s="29" t="str">
        <f t="shared" ref="M16:M34" si="4">IF(ISBLANK(C16),"",L$5&amp;D$4&amp;"_"&amp;F16&amp;K16&amp;L$5&amp;" = "&amp;L$5&amp;C16&amp;L$5)</f>
        <v/>
      </c>
      <c r="N16" s="48"/>
    </row>
    <row r="17" spans="1:14" s="2" customFormat="1" ht="18" customHeight="1" x14ac:dyDescent="0.2">
      <c r="A17" s="22">
        <f t="shared" ref="A17:A51" si="5">A16+1</f>
        <v>3</v>
      </c>
      <c r="B17" s="22" t="str">
        <f t="shared" si="2"/>
        <v>P.3</v>
      </c>
      <c r="C17" s="5"/>
      <c r="D17" s="5" t="s">
        <v>24</v>
      </c>
      <c r="E17" s="5"/>
      <c r="F17" s="36" t="str">
        <f t="shared" si="3"/>
        <v>GY001</v>
      </c>
      <c r="G17" s="5" t="s">
        <v>10</v>
      </c>
      <c r="H17" s="5"/>
      <c r="I17" s="12" t="s">
        <v>26</v>
      </c>
      <c r="J17" s="12"/>
      <c r="K17" s="5"/>
      <c r="L17" s="16" t="str">
        <f t="shared" si="0"/>
        <v>"GY001" = "P.3"</v>
      </c>
      <c r="M17" s="29" t="str">
        <f t="shared" si="4"/>
        <v/>
      </c>
      <c r="N17" s="48"/>
    </row>
    <row r="18" spans="1:14" s="2" customFormat="1" ht="18" customHeight="1" x14ac:dyDescent="0.2">
      <c r="A18" s="22">
        <f t="shared" si="5"/>
        <v>4</v>
      </c>
      <c r="B18" s="22" t="str">
        <f t="shared" si="2"/>
        <v>P.4</v>
      </c>
      <c r="C18" s="5"/>
      <c r="D18" s="5" t="s">
        <v>31</v>
      </c>
      <c r="E18" s="5"/>
      <c r="F18" s="36" t="str">
        <f t="shared" si="3"/>
        <v>GN001</v>
      </c>
      <c r="G18" s="5" t="s">
        <v>10</v>
      </c>
      <c r="H18" s="5"/>
      <c r="I18" s="12" t="s">
        <v>42</v>
      </c>
      <c r="J18" s="12"/>
      <c r="K18" s="5"/>
      <c r="L18" s="16" t="str">
        <f t="shared" si="0"/>
        <v>"GN001" = "P.4"</v>
      </c>
      <c r="M18" s="29" t="str">
        <f t="shared" si="4"/>
        <v/>
      </c>
      <c r="N18" s="48"/>
    </row>
    <row r="19" spans="1:14" s="2" customFormat="1" ht="18" customHeight="1" x14ac:dyDescent="0.2">
      <c r="A19" s="22">
        <f t="shared" si="5"/>
        <v>5</v>
      </c>
      <c r="B19" s="22" t="str">
        <f t="shared" si="2"/>
        <v>P.5</v>
      </c>
      <c r="C19" s="5"/>
      <c r="D19" s="5" t="s">
        <v>87</v>
      </c>
      <c r="E19" s="5"/>
      <c r="F19" s="36" t="str">
        <f t="shared" ref="F19" si="6">IF(ISBLANK(E19),D19,D19&amp;E19)</f>
        <v>GN002</v>
      </c>
      <c r="G19" s="5" t="s">
        <v>10</v>
      </c>
      <c r="H19" s="5"/>
      <c r="I19" s="12" t="s">
        <v>42</v>
      </c>
      <c r="J19" s="12"/>
      <c r="K19" s="5"/>
      <c r="L19" s="16" t="str">
        <f t="shared" ref="L19" si="7">IF(ISBLANK(B19)," ",L$5&amp;L$6&amp;D19&amp;L$5&amp;" = "&amp;L$5&amp;B19&amp;L$5)</f>
        <v>"GN002" = "P.5"</v>
      </c>
      <c r="M19" s="29" t="str">
        <f t="shared" ref="M19" si="8">IF(ISBLANK(C19),"",L$5&amp;D$4&amp;"_"&amp;F19&amp;K19&amp;L$5&amp;" = "&amp;L$5&amp;C19&amp;L$5)</f>
        <v/>
      </c>
      <c r="N19" s="48"/>
    </row>
    <row r="20" spans="1:14" s="2" customFormat="1" ht="18" customHeight="1" x14ac:dyDescent="0.2">
      <c r="A20" s="22">
        <f t="shared" si="5"/>
        <v>6</v>
      </c>
      <c r="B20" s="22" t="str">
        <f t="shared" si="2"/>
        <v>P.6</v>
      </c>
      <c r="C20" s="5"/>
      <c r="D20" s="5" t="s">
        <v>60</v>
      </c>
      <c r="E20" s="5"/>
      <c r="F20" s="36" t="str">
        <f t="shared" si="3"/>
        <v>GG001</v>
      </c>
      <c r="G20" s="5" t="s">
        <v>10</v>
      </c>
      <c r="H20" s="5"/>
      <c r="I20" s="12" t="s">
        <v>62</v>
      </c>
      <c r="J20" s="12"/>
      <c r="K20" s="5"/>
      <c r="L20" s="16" t="str">
        <f t="shared" si="0"/>
        <v>"GG001" = "P.6"</v>
      </c>
      <c r="M20" s="29" t="str">
        <f t="shared" si="4"/>
        <v/>
      </c>
      <c r="N20" s="48"/>
    </row>
    <row r="21" spans="1:14" s="2" customFormat="1" ht="18" customHeight="1" x14ac:dyDescent="0.2">
      <c r="A21" s="22">
        <f t="shared" si="5"/>
        <v>7</v>
      </c>
      <c r="B21" s="22" t="str">
        <f t="shared" ref="B21" si="9">$M$5&amp;A21</f>
        <v>P.7</v>
      </c>
      <c r="C21" s="5"/>
      <c r="D21" s="5" t="s">
        <v>86</v>
      </c>
      <c r="E21" s="5"/>
      <c r="F21" s="36" t="str">
        <f t="shared" ref="F21" si="10">IF(ISBLANK(E21),D21,D21&amp;E21)</f>
        <v>GG002</v>
      </c>
      <c r="G21" s="5" t="s">
        <v>10</v>
      </c>
      <c r="H21" s="5"/>
      <c r="I21" s="12" t="s">
        <v>62</v>
      </c>
      <c r="J21" s="12"/>
      <c r="K21" s="5"/>
      <c r="L21" s="16" t="str">
        <f t="shared" ref="L21" si="11">IF(ISBLANK(B21)," ",L$5&amp;L$6&amp;D21&amp;L$5&amp;" = "&amp;L$5&amp;B21&amp;L$5)</f>
        <v>"GG002" = "P.7"</v>
      </c>
      <c r="M21" s="29" t="str">
        <f t="shared" ref="M21" si="12">IF(ISBLANK(C21),"",L$5&amp;D$4&amp;"_"&amp;F21&amp;K21&amp;L$5&amp;" = "&amp;L$5&amp;C21&amp;L$5)</f>
        <v/>
      </c>
      <c r="N21" s="48"/>
    </row>
    <row r="22" spans="1:14" s="2" customFormat="1" ht="18" customHeight="1" x14ac:dyDescent="0.2">
      <c r="A22" s="22">
        <f t="shared" si="5"/>
        <v>8</v>
      </c>
      <c r="B22" s="22" t="str">
        <f t="shared" si="2"/>
        <v>P.8</v>
      </c>
      <c r="C22" s="5"/>
      <c r="D22" s="5" t="s">
        <v>61</v>
      </c>
      <c r="E22" s="5"/>
      <c r="F22" s="36" t="str">
        <f t="shared" si="3"/>
        <v>GS001</v>
      </c>
      <c r="G22" s="5" t="s">
        <v>10</v>
      </c>
      <c r="H22" s="5"/>
      <c r="I22" s="12" t="s">
        <v>63</v>
      </c>
      <c r="J22" s="12"/>
      <c r="K22" s="5"/>
      <c r="L22" s="16" t="str">
        <f t="shared" si="0"/>
        <v>"GS001" = "P.8"</v>
      </c>
      <c r="M22" s="29" t="str">
        <f t="shared" si="4"/>
        <v/>
      </c>
      <c r="N22" s="48"/>
    </row>
    <row r="23" spans="1:14" s="2" customFormat="1" ht="18" customHeight="1" x14ac:dyDescent="0.2">
      <c r="A23" s="22">
        <f t="shared" si="5"/>
        <v>9</v>
      </c>
      <c r="B23" s="22" t="str">
        <f t="shared" si="2"/>
        <v>P.9</v>
      </c>
      <c r="C23" s="5"/>
      <c r="D23" s="5" t="s">
        <v>34</v>
      </c>
      <c r="E23" s="5"/>
      <c r="F23" s="36" t="str">
        <f t="shared" si="3"/>
        <v>GP001A</v>
      </c>
      <c r="G23" s="5" t="s">
        <v>10</v>
      </c>
      <c r="H23" s="5"/>
      <c r="I23" s="12" t="s">
        <v>43</v>
      </c>
      <c r="J23" s="12"/>
      <c r="K23" s="5"/>
      <c r="L23" s="16" t="str">
        <f t="shared" si="0"/>
        <v>"GP001A" = "P.9"</v>
      </c>
      <c r="M23" s="29" t="str">
        <f t="shared" si="4"/>
        <v/>
      </c>
      <c r="N23" s="48"/>
    </row>
    <row r="24" spans="1:14" s="2" customFormat="1" ht="18" customHeight="1" x14ac:dyDescent="0.2">
      <c r="A24" s="22">
        <f t="shared" si="5"/>
        <v>10</v>
      </c>
      <c r="B24" s="22" t="str">
        <f t="shared" si="2"/>
        <v>P.10</v>
      </c>
      <c r="C24" s="5"/>
      <c r="D24" s="5" t="s">
        <v>35</v>
      </c>
      <c r="E24" s="5"/>
      <c r="F24" s="36" t="str">
        <f t="shared" si="3"/>
        <v>GP001B</v>
      </c>
      <c r="G24" s="5" t="s">
        <v>10</v>
      </c>
      <c r="H24" s="5"/>
      <c r="I24" s="12" t="s">
        <v>43</v>
      </c>
      <c r="J24" s="12"/>
      <c r="K24" s="5"/>
      <c r="L24" s="16" t="str">
        <f t="shared" si="0"/>
        <v>"GP001B" = "P.10"</v>
      </c>
      <c r="M24" s="29" t="str">
        <f t="shared" si="4"/>
        <v/>
      </c>
      <c r="N24" s="48"/>
    </row>
    <row r="25" spans="1:14" s="2" customFormat="1" ht="18" customHeight="1" x14ac:dyDescent="0.2">
      <c r="A25" s="22">
        <f t="shared" si="5"/>
        <v>11</v>
      </c>
      <c r="B25" s="22" t="str">
        <f t="shared" si="2"/>
        <v>P.11</v>
      </c>
      <c r="C25" s="5"/>
      <c r="D25" s="5" t="s">
        <v>30</v>
      </c>
      <c r="E25" s="5"/>
      <c r="F25" s="36" t="str">
        <f t="shared" si="3"/>
        <v>GP002</v>
      </c>
      <c r="G25" s="5" t="s">
        <v>10</v>
      </c>
      <c r="H25" s="5"/>
      <c r="I25" s="12" t="s">
        <v>44</v>
      </c>
      <c r="J25" s="12"/>
      <c r="K25" s="5"/>
      <c r="L25" s="16" t="str">
        <f t="shared" si="0"/>
        <v>"GP002" = "P.11"</v>
      </c>
      <c r="M25" s="29" t="str">
        <f t="shared" si="4"/>
        <v/>
      </c>
      <c r="N25" s="48"/>
    </row>
    <row r="26" spans="1:14" s="2" customFormat="1" ht="18" customHeight="1" x14ac:dyDescent="0.2">
      <c r="A26" s="22">
        <f t="shared" si="5"/>
        <v>12</v>
      </c>
      <c r="B26" s="22" t="str">
        <f t="shared" si="2"/>
        <v>P.12</v>
      </c>
      <c r="C26" s="5"/>
      <c r="D26" s="5" t="s">
        <v>77</v>
      </c>
      <c r="E26" s="5" t="s">
        <v>36</v>
      </c>
      <c r="F26" s="36" t="str">
        <f t="shared" si="3"/>
        <v>XS001AA</v>
      </c>
      <c r="G26" s="5" t="s">
        <v>10</v>
      </c>
      <c r="H26" s="5"/>
      <c r="I26" s="12" t="s">
        <v>45</v>
      </c>
      <c r="J26" s="12"/>
      <c r="K26" s="5"/>
      <c r="L26" s="16" t="str">
        <f t="shared" si="0"/>
        <v>"XS001A" = "P.12"</v>
      </c>
      <c r="M26" s="29" t="str">
        <f t="shared" si="4"/>
        <v/>
      </c>
      <c r="N26" s="48"/>
    </row>
    <row r="27" spans="1:14" s="2" customFormat="1" ht="18" customHeight="1" x14ac:dyDescent="0.2">
      <c r="A27" s="22">
        <f t="shared" si="5"/>
        <v>13</v>
      </c>
      <c r="B27" s="22" t="str">
        <f t="shared" si="2"/>
        <v>P.13</v>
      </c>
      <c r="C27" s="5"/>
      <c r="D27" s="5" t="s">
        <v>81</v>
      </c>
      <c r="E27" s="5" t="s">
        <v>37</v>
      </c>
      <c r="F27" s="36" t="str">
        <f t="shared" si="3"/>
        <v>XS001BB</v>
      </c>
      <c r="G27" s="5" t="s">
        <v>10</v>
      </c>
      <c r="H27" s="5"/>
      <c r="I27" s="12" t="s">
        <v>45</v>
      </c>
      <c r="J27" s="12"/>
      <c r="K27" s="5"/>
      <c r="L27" s="16" t="str">
        <f t="shared" si="0"/>
        <v>"XS001B" = "P.13"</v>
      </c>
      <c r="M27" s="29" t="str">
        <f t="shared" si="4"/>
        <v/>
      </c>
      <c r="N27" s="48"/>
    </row>
    <row r="28" spans="1:14" s="2" customFormat="1" ht="18" customHeight="1" x14ac:dyDescent="0.2">
      <c r="A28" s="22">
        <f t="shared" si="5"/>
        <v>14</v>
      </c>
      <c r="B28" s="22" t="str">
        <f t="shared" si="2"/>
        <v>P.14</v>
      </c>
      <c r="C28" s="5"/>
      <c r="D28" s="5" t="s">
        <v>82</v>
      </c>
      <c r="E28" s="5" t="s">
        <v>38</v>
      </c>
      <c r="F28" s="36" t="str">
        <f t="shared" si="3"/>
        <v>XS001CC</v>
      </c>
      <c r="G28" s="5" t="s">
        <v>10</v>
      </c>
      <c r="H28" s="5"/>
      <c r="I28" s="12" t="s">
        <v>45</v>
      </c>
      <c r="J28" s="12"/>
      <c r="K28" s="5"/>
      <c r="L28" s="16" t="str">
        <f t="shared" si="0"/>
        <v>"XS001C" = "P.14"</v>
      </c>
      <c r="M28" s="29" t="str">
        <f t="shared" si="4"/>
        <v/>
      </c>
      <c r="N28" s="48"/>
    </row>
    <row r="29" spans="1:14" s="2" customFormat="1" ht="18" customHeight="1" x14ac:dyDescent="0.2">
      <c r="A29" s="22">
        <f t="shared" si="5"/>
        <v>15</v>
      </c>
      <c r="B29" s="22" t="str">
        <f t="shared" si="2"/>
        <v>P.15</v>
      </c>
      <c r="C29" s="5"/>
      <c r="D29" s="5" t="s">
        <v>83</v>
      </c>
      <c r="E29" s="5" t="s">
        <v>39</v>
      </c>
      <c r="F29" s="36" t="str">
        <f t="shared" si="3"/>
        <v>XS001DD</v>
      </c>
      <c r="G29" s="5" t="s">
        <v>10</v>
      </c>
      <c r="H29" s="5"/>
      <c r="I29" s="12" t="s">
        <v>45</v>
      </c>
      <c r="J29" s="12"/>
      <c r="K29" s="5"/>
      <c r="L29" s="16" t="str">
        <f t="shared" si="0"/>
        <v>"XS001D" = "P.15"</v>
      </c>
      <c r="M29" s="29" t="str">
        <f t="shared" si="4"/>
        <v/>
      </c>
      <c r="N29" s="48"/>
    </row>
    <row r="30" spans="1:14" s="2" customFormat="1" ht="18" customHeight="1" x14ac:dyDescent="0.2">
      <c r="A30" s="22">
        <f t="shared" si="5"/>
        <v>16</v>
      </c>
      <c r="B30" s="22" t="str">
        <f t="shared" si="2"/>
        <v>P.16</v>
      </c>
      <c r="C30" s="5"/>
      <c r="D30" s="5" t="s">
        <v>84</v>
      </c>
      <c r="E30" s="5" t="s">
        <v>40</v>
      </c>
      <c r="F30" s="36" t="str">
        <f t="shared" si="3"/>
        <v>XS001EE</v>
      </c>
      <c r="G30" s="5" t="s">
        <v>10</v>
      </c>
      <c r="H30" s="5"/>
      <c r="I30" s="12" t="s">
        <v>45</v>
      </c>
      <c r="J30" s="12"/>
      <c r="K30" s="5"/>
      <c r="L30" s="16" t="str">
        <f t="shared" si="0"/>
        <v>"XS001E" = "P.16"</v>
      </c>
      <c r="M30" s="29" t="str">
        <f t="shared" si="4"/>
        <v/>
      </c>
      <c r="N30" s="48"/>
    </row>
    <row r="31" spans="1:14" s="2" customFormat="1" ht="18" customHeight="1" x14ac:dyDescent="0.2">
      <c r="A31" s="22">
        <f t="shared" si="5"/>
        <v>17</v>
      </c>
      <c r="B31" s="22" t="str">
        <f t="shared" si="2"/>
        <v>P.17</v>
      </c>
      <c r="C31" s="5"/>
      <c r="D31" s="5" t="s">
        <v>85</v>
      </c>
      <c r="E31" s="5" t="s">
        <v>41</v>
      </c>
      <c r="F31" s="36" t="str">
        <f t="shared" si="3"/>
        <v>XS001FF</v>
      </c>
      <c r="G31" s="5" t="s">
        <v>10</v>
      </c>
      <c r="H31" s="5"/>
      <c r="I31" s="12" t="s">
        <v>45</v>
      </c>
      <c r="J31" s="12"/>
      <c r="K31" s="5"/>
      <c r="L31" s="16" t="str">
        <f t="shared" si="0"/>
        <v>"XS001F" = "P.17"</v>
      </c>
      <c r="M31" s="29" t="str">
        <f t="shared" si="4"/>
        <v/>
      </c>
      <c r="N31" s="48"/>
    </row>
    <row r="32" spans="1:14" s="2" customFormat="1" ht="18" customHeight="1" x14ac:dyDescent="0.2">
      <c r="A32" s="22">
        <f t="shared" si="5"/>
        <v>18</v>
      </c>
      <c r="B32" s="22" t="str">
        <f t="shared" si="2"/>
        <v>P.18</v>
      </c>
      <c r="C32" s="5"/>
      <c r="D32" s="5" t="s">
        <v>78</v>
      </c>
      <c r="E32" s="5" t="s">
        <v>36</v>
      </c>
      <c r="F32" s="36" t="str">
        <f t="shared" si="3"/>
        <v>XS002AA</v>
      </c>
      <c r="G32" s="5" t="s">
        <v>10</v>
      </c>
      <c r="H32" s="5"/>
      <c r="I32" s="12" t="s">
        <v>46</v>
      </c>
      <c r="J32" s="12"/>
      <c r="K32" s="5"/>
      <c r="L32" s="16" t="str">
        <f t="shared" si="0"/>
        <v>"XS002A" = "P.18"</v>
      </c>
      <c r="M32" s="29" t="str">
        <f t="shared" si="4"/>
        <v/>
      </c>
      <c r="N32" s="48"/>
    </row>
    <row r="33" spans="1:14" s="2" customFormat="1" ht="18" customHeight="1" x14ac:dyDescent="0.2">
      <c r="A33" s="22">
        <f t="shared" si="5"/>
        <v>19</v>
      </c>
      <c r="B33" s="22" t="str">
        <f t="shared" si="2"/>
        <v>P.19</v>
      </c>
      <c r="C33" s="5"/>
      <c r="D33" s="5" t="s">
        <v>79</v>
      </c>
      <c r="E33" s="5" t="s">
        <v>37</v>
      </c>
      <c r="F33" s="36" t="str">
        <f t="shared" si="3"/>
        <v>XS002BB</v>
      </c>
      <c r="G33" s="5" t="s">
        <v>10</v>
      </c>
      <c r="H33" s="5"/>
      <c r="I33" s="12" t="s">
        <v>46</v>
      </c>
      <c r="J33" s="12"/>
      <c r="K33" s="5"/>
      <c r="L33" s="16" t="str">
        <f t="shared" si="0"/>
        <v>"XS002B" = "P.19"</v>
      </c>
      <c r="M33" s="29" t="str">
        <f t="shared" si="4"/>
        <v/>
      </c>
      <c r="N33" s="48"/>
    </row>
    <row r="34" spans="1:14" s="2" customFormat="1" ht="18" customHeight="1" x14ac:dyDescent="0.2">
      <c r="A34" s="22">
        <f t="shared" si="5"/>
        <v>20</v>
      </c>
      <c r="B34" s="22" t="str">
        <f t="shared" ref="B34:B45" si="13">$M$5&amp;A34</f>
        <v>P.20</v>
      </c>
      <c r="C34" s="5"/>
      <c r="D34" s="5" t="s">
        <v>80</v>
      </c>
      <c r="E34" s="5" t="s">
        <v>38</v>
      </c>
      <c r="F34" s="36" t="str">
        <f t="shared" si="3"/>
        <v>XS002CC</v>
      </c>
      <c r="G34" s="5" t="s">
        <v>10</v>
      </c>
      <c r="H34" s="5"/>
      <c r="I34" s="12" t="s">
        <v>46</v>
      </c>
      <c r="J34" s="12"/>
      <c r="K34" s="5"/>
      <c r="L34" s="16" t="str">
        <f t="shared" si="0"/>
        <v>"XS002C" = "P.20"</v>
      </c>
      <c r="M34" s="29" t="str">
        <f t="shared" si="4"/>
        <v/>
      </c>
      <c r="N34" s="48"/>
    </row>
    <row r="35" spans="1:14" s="2" customFormat="1" ht="18" customHeight="1" x14ac:dyDescent="0.2">
      <c r="A35" s="22">
        <f t="shared" si="5"/>
        <v>21</v>
      </c>
      <c r="B35" s="22" t="str">
        <f t="shared" si="13"/>
        <v>P.21</v>
      </c>
      <c r="C35" s="5">
        <v>1</v>
      </c>
      <c r="D35" s="5" t="s">
        <v>48</v>
      </c>
      <c r="E35" s="5"/>
      <c r="F35" s="36" t="str">
        <f t="shared" si="3"/>
        <v>SP001</v>
      </c>
      <c r="G35" s="5" t="s">
        <v>47</v>
      </c>
      <c r="H35" s="5" t="str">
        <f t="shared" ref="H35:H45" si="14">CONCATENATE(F35,"S")</f>
        <v>SP001S</v>
      </c>
      <c r="I35" s="12" t="s">
        <v>56</v>
      </c>
      <c r="J35" s="12"/>
      <c r="K35" s="5"/>
      <c r="L35" s="16" t="str">
        <f t="shared" si="0"/>
        <v>"SP001" = "P.21"</v>
      </c>
      <c r="M35" s="29" t="str">
        <f t="shared" ref="M35:M45" si="15">L$5&amp;H35&amp;L$5&amp;" = "&amp;L$5&amp;C35&amp;L$5</f>
        <v>"SP001S" = "1"</v>
      </c>
      <c r="N35" s="48"/>
    </row>
    <row r="36" spans="1:14" s="2" customFormat="1" ht="18" customHeight="1" x14ac:dyDescent="0.2">
      <c r="A36" s="22">
        <f t="shared" si="5"/>
        <v>22</v>
      </c>
      <c r="B36" s="22" t="str">
        <f t="shared" si="13"/>
        <v>P.22</v>
      </c>
      <c r="C36" s="5">
        <v>2</v>
      </c>
      <c r="D36" s="5" t="s">
        <v>49</v>
      </c>
      <c r="E36" s="5"/>
      <c r="F36" s="36" t="str">
        <f t="shared" si="3"/>
        <v>SN001</v>
      </c>
      <c r="G36" s="5" t="s">
        <v>47</v>
      </c>
      <c r="H36" s="5" t="str">
        <f t="shared" si="14"/>
        <v>SN001S</v>
      </c>
      <c r="I36" s="12" t="s">
        <v>56</v>
      </c>
      <c r="J36" s="12"/>
      <c r="K36" s="5"/>
      <c r="L36" s="16" t="str">
        <f t="shared" si="0"/>
        <v>"SN001" = "P.22"</v>
      </c>
      <c r="M36" s="29" t="str">
        <f t="shared" si="15"/>
        <v>"SN001S" = "2"</v>
      </c>
      <c r="N36" s="48"/>
    </row>
    <row r="37" spans="1:14" s="2" customFormat="1" ht="18" customHeight="1" x14ac:dyDescent="0.2">
      <c r="A37" s="22">
        <f t="shared" si="5"/>
        <v>23</v>
      </c>
      <c r="B37" s="22" t="str">
        <f t="shared" si="13"/>
        <v>P.23</v>
      </c>
      <c r="C37" s="5">
        <v>3</v>
      </c>
      <c r="D37" s="5" t="s">
        <v>50</v>
      </c>
      <c r="E37" s="5"/>
      <c r="F37" s="36" t="str">
        <f t="shared" si="3"/>
        <v>SN002</v>
      </c>
      <c r="G37" s="5" t="s">
        <v>47</v>
      </c>
      <c r="H37" s="5" t="str">
        <f t="shared" si="14"/>
        <v>SN002S</v>
      </c>
      <c r="I37" s="12" t="s">
        <v>56</v>
      </c>
      <c r="J37" s="12"/>
      <c r="K37" s="5"/>
      <c r="L37" s="16" t="str">
        <f t="shared" si="0"/>
        <v>"SN002" = "P.23"</v>
      </c>
      <c r="M37" s="29" t="str">
        <f t="shared" si="15"/>
        <v>"SN002S" = "3"</v>
      </c>
      <c r="N37" s="48"/>
    </row>
    <row r="38" spans="1:14" s="2" customFormat="1" ht="18" customHeight="1" x14ac:dyDescent="0.2">
      <c r="A38" s="22">
        <f t="shared" si="5"/>
        <v>24</v>
      </c>
      <c r="B38" s="22" t="str">
        <f t="shared" si="13"/>
        <v>P.24</v>
      </c>
      <c r="C38" s="5">
        <v>4</v>
      </c>
      <c r="D38" s="5" t="s">
        <v>54</v>
      </c>
      <c r="E38" s="5"/>
      <c r="F38" s="36" t="str">
        <f t="shared" si="3"/>
        <v>SO001</v>
      </c>
      <c r="G38" s="5" t="s">
        <v>47</v>
      </c>
      <c r="H38" s="5" t="str">
        <f t="shared" si="14"/>
        <v>SO001S</v>
      </c>
      <c r="I38" s="12" t="s">
        <v>56</v>
      </c>
      <c r="J38" s="12"/>
      <c r="K38" s="5"/>
      <c r="L38" s="16" t="str">
        <f t="shared" si="0"/>
        <v>"SO001" = "P.24"</v>
      </c>
      <c r="M38" s="29" t="str">
        <f t="shared" si="15"/>
        <v>"SO001S" = "4"</v>
      </c>
      <c r="N38" s="48"/>
    </row>
    <row r="39" spans="1:14" s="2" customFormat="1" ht="18" customHeight="1" x14ac:dyDescent="0.2">
      <c r="A39" s="22">
        <f t="shared" si="5"/>
        <v>25</v>
      </c>
      <c r="B39" s="22" t="str">
        <f t="shared" si="13"/>
        <v>P.25</v>
      </c>
      <c r="C39" s="5">
        <v>5</v>
      </c>
      <c r="D39" s="5" t="s">
        <v>59</v>
      </c>
      <c r="E39" s="5"/>
      <c r="F39" s="36" t="str">
        <f t="shared" ref="F39" si="16">IF(ISBLANK(E39),D39,D39&amp;E39)</f>
        <v>SO002</v>
      </c>
      <c r="G39" s="5" t="s">
        <v>47</v>
      </c>
      <c r="H39" s="5" t="str">
        <f t="shared" ref="H39" si="17">CONCATENATE(F39,"S")</f>
        <v>SO002S</v>
      </c>
      <c r="I39" s="12" t="s">
        <v>56</v>
      </c>
      <c r="J39" s="12"/>
      <c r="K39" s="5"/>
      <c r="L39" s="16" t="str">
        <f t="shared" si="0"/>
        <v>"SO002" = "P.25"</v>
      </c>
      <c r="M39" s="29" t="str">
        <f t="shared" ref="M39" si="18">L$5&amp;H39&amp;L$5&amp;" = "&amp;L$5&amp;C39&amp;L$5</f>
        <v>"SO002S" = "5"</v>
      </c>
      <c r="N39" s="48"/>
    </row>
    <row r="40" spans="1:14" s="2" customFormat="1" ht="18" customHeight="1" x14ac:dyDescent="0.2">
      <c r="A40" s="22">
        <f t="shared" si="5"/>
        <v>26</v>
      </c>
      <c r="B40" s="22" t="str">
        <f t="shared" si="13"/>
        <v>P.26</v>
      </c>
      <c r="C40" s="5">
        <v>6</v>
      </c>
      <c r="D40" s="5" t="s">
        <v>51</v>
      </c>
      <c r="E40" s="5"/>
      <c r="F40" s="36" t="str">
        <f t="shared" si="3"/>
        <v>SR001</v>
      </c>
      <c r="G40" s="5" t="s">
        <v>47</v>
      </c>
      <c r="H40" s="5" t="str">
        <f t="shared" si="14"/>
        <v>SR001S</v>
      </c>
      <c r="I40" s="12" t="s">
        <v>56</v>
      </c>
      <c r="J40" s="12"/>
      <c r="K40" s="5"/>
      <c r="L40" s="16" t="str">
        <f t="shared" si="0"/>
        <v>"SR001" = "P.26"</v>
      </c>
      <c r="M40" s="29" t="str">
        <f t="shared" si="15"/>
        <v>"SR001S" = "6"</v>
      </c>
      <c r="N40" s="48"/>
    </row>
    <row r="41" spans="1:14" s="2" customFormat="1" ht="18" customHeight="1" x14ac:dyDescent="0.2">
      <c r="A41" s="22">
        <f t="shared" si="5"/>
        <v>27</v>
      </c>
      <c r="B41" s="22" t="str">
        <f t="shared" si="13"/>
        <v>P.27</v>
      </c>
      <c r="C41" s="5">
        <v>7</v>
      </c>
      <c r="D41" s="5" t="s">
        <v>52</v>
      </c>
      <c r="E41" s="5"/>
      <c r="F41" s="36" t="str">
        <f t="shared" si="3"/>
        <v>SF001</v>
      </c>
      <c r="G41" s="5" t="s">
        <v>47</v>
      </c>
      <c r="H41" s="5" t="str">
        <f t="shared" si="14"/>
        <v>SF001S</v>
      </c>
      <c r="I41" s="12" t="s">
        <v>56</v>
      </c>
      <c r="J41" s="12"/>
      <c r="K41" s="5"/>
      <c r="L41" s="16" t="str">
        <f t="shared" si="0"/>
        <v>"SF001" = "P.27"</v>
      </c>
      <c r="M41" s="29" t="str">
        <f t="shared" si="15"/>
        <v>"SF001S" = "7"</v>
      </c>
      <c r="N41" s="48"/>
    </row>
    <row r="42" spans="1:14" s="2" customFormat="1" ht="18" customHeight="1" x14ac:dyDescent="0.2">
      <c r="A42" s="22">
        <f t="shared" si="5"/>
        <v>28</v>
      </c>
      <c r="B42" s="22" t="str">
        <f t="shared" si="13"/>
        <v>P.28</v>
      </c>
      <c r="C42" s="5">
        <v>8</v>
      </c>
      <c r="D42" s="5" t="s">
        <v>53</v>
      </c>
      <c r="E42" s="5"/>
      <c r="F42" s="36" t="str">
        <f t="shared" si="3"/>
        <v>SF002</v>
      </c>
      <c r="G42" s="5" t="s">
        <v>47</v>
      </c>
      <c r="H42" s="5" t="str">
        <f t="shared" si="14"/>
        <v>SF002S</v>
      </c>
      <c r="I42" s="12" t="s">
        <v>56</v>
      </c>
      <c r="J42" s="12"/>
      <c r="K42" s="5"/>
      <c r="L42" s="16" t="str">
        <f t="shared" si="0"/>
        <v>"SF002" = "P.28"</v>
      </c>
      <c r="M42" s="29" t="str">
        <f t="shared" si="15"/>
        <v>"SF002S" = "8"</v>
      </c>
      <c r="N42" s="48"/>
    </row>
    <row r="43" spans="1:14" s="2" customFormat="1" ht="18" customHeight="1" x14ac:dyDescent="0.2">
      <c r="A43" s="22">
        <f t="shared" si="5"/>
        <v>29</v>
      </c>
      <c r="B43" s="22" t="str">
        <f t="shared" si="13"/>
        <v>P.29</v>
      </c>
      <c r="C43" s="5">
        <v>9</v>
      </c>
      <c r="D43" s="5" t="s">
        <v>55</v>
      </c>
      <c r="E43" s="5"/>
      <c r="F43" s="36" t="str">
        <f t="shared" ref="F43:F44" si="19">IF(ISBLANK(E43),D43,D43&amp;E43)</f>
        <v>ST001</v>
      </c>
      <c r="G43" s="5" t="s">
        <v>47</v>
      </c>
      <c r="H43" s="5" t="str">
        <f t="shared" ref="H43:H44" si="20">CONCATENATE(F43,"S")</f>
        <v>ST001S</v>
      </c>
      <c r="I43" s="12" t="s">
        <v>56</v>
      </c>
      <c r="J43" s="12"/>
      <c r="K43" s="5"/>
      <c r="L43" s="16" t="str">
        <f t="shared" si="0"/>
        <v>"ST001" = "P.29"</v>
      </c>
      <c r="M43" s="29" t="str">
        <f t="shared" ref="M43:M44" si="21">L$5&amp;H43&amp;L$5&amp;" = "&amp;L$5&amp;C43&amp;L$5</f>
        <v>"ST001S" = "9"</v>
      </c>
      <c r="N43" s="48"/>
    </row>
    <row r="44" spans="1:14" s="2" customFormat="1" ht="18" customHeight="1" x14ac:dyDescent="0.2">
      <c r="A44" s="22">
        <f t="shared" si="5"/>
        <v>30</v>
      </c>
      <c r="B44" s="22" t="str">
        <f t="shared" si="13"/>
        <v>P.30</v>
      </c>
      <c r="C44" s="5">
        <v>10</v>
      </c>
      <c r="D44" s="5" t="s">
        <v>58</v>
      </c>
      <c r="E44" s="5"/>
      <c r="F44" s="36" t="str">
        <f t="shared" si="19"/>
        <v>SM001</v>
      </c>
      <c r="G44" s="5" t="s">
        <v>47</v>
      </c>
      <c r="H44" s="5" t="str">
        <f t="shared" si="20"/>
        <v>SM001S</v>
      </c>
      <c r="I44" s="12" t="s">
        <v>56</v>
      </c>
      <c r="J44" s="12"/>
      <c r="K44" s="5"/>
      <c r="L44" s="16" t="str">
        <f t="shared" si="0"/>
        <v>"SM001" = "P.30"</v>
      </c>
      <c r="M44" s="29" t="str">
        <f t="shared" si="21"/>
        <v>"SM001S" = "10"</v>
      </c>
      <c r="N44" s="48"/>
    </row>
    <row r="45" spans="1:14" s="2" customFormat="1" ht="18" customHeight="1" x14ac:dyDescent="0.2">
      <c r="A45" s="22">
        <f t="shared" si="5"/>
        <v>31</v>
      </c>
      <c r="B45" s="22" t="str">
        <f t="shared" si="13"/>
        <v>P.31</v>
      </c>
      <c r="C45" s="5">
        <v>11</v>
      </c>
      <c r="D45" s="5" t="s">
        <v>57</v>
      </c>
      <c r="E45" s="5"/>
      <c r="F45" s="36" t="str">
        <f t="shared" si="3"/>
        <v>SL001</v>
      </c>
      <c r="G45" s="5" t="s">
        <v>47</v>
      </c>
      <c r="H45" s="5" t="str">
        <f t="shared" si="14"/>
        <v>SL001S</v>
      </c>
      <c r="I45" s="12" t="s">
        <v>56</v>
      </c>
      <c r="J45" s="12"/>
      <c r="K45" s="5"/>
      <c r="L45" s="16" t="str">
        <f t="shared" si="0"/>
        <v>"SL001" = "P.31"</v>
      </c>
      <c r="M45" s="29" t="str">
        <f t="shared" si="15"/>
        <v>"SL001S" = "11"</v>
      </c>
      <c r="N45" s="48"/>
    </row>
    <row r="46" spans="1:14" s="2" customFormat="1" ht="18" customHeight="1" x14ac:dyDescent="0.2">
      <c r="A46" s="22">
        <f t="shared" si="5"/>
        <v>32</v>
      </c>
      <c r="B46" s="22" t="str">
        <f t="shared" ref="B46" si="22">$M$5&amp;A46</f>
        <v>P.32</v>
      </c>
      <c r="C46" s="5"/>
      <c r="D46" s="5" t="s">
        <v>65</v>
      </c>
      <c r="E46" s="5"/>
      <c r="F46" s="36" t="str">
        <f t="shared" ref="F46" si="23">IF(ISBLANK(E46),D46,D46&amp;E46)</f>
        <v>ZC001</v>
      </c>
      <c r="G46" s="5" t="s">
        <v>64</v>
      </c>
      <c r="H46" s="5"/>
      <c r="I46" s="12" t="s">
        <v>66</v>
      </c>
      <c r="J46" s="12"/>
      <c r="K46" s="5"/>
      <c r="L46" s="16" t="str">
        <f t="shared" ref="L46" si="24">IF(ISBLANK(B46)," ",L$5&amp;L$6&amp;D46&amp;L$5&amp;" = "&amp;L$5&amp;B46&amp;L$5)</f>
        <v>"ZC001" = "P.32"</v>
      </c>
      <c r="M46" s="29" t="str">
        <f t="shared" ref="M46" si="25">L$5&amp;H46&amp;L$5&amp;" = "&amp;L$5&amp;C46&amp;L$5</f>
        <v>"" = ""</v>
      </c>
      <c r="N46" s="48"/>
    </row>
    <row r="47" spans="1:14" s="2" customFormat="1" ht="18" customHeight="1" x14ac:dyDescent="0.2">
      <c r="A47" s="22">
        <f t="shared" si="5"/>
        <v>33</v>
      </c>
      <c r="B47" s="22" t="str">
        <f t="shared" ref="B47:B51" si="26">$M$5&amp;A47</f>
        <v>P.33</v>
      </c>
      <c r="C47" s="5"/>
      <c r="D47" s="5" t="s">
        <v>67</v>
      </c>
      <c r="E47" s="5"/>
      <c r="F47" s="36" t="str">
        <f t="shared" ref="F47:F51" si="27">IF(ISBLANK(E47),D47,D47&amp;E47)</f>
        <v>BS001</v>
      </c>
      <c r="G47" s="5" t="s">
        <v>64</v>
      </c>
      <c r="H47" s="5"/>
      <c r="I47" s="12" t="s">
        <v>66</v>
      </c>
      <c r="J47" s="12"/>
      <c r="K47" s="5"/>
      <c r="L47" s="16" t="str">
        <f t="shared" ref="L47:L51" si="28">IF(ISBLANK(B47)," ",L$5&amp;L$6&amp;D47&amp;L$5&amp;" = "&amp;L$5&amp;B47&amp;L$5)</f>
        <v>"BS001" = "P.33"</v>
      </c>
      <c r="M47" s="29" t="str">
        <f t="shared" ref="M47:M51" si="29">L$5&amp;H47&amp;L$5&amp;" = "&amp;L$5&amp;C47&amp;L$5</f>
        <v>"" = ""</v>
      </c>
      <c r="N47" s="48"/>
    </row>
    <row r="48" spans="1:14" s="2" customFormat="1" ht="18" customHeight="1" x14ac:dyDescent="0.2">
      <c r="A48" s="22">
        <f t="shared" si="5"/>
        <v>34</v>
      </c>
      <c r="B48" s="22" t="str">
        <f t="shared" si="26"/>
        <v>P.34</v>
      </c>
      <c r="C48" s="5"/>
      <c r="D48" s="5" t="s">
        <v>68</v>
      </c>
      <c r="E48" s="5"/>
      <c r="F48" s="36" t="str">
        <f t="shared" si="27"/>
        <v>ZL001</v>
      </c>
      <c r="G48" s="5" t="s">
        <v>64</v>
      </c>
      <c r="H48" s="5"/>
      <c r="I48" s="12" t="s">
        <v>66</v>
      </c>
      <c r="J48" s="12"/>
      <c r="K48" s="5"/>
      <c r="L48" s="16" t="str">
        <f t="shared" si="28"/>
        <v>"ZL001" = "P.34"</v>
      </c>
      <c r="M48" s="29" t="str">
        <f t="shared" si="29"/>
        <v>"" = ""</v>
      </c>
      <c r="N48" s="48"/>
    </row>
    <row r="49" spans="1:14" s="2" customFormat="1" ht="18" customHeight="1" x14ac:dyDescent="0.2">
      <c r="A49" s="22">
        <f t="shared" si="5"/>
        <v>35</v>
      </c>
      <c r="B49" s="22" t="str">
        <f t="shared" si="26"/>
        <v>P.35</v>
      </c>
      <c r="C49" s="5"/>
      <c r="D49" s="5" t="s">
        <v>69</v>
      </c>
      <c r="E49" s="5"/>
      <c r="F49" s="36" t="str">
        <f t="shared" si="27"/>
        <v>ZL002</v>
      </c>
      <c r="G49" s="5" t="s">
        <v>64</v>
      </c>
      <c r="H49" s="5"/>
      <c r="I49" s="12" t="s">
        <v>66</v>
      </c>
      <c r="J49" s="12"/>
      <c r="K49" s="5"/>
      <c r="L49" s="16" t="str">
        <f t="shared" si="28"/>
        <v>"ZL002" = "P.35"</v>
      </c>
      <c r="M49" s="29" t="str">
        <f t="shared" si="29"/>
        <v>"" = ""</v>
      </c>
      <c r="N49" s="48"/>
    </row>
    <row r="50" spans="1:14" s="2" customFormat="1" ht="18" customHeight="1" x14ac:dyDescent="0.2">
      <c r="A50" s="22">
        <f t="shared" si="5"/>
        <v>36</v>
      </c>
      <c r="B50" s="22" t="str">
        <f t="shared" si="26"/>
        <v>P.36</v>
      </c>
      <c r="C50" s="5"/>
      <c r="D50" s="5" t="s">
        <v>70</v>
      </c>
      <c r="E50" s="5"/>
      <c r="F50" s="36" t="str">
        <f t="shared" si="27"/>
        <v>ZL003</v>
      </c>
      <c r="G50" s="5" t="s">
        <v>64</v>
      </c>
      <c r="H50" s="5"/>
      <c r="I50" s="12" t="s">
        <v>66</v>
      </c>
      <c r="J50" s="12"/>
      <c r="K50" s="5"/>
      <c r="L50" s="16" t="str">
        <f t="shared" si="28"/>
        <v>"ZL003" = "P.36"</v>
      </c>
      <c r="M50" s="29" t="str">
        <f t="shared" si="29"/>
        <v>"" = ""</v>
      </c>
      <c r="N50" s="48"/>
    </row>
    <row r="51" spans="1:14" s="2" customFormat="1" ht="18" customHeight="1" x14ac:dyDescent="0.2">
      <c r="A51" s="22">
        <f t="shared" si="5"/>
        <v>37</v>
      </c>
      <c r="B51" s="22" t="str">
        <f t="shared" si="26"/>
        <v>P.37</v>
      </c>
      <c r="C51" s="5"/>
      <c r="D51" s="5" t="s">
        <v>71</v>
      </c>
      <c r="E51" s="5"/>
      <c r="F51" s="36" t="str">
        <f t="shared" si="27"/>
        <v>ZL004</v>
      </c>
      <c r="G51" s="5" t="s">
        <v>64</v>
      </c>
      <c r="H51" s="5"/>
      <c r="I51" s="12" t="s">
        <v>66</v>
      </c>
      <c r="J51" s="12"/>
      <c r="K51" s="5"/>
      <c r="L51" s="16" t="str">
        <f t="shared" si="28"/>
        <v>"ZL004" = "P.37"</v>
      </c>
      <c r="M51" s="29" t="str">
        <f t="shared" si="29"/>
        <v>"" = ""</v>
      </c>
      <c r="N51" s="48"/>
    </row>
  </sheetData>
  <phoneticPr fontId="5" type="noConversion"/>
  <conditionalFormatting sqref="A15:A51">
    <cfRule type="duplicateValues" dxfId="2" priority="861"/>
  </conditionalFormatting>
  <conditionalFormatting sqref="B15:B999670">
    <cfRule type="duplicateValues" dxfId="1" priority="863"/>
  </conditionalFormatting>
  <conditionalFormatting sqref="D15:D999670">
    <cfRule type="duplicateValues" dxfId="0" priority="865"/>
  </conditionalFormatting>
  <printOptions gridLines="1"/>
  <pageMargins left="0.75" right="0.5" top="0.5" bottom="1" header="0.5" footer="0.5"/>
  <pageSetup scale="37" fitToHeight="0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79DC22E25C647BADC9328E7ECE9F7" ma:contentTypeVersion="14" ma:contentTypeDescription="Create a new document." ma:contentTypeScope="" ma:versionID="174c00ef764a090c3f7a3248e22e5a50">
  <xsd:schema xmlns:xsd="http://www.w3.org/2001/XMLSchema" xmlns:xs="http://www.w3.org/2001/XMLSchema" xmlns:p="http://schemas.microsoft.com/office/2006/metadata/properties" xmlns:ns3="b578d1e3-7c81-4c9c-96cd-88643d557a2a" xmlns:ns4="1e41835f-1ec6-488d-91a9-55ca3c05efb2" targetNamespace="http://schemas.microsoft.com/office/2006/metadata/properties" ma:root="true" ma:fieldsID="cf12f05e8e245b1d3165eb4bcb27b5aa" ns3:_="" ns4:_="">
    <xsd:import namespace="b578d1e3-7c81-4c9c-96cd-88643d557a2a"/>
    <xsd:import namespace="1e41835f-1ec6-488d-91a9-55ca3c05efb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78d1e3-7c81-4c9c-96cd-88643d557a2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1835f-1ec6-488d-91a9-55ca3c05ef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8E2C3A-66EC-4450-8D73-ED23DF8C7694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1e41835f-1ec6-488d-91a9-55ca3c05efb2"/>
    <ds:schemaRef ds:uri="b578d1e3-7c81-4c9c-96cd-88643d557a2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017091A-7DE3-4F97-A758-8BE0EE590E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7DF362-0D91-4B09-9BD2-BF1175BA6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78d1e3-7c81-4c9c-96cd-88643d557a2a"/>
    <ds:schemaRef ds:uri="1e41835f-1ec6-488d-91a9-55ca3c05ef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Data-Index</vt:lpstr>
      <vt:lpstr>'Data-Index'!Print_Area</vt:lpstr>
      <vt:lpstr>'Data-Index'!Print_Titles</vt:lpstr>
    </vt:vector>
  </TitlesOfParts>
  <Company>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Love</dc:creator>
  <cp:lastModifiedBy>Wallace, Brian</cp:lastModifiedBy>
  <cp:lastPrinted>2015-04-13T12:34:08Z</cp:lastPrinted>
  <dcterms:created xsi:type="dcterms:W3CDTF">2009-01-15T19:21:04Z</dcterms:created>
  <dcterms:modified xsi:type="dcterms:W3CDTF">2024-11-27T17:34:49Z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ContentTypeId">
    <vt:lpwstr>0x01010064F79DC22E25C647BADC9328E7ECE9F7</vt:lpwstr>
  </property>
</Properties>
</file>