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2018\2018100\ProjectData\TRU\105945\Design\RW\EngData\"/>
    </mc:Choice>
  </mc:AlternateContent>
  <xr:revisionPtr revIDLastSave="0" documentId="13_ncr:1_{A842A03C-DC61-4988-8552-02AEA081A2D6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RS001" sheetId="17" r:id="rId1"/>
    <sheet name="RS002" sheetId="19" r:id="rId2"/>
    <sheet name="RS003" sheetId="20" r:id="rId3"/>
  </sheets>
  <definedNames>
    <definedName name="_xlnm.Print_Area" localSheetId="0">'RS001'!$C$6:$P$61</definedName>
    <definedName name="_xlnm.Print_Area" localSheetId="1">'RS002'!$C$6:$P$61</definedName>
    <definedName name="_xlnm.Print_Area" localSheetId="2">'RS003'!$C$6:$P$61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7" l="1"/>
  <c r="F17" i="17"/>
  <c r="J48" i="17" l="1"/>
  <c r="J47" i="17"/>
  <c r="J46" i="17"/>
  <c r="M46" i="17" s="1"/>
  <c r="J34" i="17"/>
  <c r="J33" i="17"/>
  <c r="M33" i="17" s="1"/>
  <c r="J29" i="20"/>
  <c r="I17" i="17"/>
  <c r="H17" i="17"/>
  <c r="J16" i="17"/>
  <c r="J15" i="17"/>
  <c r="J17" i="17" l="1"/>
  <c r="J25" i="20"/>
  <c r="J23" i="20"/>
  <c r="J19" i="20"/>
  <c r="J20" i="20"/>
  <c r="G21" i="20"/>
  <c r="H21" i="20"/>
  <c r="I21" i="20"/>
  <c r="F21" i="20"/>
  <c r="J18" i="20"/>
  <c r="J21" i="20" l="1"/>
  <c r="J15" i="19"/>
  <c r="M15" i="19" s="1"/>
</calcChain>
</file>

<file path=xl/sharedStrings.xml><?xml version="1.0" encoding="utf-8"?>
<sst xmlns="http://schemas.openxmlformats.org/spreadsheetml/2006/main" count="522" uniqueCount="203">
  <si>
    <t>OWNERS RECORD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</si>
  <si>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</si>
  <si>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</si>
  <si>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</si>
  <si>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</si>
  <si>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</si>
  <si>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</si>
  <si>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</si>
  <si>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</si>
  <si>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</si>
  <si>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</si>
  <si>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</si>
  <si>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</si>
  <si>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</si>
  <si>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</si>
  <si>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NET</t>
  </si>
  <si>
    <t>STRUC-</t>
  </si>
  <si>
    <t>TURE</t>
  </si>
  <si>
    <t>FUND</t>
  </si>
  <si>
    <t>OWNER</t>
  </si>
  <si>
    <t>TYPE</t>
  </si>
  <si>
    <t>REMARKS</t>
  </si>
  <si>
    <t>ALL AREAS IN ACRES</t>
  </si>
  <si>
    <t>INSTRUMENT NO.</t>
  </si>
  <si>
    <t>IN TAKE</t>
  </si>
  <si>
    <t>RONALD W. HEFNER &amp; WANDA J. HEFNER</t>
  </si>
  <si>
    <t>O.R. 571, PG. 1002</t>
  </si>
  <si>
    <t>21-034622</t>
  </si>
  <si>
    <t>O.R. 571, PG. 998</t>
  </si>
  <si>
    <t>21-034623</t>
  </si>
  <si>
    <t>JOHN VON SCHWARZ &amp; VIRGINIA VON SCHWARZ</t>
  </si>
  <si>
    <t>INST. 20160120018592</t>
  </si>
  <si>
    <t>21-068149</t>
  </si>
  <si>
    <t>O.R. 1144, PG. 1001</t>
  </si>
  <si>
    <t>21-141130</t>
  </si>
  <si>
    <t>21-155710</t>
  </si>
  <si>
    <t>21-155714</t>
  </si>
  <si>
    <t>21-901954</t>
  </si>
  <si>
    <t>21-901953</t>
  </si>
  <si>
    <t>EDWARD C. HOOD</t>
  </si>
  <si>
    <t>O.R. 327, PG. 764</t>
  </si>
  <si>
    <t>O.R. 327, PG. 766</t>
  </si>
  <si>
    <t>21-068151</t>
  </si>
  <si>
    <t>21-068150</t>
  </si>
  <si>
    <t>INST. 200211250044983</t>
  </si>
  <si>
    <t>21-040700</t>
  </si>
  <si>
    <t>21-107150</t>
  </si>
  <si>
    <t>WILBUR E. STEWART &amp; AGNES C. STEWART</t>
  </si>
  <si>
    <t>DAVID E. SEXTON</t>
  </si>
  <si>
    <t>INST. 201405060009267</t>
  </si>
  <si>
    <t>O.R. 1399, PG. 823</t>
  </si>
  <si>
    <t>21-136100</t>
  </si>
  <si>
    <t>21-037550</t>
  </si>
  <si>
    <t>JAMES R. VARGO</t>
  </si>
  <si>
    <t>INST. 200110250040778</t>
  </si>
  <si>
    <t>21-116855</t>
  </si>
  <si>
    <t>ZEPHRA T. FRYE &amp; SHIRLEY FRYE</t>
  </si>
  <si>
    <t>O.R. 1004, PG. 866</t>
  </si>
  <si>
    <t>21-039771</t>
  </si>
  <si>
    <t>KENNETH J. FORD &amp; DIANNE E. NECASTRO</t>
  </si>
  <si>
    <t>O.R. 196, PG. 203</t>
  </si>
  <si>
    <t>21-016925</t>
  </si>
  <si>
    <t>JEANNETTE CHICOINE</t>
  </si>
  <si>
    <t>INST. 201507160012891</t>
  </si>
  <si>
    <t>21-026930</t>
  </si>
  <si>
    <t>JOSEPH W. PORTER</t>
  </si>
  <si>
    <t>INST. 200807080016990</t>
  </si>
  <si>
    <t>21-021930</t>
  </si>
  <si>
    <t>JAA PROPERTY MANAGEMENT, LLC</t>
  </si>
  <si>
    <t>INST. 201607250013193</t>
  </si>
  <si>
    <t>21-118100</t>
  </si>
  <si>
    <t>INST. 201806180011710</t>
  </si>
  <si>
    <t>CHARLES T. PARILLA, TRUSTEE OF THE</t>
  </si>
  <si>
    <t>PARILLA FAMILY IRREVOCABLE TRUST,</t>
  </si>
  <si>
    <t>DATED JANUARY 25, 2018</t>
  </si>
  <si>
    <t>DON J. MATTHEWS &amp; WILMA J. MATTHEWS</t>
  </si>
  <si>
    <t>INST. 201403170005541</t>
  </si>
  <si>
    <t>21-060000</t>
  </si>
  <si>
    <t>DAVID P. DAVIES, SR.</t>
  </si>
  <si>
    <t>INST. 201305150011496</t>
  </si>
  <si>
    <t>21-030140</t>
  </si>
  <si>
    <t>RANDY E. GARLAND</t>
  </si>
  <si>
    <t>INST. 201105040008439</t>
  </si>
  <si>
    <t>21-088400</t>
  </si>
  <si>
    <t>INST. 200810020023567</t>
  </si>
  <si>
    <t>21-151421</t>
  </si>
  <si>
    <t>JAMES VARGO</t>
  </si>
  <si>
    <t>INST. 201208290021539</t>
  </si>
  <si>
    <t>21-027200</t>
  </si>
  <si>
    <t>CARY D. MILLER</t>
  </si>
  <si>
    <t>O.R. 1413, PG. 116</t>
  </si>
  <si>
    <t>21-901424</t>
  </si>
  <si>
    <t>NANCY A. TUCKE</t>
  </si>
  <si>
    <t>O.R. 1165, PG. 658</t>
  </si>
  <si>
    <t>21-138100</t>
  </si>
  <si>
    <t>THE BOARD OF COMMISSIONERS OF</t>
  </si>
  <si>
    <t>MAHONING COUNTY, OHIO</t>
  </si>
  <si>
    <t>O.R. 958, PG. 429</t>
  </si>
  <si>
    <t>21-900852</t>
  </si>
  <si>
    <t>PHILLIP ALFRED SHIPLEY</t>
  </si>
  <si>
    <t>INST. 200008080028935</t>
  </si>
  <si>
    <t>21-151300</t>
  </si>
  <si>
    <t>ALLISON DAVIS &amp; ELAINE ARICK,</t>
  </si>
  <si>
    <t>TRUSTESS OF THE ZEMEN FAMILY TRUST</t>
  </si>
  <si>
    <t>INST. 201308070018829</t>
  </si>
  <si>
    <t>21-151400</t>
  </si>
  <si>
    <t>CANDACE P. KERR</t>
  </si>
  <si>
    <t>O.R. 1241, PG. 514</t>
  </si>
  <si>
    <t>21-901195</t>
  </si>
  <si>
    <t>WENDY JENKINS-DELUCA</t>
  </si>
  <si>
    <t>INST. 201802280003634</t>
  </si>
  <si>
    <t>21-063151</t>
  </si>
  <si>
    <t>21-063150</t>
  </si>
  <si>
    <t>RICHARD DUANE THACKER III</t>
  </si>
  <si>
    <t>O.R. 1074, PG. 812</t>
  </si>
  <si>
    <t>21-150455</t>
  </si>
  <si>
    <t>MYRON L. GEORGE, JR. &amp; CHERYL K. GEORGE</t>
  </si>
  <si>
    <t>21-046750</t>
  </si>
  <si>
    <t>INST. 201809070017726</t>
  </si>
  <si>
    <t>JOSEPHINE CIAVARELLA</t>
  </si>
  <si>
    <t>INST. 200508050023304</t>
  </si>
  <si>
    <t>21-025250</t>
  </si>
  <si>
    <t>INGGUS, LLC</t>
  </si>
  <si>
    <t>INST. 201204060006973</t>
  </si>
  <si>
    <t>21-020525</t>
  </si>
  <si>
    <t>RICHARD D. THACKER &amp; LAVONDA K. THACKER</t>
  </si>
  <si>
    <t>INST. 200108030029822</t>
  </si>
  <si>
    <t>21-004235</t>
  </si>
  <si>
    <t>21-097600</t>
  </si>
  <si>
    <t>PETER KALANY &amp; INGRID LYRAS</t>
  </si>
  <si>
    <t>INST. 201404090007366</t>
  </si>
  <si>
    <t>21-020526</t>
  </si>
  <si>
    <t>THOMAS M. KUHN, SR. &amp; NICOLETTE KUHN</t>
  </si>
  <si>
    <t>INST. 200111090043047</t>
  </si>
  <si>
    <t>21-019200</t>
  </si>
  <si>
    <t>21-056195</t>
  </si>
  <si>
    <t>FRANK B. SHOEMAKER, JR. &amp; KAREN SHOEMAKER</t>
  </si>
  <si>
    <t>21-005930</t>
  </si>
  <si>
    <t>INST. 200506280018544</t>
  </si>
  <si>
    <t>21-013500</t>
  </si>
  <si>
    <t>21-123031</t>
  </si>
  <si>
    <t>BRIAN E. GATRELL &amp; RENEE GATRELL</t>
  </si>
  <si>
    <t>INST. 201002090002247</t>
  </si>
  <si>
    <t>21-102976</t>
  </si>
  <si>
    <t>21-138200</t>
  </si>
  <si>
    <t>80% FEDERAL</t>
  </si>
  <si>
    <t>20% STATE</t>
  </si>
  <si>
    <t>3, 7-8</t>
  </si>
  <si>
    <t>-</t>
  </si>
  <si>
    <t>NO</t>
  </si>
  <si>
    <t>NO TAKE FROM THIS PARCEL</t>
  </si>
  <si>
    <t>0.473 (c)</t>
  </si>
  <si>
    <t>3, 7-10</t>
  </si>
  <si>
    <t>3, 9-10</t>
  </si>
  <si>
    <t>3, 9-12</t>
  </si>
  <si>
    <t>10-WD</t>
  </si>
  <si>
    <t>10-T</t>
  </si>
  <si>
    <t>3, 11-12</t>
  </si>
  <si>
    <t>GRADING</t>
  </si>
  <si>
    <t>15-WD</t>
  </si>
  <si>
    <t>3, 11-14</t>
  </si>
  <si>
    <t>3, 13-14</t>
  </si>
  <si>
    <t>19-WD</t>
  </si>
  <si>
    <t>PENNSYLVANIA-OHIO POWER &amp; LIGHT COMPANY</t>
  </si>
  <si>
    <t>NONE</t>
  </si>
  <si>
    <t>D.B. 305, PG. 98</t>
  </si>
  <si>
    <t>3, 13-16</t>
  </si>
  <si>
    <t>3, 15-16</t>
  </si>
  <si>
    <t>3, 15-18</t>
  </si>
  <si>
    <t>3, 17-18</t>
  </si>
  <si>
    <t>21-048200</t>
  </si>
  <si>
    <t>O.R. 963, PG. 743</t>
  </si>
  <si>
    <t>O.R. 671, PG. 714</t>
  </si>
  <si>
    <t>21-028270</t>
  </si>
  <si>
    <t>35-S</t>
  </si>
  <si>
    <t>TOTAL "35-S"</t>
  </si>
  <si>
    <t>35-CH</t>
  </si>
  <si>
    <t>35-T</t>
  </si>
  <si>
    <t>2 ROCKS, LANDSCAPING</t>
  </si>
  <si>
    <t>KAREN L. FRITZ &amp; FRANK C. KROEPELIN</t>
  </si>
  <si>
    <t>INST. 201906070010348</t>
  </si>
  <si>
    <t>3, 17-20</t>
  </si>
  <si>
    <t>3, 19-20</t>
  </si>
  <si>
    <t>GRADING &amp; DRIVE CONSTRUCTION</t>
  </si>
  <si>
    <t>15-T1</t>
  </si>
  <si>
    <t>15-T2</t>
  </si>
  <si>
    <t>&amp; RESIDENTIAL CARE REALTY, LLC</t>
  </si>
  <si>
    <t>MINERAL RIDGE SKILLED NURSING</t>
  </si>
  <si>
    <t>J. SCOTT ZIEGLER &amp; KEVIN M. ZIEGLER</t>
  </si>
  <si>
    <t>ROCK, LANDSCAPING ROCKS</t>
  </si>
  <si>
    <t>&amp; O.R. 1387, PG. 920</t>
  </si>
  <si>
    <t>*ROCKS</t>
  </si>
  <si>
    <t>O.R. 643, PG. 218</t>
  </si>
  <si>
    <t>3-T</t>
  </si>
  <si>
    <t>TOTAL "3-T"</t>
  </si>
  <si>
    <t>SEWER CONSTRUCTION, 5 BUSHES</t>
  </si>
  <si>
    <t>37-S</t>
  </si>
  <si>
    <t>VISTA REALTY HOLDINGS, LLC,</t>
  </si>
  <si>
    <t>AN OHIO LIMITED LIABILITY COMPANY</t>
  </si>
  <si>
    <t>INST. 201911250022057</t>
  </si>
  <si>
    <t>CORY REDMOND &amp; MICHAEL SHOUEY</t>
  </si>
  <si>
    <t>INST. 202001240001660</t>
  </si>
  <si>
    <t>INST. 201812310025325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</si>
</sst>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000000000"/>
  </numFmts>
  <fonts count="6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/>
    <xf numFmtId="0" fontId="1" fillId="0" borderId="0" xfId="0" applyFont="1"/>
    <xf numFmtId="0" fontId="1" fillId="0" borderId="0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4" fillId="0" borderId="0" xfId="0" applyFont="1"/>
    <xf numFmtId="165" fontId="4" fillId="0" borderId="0" xfId="0" applyNumberFormat="1" applyFo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5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66"/>
  <sheetViews>
    <sheetView tabSelected="1" zoomScale="85" zoomScaleNormal="85" workbookViewId="0">
      <selection activeCell="G19" sqref="G19"/>
    </sheetView>
  </sheetViews>
  <sheetFormatPr defaultRowHeight="12.75" customHeight="1" x14ac:dyDescent="0.2"/>
  <cols>
    <col min="1" max="1" width="8.7109375" style="6" customWidth="1"/>
    <col min="2" max="2" width="47.7109375" style="51" customWidth="1"/>
    <col min="3" max="3" width="10.28515625" style="6" customWidth="1"/>
    <col min="4" max="4" width="23.7109375" style="6" customWidth="1"/>
    <col min="5" max="5" width="15.42578125" style="6" customWidth="1"/>
    <col min="6" max="6" width="9.7109375" style="24" customWidth="1"/>
    <col min="7" max="8" width="8.7109375" style="24" customWidth="1"/>
    <col min="9" max="9" width="9.7109375" style="24" customWidth="1"/>
    <col min="10" max="10" width="8.7109375" style="24" customWidth="1"/>
    <col min="11" max="11" width="7.85546875" style="24" customWidth="1"/>
    <col min="12" max="13" width="7.7109375" style="24" customWidth="1"/>
    <col min="14" max="14" width="12.28515625" style="6" customWidth="1"/>
    <col min="15" max="15" width="61" style="30" customWidth="1"/>
    <col min="16" max="16" width="17.7109375" style="6" customWidth="1"/>
    <col min="17" max="16384" width="9.140625" style="6"/>
  </cols>
  <sheetData>
    <row r="1" spans="1:16" s="8" customFormat="1" ht="12.75" customHeight="1" x14ac:dyDescent="0.2">
      <c r="B1" s="47"/>
      <c r="F1" s="16"/>
      <c r="G1" s="16"/>
      <c r="H1" s="16"/>
      <c r="I1" s="16"/>
      <c r="J1" s="16"/>
      <c r="K1" s="16"/>
      <c r="L1" s="16"/>
      <c r="M1" s="16"/>
      <c r="O1" s="25"/>
    </row>
    <row r="2" spans="1:16" s="8" customFormat="1" ht="12.75" customHeight="1" x14ac:dyDescent="0.2">
      <c r="B2" s="47"/>
      <c r="F2" s="16"/>
      <c r="G2" s="16"/>
      <c r="H2" s="16"/>
      <c r="I2" s="16"/>
      <c r="J2" s="16"/>
      <c r="K2" s="16"/>
      <c r="L2" s="16"/>
      <c r="M2" s="16"/>
      <c r="O2" s="25"/>
    </row>
    <row r="3" spans="1:16" s="8" customFormat="1" ht="12.75" customHeight="1" x14ac:dyDescent="0.2">
      <c r="B3" s="47"/>
      <c r="F3" s="16"/>
      <c r="G3" s="16"/>
      <c r="H3" s="16"/>
      <c r="I3" s="16"/>
      <c r="J3" s="16"/>
      <c r="K3" s="16"/>
      <c r="L3" s="16"/>
      <c r="M3" s="16"/>
      <c r="O3" s="25"/>
    </row>
    <row r="4" spans="1:16" s="8" customFormat="1" ht="12.75" customHeight="1" x14ac:dyDescent="0.2">
      <c r="A4" s="9"/>
      <c r="B4" s="48"/>
      <c r="C4" s="9"/>
      <c r="D4" s="9"/>
      <c r="E4" s="9"/>
      <c r="F4" s="17"/>
      <c r="G4" s="55" t="s">
        <v>22</v>
      </c>
      <c r="H4" s="55"/>
      <c r="I4" s="55"/>
      <c r="J4" s="18"/>
      <c r="K4" s="17"/>
      <c r="L4" s="17"/>
      <c r="M4" s="17"/>
      <c r="N4" s="9"/>
      <c r="O4" s="26"/>
      <c r="P4" s="9"/>
    </row>
    <row r="5" spans="1:16" ht="12.75" customHeight="1" thickBot="1" x14ac:dyDescent="0.25">
      <c r="A5" s="1"/>
      <c r="B5" s="49"/>
      <c r="C5" s="1"/>
      <c r="D5" s="1"/>
      <c r="E5" s="1"/>
      <c r="F5" s="19"/>
      <c r="G5" s="20"/>
      <c r="H5" s="20"/>
      <c r="I5" s="20"/>
      <c r="J5" s="20"/>
      <c r="K5" s="19"/>
      <c r="L5" s="19"/>
      <c r="M5" s="19"/>
      <c r="N5" s="1"/>
      <c r="O5" s="27"/>
      <c r="P5" s="1"/>
    </row>
    <row r="6" spans="1:16" s="7" customFormat="1" ht="13.5" customHeight="1" thickBot="1" x14ac:dyDescent="0.25">
      <c r="A6" s="5" t="s">
        <v>8</v>
      </c>
      <c r="B6" s="56" t="s">
        <v>19</v>
      </c>
      <c r="C6" s="2" t="s">
        <v>5</v>
      </c>
      <c r="D6" s="58" t="s">
        <v>0</v>
      </c>
      <c r="E6" s="4" t="s">
        <v>7</v>
      </c>
      <c r="F6" s="21" t="s">
        <v>9</v>
      </c>
      <c r="G6" s="21" t="s">
        <v>11</v>
      </c>
      <c r="H6" s="21" t="s">
        <v>13</v>
      </c>
      <c r="I6" s="21" t="s">
        <v>12</v>
      </c>
      <c r="J6" s="21" t="s">
        <v>15</v>
      </c>
      <c r="K6" s="21" t="s">
        <v>16</v>
      </c>
      <c r="L6" s="60" t="s">
        <v>1</v>
      </c>
      <c r="M6" s="61"/>
      <c r="N6" s="4" t="s">
        <v>20</v>
      </c>
      <c r="O6" s="56" t="s">
        <v>21</v>
      </c>
      <c r="P6" s="41" t="s">
        <v>4</v>
      </c>
    </row>
    <row r="7" spans="1:16" s="7" customFormat="1" ht="14.25" customHeight="1" thickBot="1" x14ac:dyDescent="0.25">
      <c r="A7" s="3" t="s">
        <v>6</v>
      </c>
      <c r="B7" s="57"/>
      <c r="C7" s="2" t="s">
        <v>6</v>
      </c>
      <c r="D7" s="59"/>
      <c r="E7" s="4" t="s">
        <v>8</v>
      </c>
      <c r="F7" s="21" t="s">
        <v>10</v>
      </c>
      <c r="G7" s="21" t="s">
        <v>12</v>
      </c>
      <c r="H7" s="21" t="s">
        <v>14</v>
      </c>
      <c r="I7" s="21" t="s">
        <v>24</v>
      </c>
      <c r="J7" s="21" t="s">
        <v>14</v>
      </c>
      <c r="K7" s="21" t="s">
        <v>17</v>
      </c>
      <c r="L7" s="21" t="s">
        <v>2</v>
      </c>
      <c r="M7" s="21" t="s">
        <v>3</v>
      </c>
      <c r="N7" s="4" t="s">
        <v>18</v>
      </c>
      <c r="O7" s="57"/>
      <c r="P7" s="42" t="s">
        <v>23</v>
      </c>
    </row>
    <row r="8" spans="1:16" ht="12.75" customHeight="1" x14ac:dyDescent="0.2">
      <c r="A8" s="10"/>
      <c r="B8" s="11"/>
      <c r="C8" s="33"/>
      <c r="D8" s="11"/>
      <c r="E8" s="43"/>
      <c r="F8" s="22"/>
      <c r="G8" s="22"/>
      <c r="H8" s="22"/>
      <c r="I8" s="22"/>
      <c r="J8" s="22"/>
      <c r="K8" s="22"/>
      <c r="L8" s="22"/>
      <c r="M8" s="22"/>
      <c r="N8" s="11"/>
      <c r="O8" s="28"/>
      <c r="P8" s="11"/>
    </row>
    <row r="9" spans="1:16" ht="12.75" customHeight="1" x14ac:dyDescent="0.2">
      <c r="A9" s="12">
        <v>1</v>
      </c>
      <c r="B9" s="13" t="s">
        <v>25</v>
      </c>
      <c r="C9" s="34" t="s">
        <v>147</v>
      </c>
      <c r="D9" s="13" t="s">
        <v>26</v>
      </c>
      <c r="E9" s="44" t="s">
        <v>27</v>
      </c>
      <c r="F9" s="46" t="s">
        <v>151</v>
      </c>
      <c r="G9" s="46" t="s">
        <v>148</v>
      </c>
      <c r="H9" s="46" t="s">
        <v>148</v>
      </c>
      <c r="I9" s="46" t="s">
        <v>148</v>
      </c>
      <c r="J9" s="46" t="s">
        <v>148</v>
      </c>
      <c r="K9" s="46" t="s">
        <v>149</v>
      </c>
      <c r="L9" s="46"/>
      <c r="M9" s="46"/>
      <c r="N9" s="13" t="s">
        <v>145</v>
      </c>
      <c r="O9" s="32" t="s">
        <v>150</v>
      </c>
      <c r="P9" s="13"/>
    </row>
    <row r="10" spans="1:16" ht="12.75" customHeight="1" x14ac:dyDescent="0.2">
      <c r="A10" s="12"/>
      <c r="B10" s="13"/>
      <c r="C10" s="34"/>
      <c r="D10" s="13" t="s">
        <v>28</v>
      </c>
      <c r="E10" s="44" t="s">
        <v>29</v>
      </c>
      <c r="F10" s="46" t="s">
        <v>151</v>
      </c>
      <c r="G10" s="46" t="s">
        <v>148</v>
      </c>
      <c r="H10" s="46" t="s">
        <v>148</v>
      </c>
      <c r="I10" s="46" t="s">
        <v>148</v>
      </c>
      <c r="J10" s="46" t="s">
        <v>148</v>
      </c>
      <c r="K10" s="46"/>
      <c r="L10" s="46"/>
      <c r="M10" s="46"/>
      <c r="N10" s="13" t="s">
        <v>146</v>
      </c>
      <c r="O10" s="15" t="s">
        <v>150</v>
      </c>
      <c r="P10" s="13"/>
    </row>
    <row r="11" spans="1:16" ht="12.75" customHeight="1" x14ac:dyDescent="0.2">
      <c r="A11" s="12"/>
      <c r="B11" s="13"/>
      <c r="C11" s="34"/>
      <c r="D11" s="35"/>
      <c r="E11" s="52"/>
      <c r="F11" s="46"/>
      <c r="G11" s="46"/>
      <c r="H11" s="46"/>
      <c r="I11" s="46"/>
      <c r="J11" s="46"/>
      <c r="K11" s="46"/>
      <c r="L11" s="46"/>
      <c r="M11" s="46"/>
      <c r="N11" s="13"/>
      <c r="O11" s="15"/>
      <c r="P11" s="13"/>
    </row>
    <row r="12" spans="1:16" ht="12.75" customHeight="1" x14ac:dyDescent="0.2">
      <c r="A12" s="12">
        <v>2</v>
      </c>
      <c r="B12" s="13" t="s">
        <v>30</v>
      </c>
      <c r="C12" s="34" t="s">
        <v>147</v>
      </c>
      <c r="D12" s="35" t="s">
        <v>31</v>
      </c>
      <c r="E12" s="44" t="s">
        <v>32</v>
      </c>
      <c r="F12" s="46">
        <v>0.94299999999999995</v>
      </c>
      <c r="G12" s="46" t="s">
        <v>148</v>
      </c>
      <c r="H12" s="46" t="s">
        <v>148</v>
      </c>
      <c r="I12" s="46" t="s">
        <v>148</v>
      </c>
      <c r="J12" s="46" t="s">
        <v>148</v>
      </c>
      <c r="K12" s="46"/>
      <c r="L12" s="46"/>
      <c r="M12" s="46"/>
      <c r="N12" s="13"/>
      <c r="O12" s="32" t="s">
        <v>150</v>
      </c>
      <c r="P12" s="13"/>
    </row>
    <row r="13" spans="1:16" ht="12.75" customHeight="1" x14ac:dyDescent="0.2">
      <c r="A13" s="12"/>
      <c r="B13" s="13"/>
      <c r="C13" s="34"/>
      <c r="D13" s="35" t="s">
        <v>33</v>
      </c>
      <c r="E13" s="44" t="s">
        <v>34</v>
      </c>
      <c r="F13" s="46">
        <v>0.92400000000000004</v>
      </c>
      <c r="G13" s="46" t="s">
        <v>148</v>
      </c>
      <c r="H13" s="46" t="s">
        <v>148</v>
      </c>
      <c r="I13" s="46" t="s">
        <v>148</v>
      </c>
      <c r="J13" s="46" t="s">
        <v>148</v>
      </c>
      <c r="K13" s="46"/>
      <c r="L13" s="46"/>
      <c r="M13" s="46"/>
      <c r="N13" s="13"/>
      <c r="O13" s="15" t="s">
        <v>150</v>
      </c>
      <c r="P13" s="13"/>
    </row>
    <row r="14" spans="1:16" ht="12.75" customHeight="1" x14ac:dyDescent="0.2">
      <c r="A14" s="12"/>
      <c r="B14" s="31"/>
      <c r="C14" s="34"/>
      <c r="D14" s="35"/>
      <c r="E14" s="52"/>
      <c r="F14" s="46"/>
      <c r="G14" s="46"/>
      <c r="H14" s="46"/>
      <c r="I14" s="46"/>
      <c r="J14" s="46"/>
      <c r="K14" s="46"/>
      <c r="L14" s="46"/>
      <c r="M14" s="46"/>
      <c r="N14" s="13"/>
      <c r="O14" s="15"/>
      <c r="P14" s="13"/>
    </row>
    <row r="15" spans="1:16" ht="12.75" customHeight="1" x14ac:dyDescent="0.2">
      <c r="A15" s="12" t="s">
        <v>193</v>
      </c>
      <c r="B15" s="13" t="s">
        <v>187</v>
      </c>
      <c r="C15" s="34" t="s">
        <v>147</v>
      </c>
      <c r="D15" s="35" t="s">
        <v>202</v>
      </c>
      <c r="E15" s="44" t="s">
        <v>37</v>
      </c>
      <c r="F15" s="46">
        <v>2.8260000000000001</v>
      </c>
      <c r="G15" s="46">
        <v>0.222</v>
      </c>
      <c r="H15" s="46">
        <v>0.02</v>
      </c>
      <c r="I15" s="46">
        <v>0</v>
      </c>
      <c r="J15" s="46">
        <f t="shared" ref="J15:J17" si="0">H15-I15</f>
        <v>0.02</v>
      </c>
      <c r="K15" s="46"/>
      <c r="L15" s="46"/>
      <c r="M15" s="46"/>
      <c r="N15" s="13"/>
      <c r="O15" s="32" t="s">
        <v>195</v>
      </c>
      <c r="P15" s="13"/>
    </row>
    <row r="16" spans="1:16" ht="12.75" customHeight="1" x14ac:dyDescent="0.2">
      <c r="A16" s="12"/>
      <c r="B16" s="13" t="s">
        <v>186</v>
      </c>
      <c r="C16" s="34"/>
      <c r="D16" s="35"/>
      <c r="E16" s="44" t="s">
        <v>36</v>
      </c>
      <c r="F16" s="46">
        <v>7.7809999999999997</v>
      </c>
      <c r="G16" s="46">
        <v>4.5999999999999999E-2</v>
      </c>
      <c r="H16" s="46">
        <v>2E-3</v>
      </c>
      <c r="I16" s="46">
        <v>0</v>
      </c>
      <c r="J16" s="46">
        <f t="shared" si="0"/>
        <v>2E-3</v>
      </c>
      <c r="K16" s="46"/>
      <c r="L16" s="46"/>
      <c r="M16" s="46"/>
      <c r="N16" s="13"/>
      <c r="O16" s="15"/>
      <c r="P16" s="13"/>
    </row>
    <row r="17" spans="1:16" ht="12.75" customHeight="1" x14ac:dyDescent="0.2">
      <c r="A17" s="12"/>
      <c r="B17" s="31" t="s">
        <v>194</v>
      </c>
      <c r="C17" s="34"/>
      <c r="D17" s="35"/>
      <c r="E17" s="52"/>
      <c r="F17" s="46">
        <f>SUM(F15:F16)</f>
        <v>10.606999999999999</v>
      </c>
      <c r="G17" s="46">
        <f>SUM(G15:G16)</f>
        <v>0.26800000000000002</v>
      </c>
      <c r="H17" s="46">
        <f>SUM(H15:H16)</f>
        <v>2.1999999999999999E-2</v>
      </c>
      <c r="I17" s="46">
        <f>SUM(I15:I16)</f>
        <v>0</v>
      </c>
      <c r="J17" s="46">
        <f t="shared" si="0"/>
        <v>2.1999999999999999E-2</v>
      </c>
      <c r="K17" s="46"/>
      <c r="L17" s="46"/>
      <c r="M17" s="46"/>
      <c r="N17" s="13"/>
      <c r="O17" s="15"/>
      <c r="P17" s="13"/>
    </row>
    <row r="18" spans="1:16" ht="12.75" customHeight="1" x14ac:dyDescent="0.2">
      <c r="A18" s="13"/>
      <c r="B18" s="13"/>
      <c r="C18" s="34"/>
      <c r="D18" s="13"/>
      <c r="E18" s="44"/>
      <c r="F18" s="46"/>
      <c r="G18" s="46"/>
      <c r="H18" s="46"/>
      <c r="I18" s="46"/>
      <c r="J18" s="46"/>
      <c r="K18" s="46"/>
      <c r="L18" s="46"/>
      <c r="M18" s="46"/>
      <c r="N18" s="13"/>
      <c r="O18" s="15"/>
      <c r="P18" s="13"/>
    </row>
    <row r="19" spans="1:16" ht="12.75" customHeight="1" x14ac:dyDescent="0.2">
      <c r="A19" s="12">
        <v>4</v>
      </c>
      <c r="B19" s="13" t="s">
        <v>39</v>
      </c>
      <c r="C19" s="34" t="s">
        <v>152</v>
      </c>
      <c r="D19" s="35" t="s">
        <v>40</v>
      </c>
      <c r="E19" s="44" t="s">
        <v>43</v>
      </c>
      <c r="F19" s="46">
        <v>1.8640000000000001</v>
      </c>
      <c r="G19" s="46" t="s">
        <v>148</v>
      </c>
      <c r="H19" s="46" t="s">
        <v>148</v>
      </c>
      <c r="I19" s="46" t="s">
        <v>148</v>
      </c>
      <c r="J19" s="46" t="s">
        <v>148</v>
      </c>
      <c r="K19" s="46"/>
      <c r="L19" s="46"/>
      <c r="M19" s="46"/>
      <c r="N19" s="13"/>
      <c r="O19" s="32" t="s">
        <v>150</v>
      </c>
      <c r="P19" s="13"/>
    </row>
    <row r="20" spans="1:16" ht="12.75" customHeight="1" x14ac:dyDescent="0.2">
      <c r="A20" s="12"/>
      <c r="B20" s="13"/>
      <c r="C20" s="34"/>
      <c r="D20" s="35" t="s">
        <v>41</v>
      </c>
      <c r="E20" s="44" t="s">
        <v>42</v>
      </c>
      <c r="F20" s="46">
        <v>0.92200000000000004</v>
      </c>
      <c r="G20" s="46" t="s">
        <v>148</v>
      </c>
      <c r="H20" s="46" t="s">
        <v>148</v>
      </c>
      <c r="I20" s="46" t="s">
        <v>148</v>
      </c>
      <c r="J20" s="46" t="s">
        <v>148</v>
      </c>
      <c r="K20" s="46"/>
      <c r="L20" s="46"/>
      <c r="M20" s="46"/>
      <c r="N20" s="13"/>
      <c r="O20" s="15" t="s">
        <v>150</v>
      </c>
      <c r="P20" s="13"/>
    </row>
    <row r="21" spans="1:16" ht="12.75" customHeight="1" x14ac:dyDescent="0.2">
      <c r="A21" s="12"/>
      <c r="B21" s="13"/>
      <c r="C21" s="34"/>
      <c r="D21" s="13"/>
      <c r="E21" s="52"/>
      <c r="F21" s="46"/>
      <c r="G21" s="46"/>
      <c r="H21" s="46"/>
      <c r="I21" s="46"/>
      <c r="J21" s="46"/>
      <c r="K21" s="46"/>
      <c r="L21" s="46"/>
      <c r="M21" s="46"/>
      <c r="N21" s="13"/>
      <c r="O21" s="15"/>
      <c r="P21" s="13"/>
    </row>
    <row r="22" spans="1:16" ht="12.75" customHeight="1" x14ac:dyDescent="0.2">
      <c r="A22" s="12">
        <v>5</v>
      </c>
      <c r="B22" s="13" t="s">
        <v>47</v>
      </c>
      <c r="C22" s="34" t="s">
        <v>153</v>
      </c>
      <c r="D22" s="13" t="s">
        <v>44</v>
      </c>
      <c r="E22" s="44" t="s">
        <v>45</v>
      </c>
      <c r="F22" s="46">
        <v>0.36399999999999999</v>
      </c>
      <c r="G22" s="46" t="s">
        <v>148</v>
      </c>
      <c r="H22" s="46" t="s">
        <v>148</v>
      </c>
      <c r="I22" s="46" t="s">
        <v>148</v>
      </c>
      <c r="J22" s="46" t="s">
        <v>148</v>
      </c>
      <c r="K22" s="46"/>
      <c r="L22" s="46"/>
      <c r="M22" s="46"/>
      <c r="N22" s="13"/>
      <c r="O22" s="32" t="s">
        <v>150</v>
      </c>
      <c r="P22" s="13"/>
    </row>
    <row r="23" spans="1:16" ht="12.75" customHeight="1" x14ac:dyDescent="0.2">
      <c r="A23" s="13"/>
      <c r="B23" s="13"/>
      <c r="C23" s="34"/>
      <c r="D23" s="13"/>
      <c r="E23" s="52"/>
      <c r="F23" s="46"/>
      <c r="G23" s="46"/>
      <c r="H23" s="46"/>
      <c r="I23" s="46"/>
      <c r="J23" s="46"/>
      <c r="K23" s="46"/>
      <c r="L23" s="46"/>
      <c r="M23" s="46"/>
      <c r="N23" s="13"/>
      <c r="O23" s="15"/>
      <c r="P23" s="13"/>
    </row>
    <row r="24" spans="1:16" ht="12.75" customHeight="1" x14ac:dyDescent="0.2">
      <c r="A24" s="13">
        <v>6</v>
      </c>
      <c r="B24" s="13" t="s">
        <v>48</v>
      </c>
      <c r="C24" s="34" t="s">
        <v>153</v>
      </c>
      <c r="D24" s="13" t="s">
        <v>49</v>
      </c>
      <c r="E24" s="44" t="s">
        <v>51</v>
      </c>
      <c r="F24" s="46">
        <v>0.26500000000000001</v>
      </c>
      <c r="G24" s="46" t="s">
        <v>148</v>
      </c>
      <c r="H24" s="46" t="s">
        <v>148</v>
      </c>
      <c r="I24" s="46" t="s">
        <v>148</v>
      </c>
      <c r="J24" s="46" t="s">
        <v>148</v>
      </c>
      <c r="K24" s="46"/>
      <c r="L24" s="46"/>
      <c r="M24" s="46"/>
      <c r="N24" s="13"/>
      <c r="O24" s="32" t="s">
        <v>150</v>
      </c>
      <c r="P24" s="13"/>
    </row>
    <row r="25" spans="1:16" ht="12.75" customHeight="1" x14ac:dyDescent="0.2">
      <c r="A25" s="12"/>
      <c r="B25" s="13"/>
      <c r="C25" s="34"/>
      <c r="D25" s="35" t="s">
        <v>50</v>
      </c>
      <c r="E25" s="44" t="s">
        <v>52</v>
      </c>
      <c r="F25" s="46">
        <v>0.26500000000000001</v>
      </c>
      <c r="G25" s="46" t="s">
        <v>148</v>
      </c>
      <c r="H25" s="46" t="s">
        <v>148</v>
      </c>
      <c r="I25" s="46" t="s">
        <v>148</v>
      </c>
      <c r="J25" s="46" t="s">
        <v>148</v>
      </c>
      <c r="K25" s="46"/>
      <c r="L25" s="46"/>
      <c r="M25" s="46"/>
      <c r="N25" s="13"/>
      <c r="O25" s="15" t="s">
        <v>150</v>
      </c>
      <c r="P25" s="13"/>
    </row>
    <row r="26" spans="1:16" ht="12.75" customHeight="1" x14ac:dyDescent="0.2">
      <c r="A26" s="12"/>
      <c r="B26" s="31"/>
      <c r="C26" s="34"/>
      <c r="D26" s="13"/>
      <c r="E26" s="52"/>
      <c r="F26" s="46"/>
      <c r="G26" s="46"/>
      <c r="H26" s="46"/>
      <c r="I26" s="46"/>
      <c r="J26" s="46"/>
      <c r="K26" s="46"/>
      <c r="L26" s="46"/>
      <c r="M26" s="46"/>
      <c r="N26" s="13"/>
      <c r="O26" s="15"/>
      <c r="P26" s="13"/>
    </row>
    <row r="27" spans="1:16" ht="12.75" customHeight="1" x14ac:dyDescent="0.2">
      <c r="A27" s="12">
        <v>7</v>
      </c>
      <c r="B27" s="13" t="s">
        <v>53</v>
      </c>
      <c r="C27" s="34" t="s">
        <v>153</v>
      </c>
      <c r="D27" s="35" t="s">
        <v>54</v>
      </c>
      <c r="E27" s="44" t="s">
        <v>55</v>
      </c>
      <c r="F27" s="46">
        <v>0.82299999999999995</v>
      </c>
      <c r="G27" s="46" t="s">
        <v>148</v>
      </c>
      <c r="H27" s="46" t="s">
        <v>148</v>
      </c>
      <c r="I27" s="46" t="s">
        <v>148</v>
      </c>
      <c r="J27" s="46" t="s">
        <v>148</v>
      </c>
      <c r="K27" s="46"/>
      <c r="L27" s="46"/>
      <c r="M27" s="46"/>
      <c r="N27" s="13"/>
      <c r="O27" s="32" t="s">
        <v>150</v>
      </c>
      <c r="P27" s="13"/>
    </row>
    <row r="28" spans="1:16" ht="12.75" customHeight="1" x14ac:dyDescent="0.2">
      <c r="A28" s="12"/>
      <c r="B28" s="13"/>
      <c r="C28" s="34"/>
      <c r="D28" s="13"/>
      <c r="E28" s="52"/>
      <c r="F28" s="46"/>
      <c r="G28" s="46"/>
      <c r="H28" s="46"/>
      <c r="I28" s="46"/>
      <c r="J28" s="46"/>
      <c r="K28" s="46"/>
      <c r="L28" s="46"/>
      <c r="M28" s="46"/>
      <c r="N28" s="13"/>
      <c r="O28" s="15"/>
      <c r="P28" s="13"/>
    </row>
    <row r="29" spans="1:16" ht="12.75" customHeight="1" x14ac:dyDescent="0.2">
      <c r="A29" s="12">
        <v>8</v>
      </c>
      <c r="B29" s="13" t="s">
        <v>56</v>
      </c>
      <c r="C29" s="34" t="s">
        <v>153</v>
      </c>
      <c r="D29" s="13" t="s">
        <v>57</v>
      </c>
      <c r="E29" s="44" t="s">
        <v>58</v>
      </c>
      <c r="F29" s="46">
        <v>0.71599999999999997</v>
      </c>
      <c r="G29" s="46" t="s">
        <v>148</v>
      </c>
      <c r="H29" s="46" t="s">
        <v>148</v>
      </c>
      <c r="I29" s="46" t="s">
        <v>148</v>
      </c>
      <c r="J29" s="46" t="s">
        <v>148</v>
      </c>
      <c r="K29" s="46"/>
      <c r="L29" s="46"/>
      <c r="M29" s="46"/>
      <c r="N29" s="13"/>
      <c r="O29" s="32" t="s">
        <v>150</v>
      </c>
      <c r="P29" s="13"/>
    </row>
    <row r="30" spans="1:16" ht="12.75" customHeight="1" x14ac:dyDescent="0.2">
      <c r="A30" s="13"/>
      <c r="B30" s="13"/>
      <c r="C30" s="34"/>
      <c r="D30" s="13"/>
      <c r="E30" s="52"/>
      <c r="F30" s="46"/>
      <c r="G30" s="46"/>
      <c r="H30" s="46"/>
      <c r="I30" s="46"/>
      <c r="J30" s="46"/>
      <c r="K30" s="46"/>
      <c r="L30" s="46"/>
      <c r="M30" s="46"/>
      <c r="N30" s="13"/>
      <c r="O30" s="15"/>
      <c r="P30" s="13"/>
    </row>
    <row r="31" spans="1:16" ht="12.75" customHeight="1" x14ac:dyDescent="0.2">
      <c r="A31" s="13">
        <v>9</v>
      </c>
      <c r="B31" s="13" t="s">
        <v>59</v>
      </c>
      <c r="C31" s="34" t="s">
        <v>154</v>
      </c>
      <c r="D31" s="13" t="s">
        <v>60</v>
      </c>
      <c r="E31" s="44" t="s">
        <v>170</v>
      </c>
      <c r="F31" s="46">
        <v>0.40899999999999997</v>
      </c>
      <c r="G31" s="46" t="s">
        <v>148</v>
      </c>
      <c r="H31" s="46" t="s">
        <v>148</v>
      </c>
      <c r="I31" s="46" t="s">
        <v>148</v>
      </c>
      <c r="J31" s="46" t="s">
        <v>148</v>
      </c>
      <c r="K31" s="46"/>
      <c r="L31" s="46"/>
      <c r="M31" s="46"/>
      <c r="N31" s="13"/>
      <c r="O31" s="32" t="s">
        <v>150</v>
      </c>
      <c r="P31" s="13"/>
    </row>
    <row r="32" spans="1:16" ht="12.75" customHeight="1" x14ac:dyDescent="0.2">
      <c r="A32" s="13"/>
      <c r="B32" s="13"/>
      <c r="C32" s="34"/>
      <c r="D32" s="13"/>
      <c r="E32" s="52"/>
      <c r="F32" s="46"/>
      <c r="G32" s="46"/>
      <c r="H32" s="46"/>
      <c r="I32" s="46"/>
      <c r="J32" s="46"/>
      <c r="K32" s="46"/>
      <c r="L32" s="46"/>
      <c r="M32" s="46"/>
      <c r="N32" s="13"/>
      <c r="O32" s="15"/>
      <c r="P32" s="13"/>
    </row>
    <row r="33" spans="1:16" ht="12.75" customHeight="1" x14ac:dyDescent="0.2">
      <c r="A33" s="13" t="s">
        <v>155</v>
      </c>
      <c r="B33" s="13" t="s">
        <v>62</v>
      </c>
      <c r="C33" s="34" t="s">
        <v>154</v>
      </c>
      <c r="D33" s="13" t="s">
        <v>63</v>
      </c>
      <c r="E33" s="44" t="s">
        <v>64</v>
      </c>
      <c r="F33" s="46">
        <v>0.89400000000000002</v>
      </c>
      <c r="G33" s="46">
        <v>0.23599999999999999</v>
      </c>
      <c r="H33" s="46">
        <v>0.13900000000000001</v>
      </c>
      <c r="I33" s="46">
        <v>0.13700000000000001</v>
      </c>
      <c r="J33" s="46">
        <f>H33-I33</f>
        <v>2.0000000000000018E-3</v>
      </c>
      <c r="K33" s="46"/>
      <c r="L33" s="46"/>
      <c r="M33" s="46">
        <f>F33-G33-J33</f>
        <v>0.65600000000000003</v>
      </c>
      <c r="N33" s="13"/>
      <c r="O33" s="15" t="s">
        <v>189</v>
      </c>
      <c r="P33" s="13"/>
    </row>
    <row r="34" spans="1:16" ht="12.75" customHeight="1" x14ac:dyDescent="0.2">
      <c r="A34" s="12" t="s">
        <v>156</v>
      </c>
      <c r="B34" s="13"/>
      <c r="C34" s="34" t="s">
        <v>157</v>
      </c>
      <c r="D34" s="13"/>
      <c r="E34" s="52"/>
      <c r="F34" s="46"/>
      <c r="G34" s="46"/>
      <c r="H34" s="46">
        <v>2E-3</v>
      </c>
      <c r="I34" s="46">
        <v>0</v>
      </c>
      <c r="J34" s="46">
        <f>H34-I34</f>
        <v>2E-3</v>
      </c>
      <c r="K34" s="46"/>
      <c r="L34" s="46"/>
      <c r="M34" s="46"/>
      <c r="N34" s="13"/>
      <c r="O34" s="15" t="s">
        <v>158</v>
      </c>
      <c r="P34" s="13"/>
    </row>
    <row r="35" spans="1:16" ht="12.75" customHeight="1" x14ac:dyDescent="0.2">
      <c r="A35" s="12"/>
      <c r="B35" s="13"/>
      <c r="C35" s="34"/>
      <c r="D35" s="13"/>
      <c r="E35" s="52"/>
      <c r="F35" s="46"/>
      <c r="G35" s="46"/>
      <c r="H35" s="46"/>
      <c r="I35" s="46"/>
      <c r="J35" s="46"/>
      <c r="K35" s="46"/>
      <c r="L35" s="46"/>
      <c r="M35" s="46"/>
      <c r="N35" s="13"/>
      <c r="O35" s="32"/>
      <c r="P35" s="13"/>
    </row>
    <row r="36" spans="1:16" ht="12.75" customHeight="1" x14ac:dyDescent="0.2">
      <c r="A36" s="12">
        <v>11</v>
      </c>
      <c r="B36" s="13" t="s">
        <v>65</v>
      </c>
      <c r="C36" s="34" t="s">
        <v>157</v>
      </c>
      <c r="D36" s="13" t="s">
        <v>66</v>
      </c>
      <c r="E36" s="44" t="s">
        <v>67</v>
      </c>
      <c r="F36" s="46">
        <v>0.40899999999999997</v>
      </c>
      <c r="G36" s="46" t="s">
        <v>148</v>
      </c>
      <c r="H36" s="46" t="s">
        <v>148</v>
      </c>
      <c r="I36" s="46" t="s">
        <v>148</v>
      </c>
      <c r="J36" s="46" t="s">
        <v>148</v>
      </c>
      <c r="K36" s="46"/>
      <c r="L36" s="46"/>
      <c r="M36" s="46"/>
      <c r="N36" s="13"/>
      <c r="O36" s="15" t="s">
        <v>150</v>
      </c>
      <c r="P36" s="13"/>
    </row>
    <row r="37" spans="1:16" ht="12.75" customHeight="1" x14ac:dyDescent="0.2">
      <c r="A37" s="12"/>
      <c r="B37" s="13"/>
      <c r="C37" s="34"/>
      <c r="D37" s="13"/>
      <c r="E37" s="52"/>
      <c r="F37" s="46"/>
      <c r="G37" s="46"/>
      <c r="H37" s="46"/>
      <c r="I37" s="46"/>
      <c r="J37" s="46"/>
      <c r="K37" s="46"/>
      <c r="L37" s="46"/>
      <c r="M37" s="46"/>
      <c r="N37" s="13"/>
      <c r="O37" s="15"/>
      <c r="P37" s="13"/>
    </row>
    <row r="38" spans="1:16" ht="12.75" customHeight="1" x14ac:dyDescent="0.2">
      <c r="A38" s="12">
        <v>12</v>
      </c>
      <c r="B38" s="13" t="s">
        <v>68</v>
      </c>
      <c r="C38" s="34" t="s">
        <v>157</v>
      </c>
      <c r="D38" s="13" t="s">
        <v>69</v>
      </c>
      <c r="E38" s="44" t="s">
        <v>70</v>
      </c>
      <c r="F38" s="46">
        <v>1.056</v>
      </c>
      <c r="G38" s="46" t="s">
        <v>148</v>
      </c>
      <c r="H38" s="46" t="s">
        <v>148</v>
      </c>
      <c r="I38" s="46" t="s">
        <v>148</v>
      </c>
      <c r="J38" s="46" t="s">
        <v>148</v>
      </c>
      <c r="K38" s="46"/>
      <c r="L38" s="46"/>
      <c r="M38" s="46"/>
      <c r="N38" s="13"/>
      <c r="O38" s="15" t="s">
        <v>150</v>
      </c>
      <c r="P38" s="13"/>
    </row>
    <row r="39" spans="1:16" ht="12.75" customHeight="1" x14ac:dyDescent="0.2">
      <c r="A39" s="13"/>
      <c r="B39" s="31"/>
      <c r="C39" s="34"/>
      <c r="D39" s="13"/>
      <c r="E39" s="52"/>
      <c r="F39" s="46"/>
      <c r="G39" s="46"/>
      <c r="H39" s="46"/>
      <c r="I39" s="46"/>
      <c r="J39" s="46"/>
      <c r="K39" s="46"/>
      <c r="L39" s="46"/>
      <c r="M39" s="46"/>
      <c r="N39" s="13"/>
      <c r="O39" s="15"/>
      <c r="P39" s="13"/>
    </row>
    <row r="40" spans="1:16" ht="12.75" customHeight="1" x14ac:dyDescent="0.2">
      <c r="A40" s="12">
        <v>13</v>
      </c>
      <c r="B40" s="13" t="s">
        <v>72</v>
      </c>
      <c r="C40" s="34" t="s">
        <v>157</v>
      </c>
      <c r="D40" s="13" t="s">
        <v>71</v>
      </c>
      <c r="E40" s="44" t="s">
        <v>61</v>
      </c>
      <c r="F40" s="46">
        <v>0.40899999999999997</v>
      </c>
      <c r="G40" s="46" t="s">
        <v>148</v>
      </c>
      <c r="H40" s="46" t="s">
        <v>148</v>
      </c>
      <c r="I40" s="46" t="s">
        <v>148</v>
      </c>
      <c r="J40" s="46" t="s">
        <v>148</v>
      </c>
      <c r="K40" s="46"/>
      <c r="L40" s="46"/>
      <c r="M40" s="46"/>
      <c r="N40" s="13"/>
      <c r="O40" s="15" t="s">
        <v>150</v>
      </c>
      <c r="P40" s="13"/>
    </row>
    <row r="41" spans="1:16" ht="12.75" customHeight="1" x14ac:dyDescent="0.2">
      <c r="A41" s="13"/>
      <c r="B41" s="13" t="s">
        <v>73</v>
      </c>
      <c r="C41" s="34"/>
      <c r="D41" s="13"/>
      <c r="E41" s="52"/>
      <c r="F41" s="46"/>
      <c r="G41" s="46"/>
      <c r="H41" s="46"/>
      <c r="I41" s="46"/>
      <c r="J41" s="46"/>
      <c r="K41" s="46"/>
      <c r="L41" s="46"/>
      <c r="M41" s="46"/>
      <c r="N41" s="13"/>
      <c r="O41" s="15"/>
      <c r="P41" s="13"/>
    </row>
    <row r="42" spans="1:16" ht="12.75" customHeight="1" x14ac:dyDescent="0.2">
      <c r="A42" s="12"/>
      <c r="B42" s="13" t="s">
        <v>74</v>
      </c>
      <c r="C42" s="34"/>
      <c r="D42" s="13"/>
      <c r="E42" s="52"/>
      <c r="F42" s="46"/>
      <c r="G42" s="46"/>
      <c r="H42" s="46"/>
      <c r="I42" s="46"/>
      <c r="J42" s="46"/>
      <c r="K42" s="46"/>
      <c r="L42" s="46"/>
      <c r="M42" s="46"/>
      <c r="N42" s="13"/>
      <c r="O42" s="15"/>
      <c r="P42" s="13"/>
    </row>
    <row r="43" spans="1:16" ht="12.75" customHeight="1" x14ac:dyDescent="0.2">
      <c r="A43" s="13"/>
      <c r="B43" s="13"/>
      <c r="C43" s="34"/>
      <c r="D43" s="13"/>
      <c r="E43" s="52"/>
      <c r="F43" s="46"/>
      <c r="G43" s="46"/>
      <c r="H43" s="46"/>
      <c r="I43" s="46"/>
      <c r="J43" s="46"/>
      <c r="K43" s="46"/>
      <c r="L43" s="46"/>
      <c r="M43" s="46"/>
      <c r="N43" s="13"/>
      <c r="O43" s="15"/>
      <c r="P43" s="13"/>
    </row>
    <row r="44" spans="1:16" ht="12.75" customHeight="1" x14ac:dyDescent="0.2">
      <c r="A44" s="12">
        <v>14</v>
      </c>
      <c r="B44" s="13" t="s">
        <v>75</v>
      </c>
      <c r="C44" s="34" t="s">
        <v>157</v>
      </c>
      <c r="D44" s="13" t="s">
        <v>76</v>
      </c>
      <c r="E44" s="44" t="s">
        <v>77</v>
      </c>
      <c r="F44" s="46">
        <v>0.50600000000000001</v>
      </c>
      <c r="G44" s="46" t="s">
        <v>148</v>
      </c>
      <c r="H44" s="46" t="s">
        <v>148</v>
      </c>
      <c r="I44" s="46" t="s">
        <v>148</v>
      </c>
      <c r="J44" s="46" t="s">
        <v>148</v>
      </c>
      <c r="K44" s="46"/>
      <c r="L44" s="46"/>
      <c r="M44" s="46"/>
      <c r="N44" s="13"/>
      <c r="O44" s="15" t="s">
        <v>150</v>
      </c>
      <c r="P44" s="13"/>
    </row>
    <row r="45" spans="1:16" ht="12.75" customHeight="1" x14ac:dyDescent="0.2">
      <c r="A45" s="12"/>
      <c r="B45" s="13"/>
      <c r="C45" s="34"/>
      <c r="D45" s="13"/>
      <c r="E45" s="52"/>
      <c r="F45" s="46"/>
      <c r="G45" s="46"/>
      <c r="H45" s="46"/>
      <c r="I45" s="46"/>
      <c r="J45" s="46"/>
      <c r="K45" s="46"/>
      <c r="L45" s="46"/>
      <c r="M45" s="46"/>
      <c r="N45" s="13"/>
      <c r="O45" s="15"/>
      <c r="P45" s="13"/>
    </row>
    <row r="46" spans="1:16" ht="12.75" customHeight="1" x14ac:dyDescent="0.2">
      <c r="A46" s="12" t="s">
        <v>159</v>
      </c>
      <c r="B46" s="13" t="s">
        <v>78</v>
      </c>
      <c r="C46" s="34" t="s">
        <v>160</v>
      </c>
      <c r="D46" s="13" t="s">
        <v>79</v>
      </c>
      <c r="E46" s="44" t="s">
        <v>80</v>
      </c>
      <c r="F46" s="46">
        <v>2.04</v>
      </c>
      <c r="G46" s="46">
        <v>0.20100000000000001</v>
      </c>
      <c r="H46" s="46">
        <v>0.20399999999999999</v>
      </c>
      <c r="I46" s="46">
        <v>0.20100000000000001</v>
      </c>
      <c r="J46" s="46">
        <f>H46-I46</f>
        <v>2.9999999999999749E-3</v>
      </c>
      <c r="K46" s="46"/>
      <c r="L46" s="46"/>
      <c r="M46" s="46">
        <f>F46-G46-J46</f>
        <v>1.8360000000000001</v>
      </c>
      <c r="N46" s="13"/>
      <c r="O46" s="15"/>
      <c r="P46" s="13"/>
    </row>
    <row r="47" spans="1:16" ht="12.75" customHeight="1" x14ac:dyDescent="0.2">
      <c r="A47" s="12" t="s">
        <v>184</v>
      </c>
      <c r="B47" s="13"/>
      <c r="C47" s="34" t="s">
        <v>157</v>
      </c>
      <c r="D47" s="13"/>
      <c r="E47" s="44"/>
      <c r="F47" s="46"/>
      <c r="G47" s="46"/>
      <c r="H47" s="46">
        <v>3.0000000000000001E-3</v>
      </c>
      <c r="I47" s="46">
        <v>0</v>
      </c>
      <c r="J47" s="46">
        <f>H47-I47</f>
        <v>3.0000000000000001E-3</v>
      </c>
      <c r="K47" s="46"/>
      <c r="L47" s="46"/>
      <c r="M47" s="46"/>
      <c r="N47" s="13"/>
      <c r="O47" s="15" t="s">
        <v>183</v>
      </c>
      <c r="P47" s="13"/>
    </row>
    <row r="48" spans="1:16" ht="12.75" customHeight="1" x14ac:dyDescent="0.2">
      <c r="A48" s="12" t="s">
        <v>185</v>
      </c>
      <c r="B48" s="13"/>
      <c r="C48" s="34" t="s">
        <v>161</v>
      </c>
      <c r="D48" s="13"/>
      <c r="E48" s="44"/>
      <c r="F48" s="46"/>
      <c r="G48" s="46"/>
      <c r="H48" s="46">
        <v>4.0000000000000001E-3</v>
      </c>
      <c r="I48" s="46">
        <v>0</v>
      </c>
      <c r="J48" s="46">
        <f>H48-I48</f>
        <v>4.0000000000000001E-3</v>
      </c>
      <c r="K48" s="46" t="s">
        <v>149</v>
      </c>
      <c r="L48" s="46"/>
      <c r="M48" s="46"/>
      <c r="N48" s="13" t="s">
        <v>145</v>
      </c>
      <c r="O48" s="15" t="s">
        <v>158</v>
      </c>
      <c r="P48" s="13"/>
    </row>
    <row r="49" spans="1:16" ht="12.75" customHeight="1" x14ac:dyDescent="0.2">
      <c r="A49" s="12"/>
      <c r="B49" s="13"/>
      <c r="C49" s="34"/>
      <c r="D49" s="13"/>
      <c r="E49" s="44"/>
      <c r="F49" s="46"/>
      <c r="G49" s="46"/>
      <c r="H49" s="46"/>
      <c r="I49" s="46"/>
      <c r="J49" s="46"/>
      <c r="K49" s="46"/>
      <c r="L49" s="46"/>
      <c r="M49" s="46"/>
      <c r="N49" s="13" t="s">
        <v>146</v>
      </c>
      <c r="O49" s="15"/>
      <c r="P49" s="13"/>
    </row>
    <row r="50" spans="1:16" ht="12.75" customHeight="1" x14ac:dyDescent="0.2">
      <c r="A50" s="13"/>
      <c r="B50" s="13"/>
      <c r="C50" s="34"/>
      <c r="D50" s="13"/>
      <c r="E50" s="52"/>
      <c r="F50" s="46"/>
      <c r="G50" s="46"/>
      <c r="H50" s="46"/>
      <c r="I50" s="46"/>
      <c r="J50" s="46"/>
      <c r="K50" s="46"/>
      <c r="L50" s="46"/>
      <c r="M50" s="46"/>
      <c r="N50" s="13"/>
      <c r="O50" s="15"/>
      <c r="P50" s="13"/>
    </row>
    <row r="51" spans="1:16" ht="12.75" customHeight="1" x14ac:dyDescent="0.2">
      <c r="A51" s="13"/>
      <c r="B51" s="13"/>
      <c r="C51" s="34"/>
      <c r="D51" s="13"/>
      <c r="E51" s="52"/>
      <c r="F51" s="46"/>
      <c r="G51" s="46"/>
      <c r="H51" s="46"/>
      <c r="I51" s="46"/>
      <c r="J51" s="46"/>
      <c r="K51" s="46"/>
      <c r="L51" s="46"/>
      <c r="M51" s="46"/>
      <c r="N51" s="13"/>
      <c r="O51" s="15"/>
      <c r="P51" s="13"/>
    </row>
    <row r="52" spans="1:16" ht="12.75" customHeight="1" x14ac:dyDescent="0.2">
      <c r="A52" s="12"/>
      <c r="B52" s="13"/>
      <c r="C52" s="34"/>
      <c r="D52" s="13"/>
      <c r="E52" s="44"/>
      <c r="F52" s="46"/>
      <c r="G52" s="46"/>
      <c r="H52" s="46"/>
      <c r="I52" s="46"/>
      <c r="J52" s="46"/>
      <c r="K52" s="46"/>
      <c r="L52" s="46"/>
      <c r="M52" s="46"/>
      <c r="N52" s="13"/>
      <c r="O52" s="15"/>
      <c r="P52" s="13"/>
    </row>
    <row r="53" spans="1:16" ht="12.75" customHeight="1" x14ac:dyDescent="0.2">
      <c r="A53" s="12"/>
      <c r="B53" s="13"/>
      <c r="C53" s="34"/>
      <c r="D53" s="13"/>
      <c r="E53" s="52"/>
      <c r="F53" s="46"/>
      <c r="G53" s="46"/>
      <c r="H53" s="46"/>
      <c r="I53" s="46"/>
      <c r="J53" s="46"/>
      <c r="K53" s="46"/>
      <c r="L53" s="46"/>
      <c r="M53" s="46"/>
      <c r="N53" s="13"/>
      <c r="O53" s="15"/>
      <c r="P53" s="13"/>
    </row>
    <row r="54" spans="1:16" ht="12.75" customHeight="1" x14ac:dyDescent="0.2">
      <c r="A54" s="12"/>
      <c r="B54" s="13"/>
      <c r="C54" s="34"/>
      <c r="D54" s="13"/>
      <c r="E54" s="44"/>
      <c r="F54" s="46"/>
      <c r="G54" s="46"/>
      <c r="H54" s="46"/>
      <c r="I54" s="46"/>
      <c r="J54" s="46"/>
      <c r="K54" s="46"/>
      <c r="L54" s="46"/>
      <c r="M54" s="46"/>
      <c r="N54" s="13"/>
      <c r="O54" s="15"/>
      <c r="P54" s="13"/>
    </row>
    <row r="55" spans="1:16" ht="12.75" customHeight="1" x14ac:dyDescent="0.2">
      <c r="A55" s="12"/>
      <c r="B55" s="13"/>
      <c r="C55" s="34"/>
      <c r="D55" s="13"/>
      <c r="E55" s="44"/>
      <c r="F55" s="46"/>
      <c r="G55" s="46"/>
      <c r="H55" s="46"/>
      <c r="I55" s="46"/>
      <c r="J55" s="46"/>
      <c r="K55" s="46"/>
      <c r="L55" s="46"/>
      <c r="M55" s="46"/>
      <c r="N55" s="13"/>
      <c r="O55" s="15"/>
      <c r="P55" s="13"/>
    </row>
    <row r="56" spans="1:16" ht="12.75" customHeight="1" x14ac:dyDescent="0.2">
      <c r="A56" s="12"/>
      <c r="B56" s="13"/>
      <c r="C56" s="34"/>
      <c r="D56" s="13"/>
      <c r="E56" s="44"/>
      <c r="F56" s="46"/>
      <c r="G56" s="46"/>
      <c r="H56" s="46"/>
      <c r="I56" s="46"/>
      <c r="J56" s="46"/>
      <c r="K56" s="46"/>
      <c r="L56" s="46"/>
      <c r="M56" s="46"/>
      <c r="N56" s="13"/>
      <c r="O56" s="15"/>
      <c r="P56" s="13"/>
    </row>
    <row r="57" spans="1:16" ht="12.75" customHeight="1" x14ac:dyDescent="0.2">
      <c r="A57" s="12"/>
      <c r="B57" s="13"/>
      <c r="C57" s="34"/>
      <c r="D57" s="13"/>
      <c r="E57" s="44"/>
      <c r="F57" s="46"/>
      <c r="G57" s="46"/>
      <c r="H57" s="46"/>
      <c r="I57" s="46"/>
      <c r="J57" s="46"/>
      <c r="K57" s="46"/>
      <c r="L57" s="46"/>
      <c r="M57" s="46"/>
      <c r="N57" s="13"/>
      <c r="O57" s="15"/>
      <c r="P57" s="13"/>
    </row>
    <row r="58" spans="1:16" ht="12.75" customHeight="1" x14ac:dyDescent="0.2">
      <c r="A58" s="12"/>
      <c r="B58" s="13"/>
      <c r="C58" s="34"/>
      <c r="D58" s="13"/>
      <c r="E58" s="44"/>
      <c r="F58" s="46"/>
      <c r="G58" s="46"/>
      <c r="H58" s="46"/>
      <c r="I58" s="46"/>
      <c r="J58" s="46"/>
      <c r="K58" s="46"/>
      <c r="L58" s="46"/>
      <c r="M58" s="46"/>
      <c r="N58" s="13"/>
      <c r="O58" s="15"/>
      <c r="P58" s="13"/>
    </row>
    <row r="59" spans="1:16" ht="12.75" customHeight="1" x14ac:dyDescent="0.2">
      <c r="A59" s="12"/>
      <c r="B59" s="13"/>
      <c r="C59" s="34"/>
      <c r="D59" s="13"/>
      <c r="E59" s="44"/>
      <c r="F59" s="46"/>
      <c r="G59" s="46"/>
      <c r="H59" s="46"/>
      <c r="I59" s="46"/>
      <c r="J59" s="46"/>
      <c r="K59" s="46"/>
      <c r="L59" s="46"/>
      <c r="M59" s="46"/>
      <c r="N59" s="13"/>
      <c r="O59" s="15"/>
      <c r="P59" s="13"/>
    </row>
    <row r="60" spans="1:16" ht="12.75" customHeight="1" x14ac:dyDescent="0.2">
      <c r="A60" s="12"/>
      <c r="B60" s="13"/>
      <c r="C60" s="34"/>
      <c r="D60" s="13"/>
      <c r="E60" s="44"/>
      <c r="F60" s="46"/>
      <c r="G60" s="46"/>
      <c r="H60" s="46"/>
      <c r="I60" s="46"/>
      <c r="J60" s="46"/>
      <c r="K60" s="46"/>
      <c r="L60" s="46"/>
      <c r="M60" s="46"/>
      <c r="N60" s="13"/>
      <c r="O60" s="15"/>
      <c r="P60" s="13"/>
    </row>
    <row r="61" spans="1:16" ht="12.75" customHeight="1" x14ac:dyDescent="0.2">
      <c r="A61" s="12"/>
      <c r="B61" s="40"/>
      <c r="C61" s="34"/>
      <c r="D61" s="13"/>
      <c r="E61" s="44"/>
      <c r="F61" s="46"/>
      <c r="G61" s="46"/>
      <c r="H61" s="46"/>
      <c r="I61" s="46"/>
      <c r="J61" s="46"/>
      <c r="K61" s="46"/>
      <c r="L61" s="46"/>
      <c r="M61" s="46"/>
      <c r="N61" s="13"/>
      <c r="O61" s="15"/>
      <c r="P61" s="13"/>
    </row>
    <row r="62" spans="1:16" ht="12.75" customHeight="1" x14ac:dyDescent="0.2">
      <c r="A62" s="12"/>
      <c r="B62" s="13"/>
      <c r="C62" s="34"/>
      <c r="D62" s="13"/>
      <c r="E62" s="44"/>
      <c r="F62" s="46"/>
      <c r="G62" s="46"/>
      <c r="H62" s="46"/>
      <c r="I62" s="46"/>
      <c r="J62" s="46"/>
      <c r="K62" s="46"/>
      <c r="L62" s="46"/>
      <c r="M62" s="46"/>
      <c r="N62" s="13"/>
      <c r="O62" s="15"/>
      <c r="P62" s="13"/>
    </row>
    <row r="63" spans="1:16" ht="12.75" customHeight="1" x14ac:dyDescent="0.2">
      <c r="A63" s="12"/>
      <c r="B63" s="13"/>
      <c r="C63" s="34"/>
      <c r="D63" s="13"/>
      <c r="E63" s="44"/>
      <c r="F63" s="46"/>
      <c r="G63" s="46"/>
      <c r="H63" s="46"/>
      <c r="I63" s="46"/>
      <c r="J63" s="46"/>
      <c r="K63" s="46"/>
      <c r="L63" s="46"/>
      <c r="M63" s="46"/>
      <c r="N63" s="13"/>
      <c r="O63" s="15"/>
      <c r="P63" s="13"/>
    </row>
    <row r="64" spans="1:16" ht="12.75" customHeight="1" x14ac:dyDescent="0.2">
      <c r="A64" s="12"/>
      <c r="B64" s="13"/>
      <c r="C64" s="34"/>
      <c r="D64" s="13"/>
      <c r="E64" s="44"/>
      <c r="F64" s="46"/>
      <c r="G64" s="46"/>
      <c r="H64" s="46"/>
      <c r="I64" s="46"/>
      <c r="J64" s="46"/>
      <c r="K64" s="46"/>
      <c r="L64" s="46"/>
      <c r="M64" s="46"/>
      <c r="N64" s="13"/>
      <c r="O64" s="15"/>
      <c r="P64" s="13"/>
    </row>
    <row r="65" spans="1:16" ht="12.75" customHeight="1" thickBot="1" x14ac:dyDescent="0.25">
      <c r="A65" s="38"/>
      <c r="B65" s="14"/>
      <c r="C65" s="39"/>
      <c r="D65" s="14"/>
      <c r="E65" s="45"/>
      <c r="F65" s="23"/>
      <c r="G65" s="23"/>
      <c r="H65" s="23"/>
      <c r="I65" s="23"/>
      <c r="J65" s="23"/>
      <c r="K65" s="23"/>
      <c r="L65" s="23"/>
      <c r="M65" s="23"/>
      <c r="N65" s="14"/>
      <c r="O65" s="29"/>
      <c r="P65" s="14"/>
    </row>
    <row r="66" spans="1:16" s="8" customFormat="1" ht="12.75" customHeight="1" x14ac:dyDescent="0.2">
      <c r="A66" s="36"/>
      <c r="B66" s="50"/>
      <c r="C66" s="36"/>
      <c r="D66" s="36"/>
      <c r="E66" s="36"/>
      <c r="F66" s="37"/>
      <c r="G66" s="37"/>
      <c r="H66" s="37"/>
      <c r="I66" s="37"/>
      <c r="J66" s="37"/>
      <c r="K66" s="37"/>
      <c r="L66" s="37"/>
      <c r="M66" s="16"/>
      <c r="O66" s="25"/>
    </row>
  </sheetData>
  <mergeCells count="5">
    <mergeCell ref="G4:I4"/>
    <mergeCell ref="B6:B7"/>
    <mergeCell ref="D6:D7"/>
    <mergeCell ref="L6:M6"/>
    <mergeCell ref="O6:O7"/>
  </mergeCells>
  <pageMargins left="0.75" right="0.75" top="1" bottom="1" header="0.5" footer="0.5"/>
  <pageSetup paperSize="17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66"/>
  <sheetViews>
    <sheetView topLeftCell="A7" zoomScale="85" zoomScaleNormal="85" workbookViewId="0">
      <selection activeCell="E43" sqref="E43"/>
    </sheetView>
  </sheetViews>
  <sheetFormatPr defaultRowHeight="12.75" customHeight="1" x14ac:dyDescent="0.2"/>
  <cols>
    <col min="1" max="1" width="8.7109375" style="6" customWidth="1"/>
    <col min="2" max="2" width="47.7109375" style="51" customWidth="1"/>
    <col min="3" max="3" width="10.28515625" style="6" customWidth="1"/>
    <col min="4" max="4" width="23.7109375" style="6" customWidth="1"/>
    <col min="5" max="5" width="15.42578125" style="6" customWidth="1"/>
    <col min="6" max="6" width="9.7109375" style="24" customWidth="1"/>
    <col min="7" max="8" width="8.7109375" style="24" customWidth="1"/>
    <col min="9" max="9" width="9.7109375" style="24" customWidth="1"/>
    <col min="10" max="10" width="8.7109375" style="24" customWidth="1"/>
    <col min="11" max="11" width="7.85546875" style="24" customWidth="1"/>
    <col min="12" max="13" width="7.7109375" style="24" customWidth="1"/>
    <col min="14" max="14" width="12.28515625" style="6" customWidth="1"/>
    <col min="15" max="15" width="61" style="30" customWidth="1"/>
    <col min="16" max="16" width="17.7109375" style="6" customWidth="1"/>
    <col min="17" max="16384" width="9.140625" style="6"/>
  </cols>
  <sheetData>
    <row r="1" spans="1:16" s="8" customFormat="1" ht="12.75" customHeight="1" x14ac:dyDescent="0.2">
      <c r="B1" s="47"/>
      <c r="F1" s="16"/>
      <c r="G1" s="16"/>
      <c r="H1" s="16"/>
      <c r="I1" s="16"/>
      <c r="J1" s="16"/>
      <c r="K1" s="16"/>
      <c r="L1" s="16"/>
      <c r="M1" s="16"/>
      <c r="O1" s="25"/>
    </row>
    <row r="2" spans="1:16" s="8" customFormat="1" ht="12.75" customHeight="1" x14ac:dyDescent="0.2">
      <c r="B2" s="47"/>
      <c r="F2" s="16"/>
      <c r="G2" s="16"/>
      <c r="H2" s="16"/>
      <c r="I2" s="16"/>
      <c r="J2" s="16"/>
      <c r="K2" s="16"/>
      <c r="L2" s="16"/>
      <c r="M2" s="16"/>
      <c r="O2" s="25"/>
    </row>
    <row r="3" spans="1:16" s="8" customFormat="1" ht="12.75" customHeight="1" x14ac:dyDescent="0.2">
      <c r="B3" s="47"/>
      <c r="F3" s="16"/>
      <c r="G3" s="16"/>
      <c r="H3" s="16"/>
      <c r="I3" s="16"/>
      <c r="J3" s="16"/>
      <c r="K3" s="16"/>
      <c r="L3" s="16"/>
      <c r="M3" s="16"/>
      <c r="O3" s="25"/>
    </row>
    <row r="4" spans="1:16" s="8" customFormat="1" ht="12.75" customHeight="1" x14ac:dyDescent="0.2">
      <c r="A4" s="9"/>
      <c r="B4" s="48"/>
      <c r="C4" s="9"/>
      <c r="D4" s="9"/>
      <c r="E4" s="9"/>
      <c r="F4" s="17"/>
      <c r="G4" s="55" t="s">
        <v>22</v>
      </c>
      <c r="H4" s="55"/>
      <c r="I4" s="55"/>
      <c r="J4" s="18"/>
      <c r="K4" s="17"/>
      <c r="L4" s="17"/>
      <c r="M4" s="17"/>
      <c r="N4" s="9"/>
      <c r="O4" s="26"/>
      <c r="P4" s="9"/>
    </row>
    <row r="5" spans="1:16" ht="12.75" customHeight="1" thickBot="1" x14ac:dyDescent="0.25">
      <c r="A5" s="1"/>
      <c r="B5" s="49"/>
      <c r="C5" s="1"/>
      <c r="D5" s="1"/>
      <c r="E5" s="1"/>
      <c r="F5" s="19"/>
      <c r="G5" s="20"/>
      <c r="H5" s="20"/>
      <c r="I5" s="20"/>
      <c r="J5" s="20"/>
      <c r="K5" s="19"/>
      <c r="L5" s="19"/>
      <c r="M5" s="19"/>
      <c r="N5" s="1"/>
      <c r="O5" s="27"/>
      <c r="P5" s="1"/>
    </row>
    <row r="6" spans="1:16" s="7" customFormat="1" ht="13.5" customHeight="1" thickBot="1" x14ac:dyDescent="0.25">
      <c r="A6" s="5" t="s">
        <v>8</v>
      </c>
      <c r="B6" s="56" t="s">
        <v>19</v>
      </c>
      <c r="C6" s="2" t="s">
        <v>5</v>
      </c>
      <c r="D6" s="58" t="s">
        <v>0</v>
      </c>
      <c r="E6" s="4" t="s">
        <v>7</v>
      </c>
      <c r="F6" s="21" t="s">
        <v>9</v>
      </c>
      <c r="G6" s="21" t="s">
        <v>11</v>
      </c>
      <c r="H6" s="21" t="s">
        <v>13</v>
      </c>
      <c r="I6" s="21" t="s">
        <v>12</v>
      </c>
      <c r="J6" s="21" t="s">
        <v>15</v>
      </c>
      <c r="K6" s="21" t="s">
        <v>16</v>
      </c>
      <c r="L6" s="60" t="s">
        <v>1</v>
      </c>
      <c r="M6" s="61"/>
      <c r="N6" s="4" t="s">
        <v>20</v>
      </c>
      <c r="O6" s="56" t="s">
        <v>21</v>
      </c>
      <c r="P6" s="41" t="s">
        <v>4</v>
      </c>
    </row>
    <row r="7" spans="1:16" s="7" customFormat="1" ht="14.25" customHeight="1" thickBot="1" x14ac:dyDescent="0.25">
      <c r="A7" s="3" t="s">
        <v>6</v>
      </c>
      <c r="B7" s="57"/>
      <c r="C7" s="2" t="s">
        <v>6</v>
      </c>
      <c r="D7" s="59"/>
      <c r="E7" s="4" t="s">
        <v>8</v>
      </c>
      <c r="F7" s="21" t="s">
        <v>10</v>
      </c>
      <c r="G7" s="21" t="s">
        <v>12</v>
      </c>
      <c r="H7" s="21" t="s">
        <v>14</v>
      </c>
      <c r="I7" s="21" t="s">
        <v>24</v>
      </c>
      <c r="J7" s="21" t="s">
        <v>14</v>
      </c>
      <c r="K7" s="21" t="s">
        <v>17</v>
      </c>
      <c r="L7" s="21" t="s">
        <v>2</v>
      </c>
      <c r="M7" s="21" t="s">
        <v>3</v>
      </c>
      <c r="N7" s="4" t="s">
        <v>18</v>
      </c>
      <c r="O7" s="57"/>
      <c r="P7" s="42" t="s">
        <v>23</v>
      </c>
    </row>
    <row r="8" spans="1:16" ht="12.75" customHeight="1" x14ac:dyDescent="0.2">
      <c r="A8" s="10"/>
      <c r="B8" s="11"/>
      <c r="C8" s="33"/>
      <c r="D8" s="11"/>
      <c r="E8" s="43"/>
      <c r="F8" s="22"/>
      <c r="G8" s="22"/>
      <c r="H8" s="22"/>
      <c r="I8" s="22"/>
      <c r="J8" s="22"/>
      <c r="K8" s="22"/>
      <c r="L8" s="22"/>
      <c r="M8" s="22"/>
      <c r="N8" s="11"/>
      <c r="O8" s="28"/>
      <c r="P8" s="11"/>
    </row>
    <row r="9" spans="1:16" ht="12.75" customHeight="1" x14ac:dyDescent="0.2">
      <c r="A9" s="12">
        <v>16</v>
      </c>
      <c r="B9" s="13" t="s">
        <v>81</v>
      </c>
      <c r="C9" s="34" t="s">
        <v>157</v>
      </c>
      <c r="D9" s="13" t="s">
        <v>82</v>
      </c>
      <c r="E9" s="53" t="s">
        <v>83</v>
      </c>
      <c r="F9" s="46">
        <v>0.16900000000000001</v>
      </c>
      <c r="G9" s="46" t="s">
        <v>148</v>
      </c>
      <c r="H9" s="46" t="s">
        <v>148</v>
      </c>
      <c r="I9" s="46" t="s">
        <v>148</v>
      </c>
      <c r="J9" s="46" t="s">
        <v>148</v>
      </c>
      <c r="K9" s="46" t="s">
        <v>149</v>
      </c>
      <c r="L9" s="46"/>
      <c r="M9" s="46"/>
      <c r="N9" s="13" t="s">
        <v>145</v>
      </c>
      <c r="O9" s="32" t="s">
        <v>150</v>
      </c>
      <c r="P9" s="13"/>
    </row>
    <row r="10" spans="1:16" ht="12.75" customHeight="1" x14ac:dyDescent="0.2">
      <c r="A10" s="12"/>
      <c r="B10" s="13"/>
      <c r="C10" s="34"/>
      <c r="D10" s="13"/>
      <c r="E10" s="54"/>
      <c r="F10" s="46"/>
      <c r="G10" s="46"/>
      <c r="H10" s="46"/>
      <c r="I10" s="46"/>
      <c r="J10" s="46"/>
      <c r="K10" s="46"/>
      <c r="L10" s="46"/>
      <c r="M10" s="46"/>
      <c r="N10" s="13" t="s">
        <v>146</v>
      </c>
      <c r="O10" s="15"/>
      <c r="P10" s="13"/>
    </row>
    <row r="11" spans="1:16" ht="12.75" customHeight="1" x14ac:dyDescent="0.2">
      <c r="A11" s="12">
        <v>17</v>
      </c>
      <c r="B11" s="13" t="s">
        <v>188</v>
      </c>
      <c r="C11" s="34" t="s">
        <v>160</v>
      </c>
      <c r="D11" s="35" t="s">
        <v>84</v>
      </c>
      <c r="E11" s="53" t="s">
        <v>85</v>
      </c>
      <c r="F11" s="46">
        <v>1.1100000000000001</v>
      </c>
      <c r="G11" s="46" t="s">
        <v>148</v>
      </c>
      <c r="H11" s="46" t="s">
        <v>148</v>
      </c>
      <c r="I11" s="46" t="s">
        <v>148</v>
      </c>
      <c r="J11" s="46" t="s">
        <v>148</v>
      </c>
      <c r="K11" s="46"/>
      <c r="L11" s="46"/>
      <c r="M11" s="46"/>
      <c r="N11" s="13"/>
      <c r="O11" s="15" t="s">
        <v>150</v>
      </c>
      <c r="P11" s="13"/>
    </row>
    <row r="12" spans="1:16" ht="12.75" customHeight="1" x14ac:dyDescent="0.2">
      <c r="A12" s="12"/>
      <c r="B12" s="13"/>
      <c r="C12" s="34"/>
      <c r="D12" s="35"/>
      <c r="E12" s="54"/>
      <c r="F12" s="46"/>
      <c r="G12" s="46"/>
      <c r="H12" s="46"/>
      <c r="I12" s="46"/>
      <c r="J12" s="46"/>
      <c r="K12" s="46"/>
      <c r="L12" s="46"/>
      <c r="M12" s="46"/>
      <c r="N12" s="13"/>
      <c r="O12" s="15"/>
      <c r="P12" s="13"/>
    </row>
    <row r="13" spans="1:16" ht="12.75" customHeight="1" x14ac:dyDescent="0.2">
      <c r="A13" s="12">
        <v>18</v>
      </c>
      <c r="B13" s="13" t="s">
        <v>86</v>
      </c>
      <c r="C13" s="34" t="s">
        <v>161</v>
      </c>
      <c r="D13" s="35" t="s">
        <v>87</v>
      </c>
      <c r="E13" s="53" t="s">
        <v>88</v>
      </c>
      <c r="F13" s="46">
        <v>0.45700000000000002</v>
      </c>
      <c r="G13" s="46" t="s">
        <v>148</v>
      </c>
      <c r="H13" s="46" t="s">
        <v>148</v>
      </c>
      <c r="I13" s="46" t="s">
        <v>148</v>
      </c>
      <c r="J13" s="46" t="s">
        <v>148</v>
      </c>
      <c r="K13" s="46"/>
      <c r="L13" s="46"/>
      <c r="M13" s="46"/>
      <c r="N13" s="13"/>
      <c r="O13" s="15" t="s">
        <v>150</v>
      </c>
      <c r="P13" s="13"/>
    </row>
    <row r="14" spans="1:16" ht="12.75" customHeight="1" x14ac:dyDescent="0.2">
      <c r="A14" s="12"/>
      <c r="B14" s="31"/>
      <c r="C14" s="34"/>
      <c r="D14" s="35"/>
      <c r="E14" s="54"/>
      <c r="F14" s="46"/>
      <c r="G14" s="46"/>
      <c r="H14" s="46"/>
      <c r="I14" s="46"/>
      <c r="J14" s="46"/>
      <c r="K14" s="46"/>
      <c r="L14" s="46"/>
      <c r="M14" s="46"/>
      <c r="N14" s="13"/>
      <c r="O14" s="15"/>
      <c r="P14" s="13"/>
    </row>
    <row r="15" spans="1:16" ht="12.75" customHeight="1" x14ac:dyDescent="0.2">
      <c r="A15" s="12" t="s">
        <v>162</v>
      </c>
      <c r="B15" s="13" t="s">
        <v>89</v>
      </c>
      <c r="C15" s="34" t="s">
        <v>161</v>
      </c>
      <c r="D15" s="35" t="s">
        <v>90</v>
      </c>
      <c r="E15" s="53" t="s">
        <v>91</v>
      </c>
      <c r="F15" s="46">
        <v>0.46100000000000002</v>
      </c>
      <c r="G15" s="46">
        <v>0.192</v>
      </c>
      <c r="H15" s="46">
        <v>0.154</v>
      </c>
      <c r="I15" s="46">
        <v>0.152</v>
      </c>
      <c r="J15" s="46">
        <f>H15-I15</f>
        <v>2.0000000000000018E-3</v>
      </c>
      <c r="K15" s="46"/>
      <c r="L15" s="46"/>
      <c r="M15" s="46">
        <f>F15-G15-J15</f>
        <v>0.26700000000000002</v>
      </c>
      <c r="N15" s="13"/>
      <c r="O15" s="15" t="s">
        <v>191</v>
      </c>
      <c r="P15" s="13"/>
    </row>
    <row r="16" spans="1:16" ht="12.75" customHeight="1" x14ac:dyDescent="0.2">
      <c r="A16" s="12"/>
      <c r="B16" s="13"/>
      <c r="C16" s="34"/>
      <c r="D16" s="13" t="s">
        <v>190</v>
      </c>
      <c r="E16" s="54"/>
      <c r="F16" s="46"/>
      <c r="G16" s="46"/>
      <c r="H16" s="46"/>
      <c r="I16" s="46"/>
      <c r="J16" s="46"/>
      <c r="K16" s="46"/>
      <c r="L16" s="46"/>
      <c r="M16" s="46"/>
      <c r="N16" s="13"/>
      <c r="O16" s="15"/>
      <c r="P16" s="13"/>
    </row>
    <row r="17" spans="1:16" ht="12.75" customHeight="1" x14ac:dyDescent="0.2">
      <c r="A17" s="12"/>
      <c r="B17" s="13"/>
      <c r="C17" s="34"/>
      <c r="D17" s="13"/>
      <c r="E17" s="54"/>
      <c r="F17" s="46"/>
      <c r="G17" s="46"/>
      <c r="H17" s="46"/>
      <c r="I17" s="46"/>
      <c r="J17" s="46"/>
      <c r="K17" s="46"/>
      <c r="L17" s="46"/>
      <c r="M17" s="46"/>
      <c r="N17" s="13"/>
      <c r="O17" s="15"/>
      <c r="P17" s="13"/>
    </row>
    <row r="18" spans="1:16" ht="12.75" customHeight="1" x14ac:dyDescent="0.2">
      <c r="A18" s="12">
        <v>20</v>
      </c>
      <c r="B18" s="13" t="s">
        <v>92</v>
      </c>
      <c r="C18" s="34" t="s">
        <v>161</v>
      </c>
      <c r="D18" s="13" t="s">
        <v>93</v>
      </c>
      <c r="E18" s="53" t="s">
        <v>94</v>
      </c>
      <c r="F18" s="46">
        <v>0.23200000000000001</v>
      </c>
      <c r="G18" s="46" t="s">
        <v>148</v>
      </c>
      <c r="H18" s="46" t="s">
        <v>148</v>
      </c>
      <c r="I18" s="46" t="s">
        <v>148</v>
      </c>
      <c r="J18" s="46" t="s">
        <v>148</v>
      </c>
      <c r="K18" s="46"/>
      <c r="L18" s="46"/>
      <c r="M18" s="46"/>
      <c r="N18" s="13"/>
      <c r="O18" s="15" t="s">
        <v>150</v>
      </c>
      <c r="P18" s="13"/>
    </row>
    <row r="19" spans="1:16" ht="12.75" customHeight="1" x14ac:dyDescent="0.2">
      <c r="A19" s="13"/>
      <c r="B19" s="13"/>
      <c r="C19" s="34"/>
      <c r="D19" s="13"/>
      <c r="E19" s="53" t="s">
        <v>144</v>
      </c>
      <c r="F19" s="46">
        <v>7.1999999999999995E-2</v>
      </c>
      <c r="G19" s="46" t="s">
        <v>148</v>
      </c>
      <c r="H19" s="46" t="s">
        <v>148</v>
      </c>
      <c r="I19" s="46" t="s">
        <v>148</v>
      </c>
      <c r="J19" s="46" t="s">
        <v>148</v>
      </c>
      <c r="K19" s="46"/>
      <c r="L19" s="46"/>
      <c r="M19" s="46"/>
      <c r="N19" s="13"/>
      <c r="O19" s="15" t="s">
        <v>150</v>
      </c>
      <c r="P19" s="13"/>
    </row>
    <row r="20" spans="1:16" ht="12.75" customHeight="1" x14ac:dyDescent="0.2">
      <c r="A20" s="12"/>
      <c r="B20" s="13"/>
      <c r="C20" s="34"/>
      <c r="D20" s="35"/>
      <c r="E20" s="54"/>
      <c r="F20" s="46"/>
      <c r="G20" s="46"/>
      <c r="H20" s="46"/>
      <c r="I20" s="46"/>
      <c r="J20" s="46"/>
      <c r="K20" s="46"/>
      <c r="L20" s="46"/>
      <c r="M20" s="46"/>
      <c r="N20" s="13"/>
      <c r="O20" s="15"/>
      <c r="P20" s="13"/>
    </row>
    <row r="21" spans="1:16" ht="12.75" customHeight="1" x14ac:dyDescent="0.2">
      <c r="A21" s="12">
        <v>21</v>
      </c>
      <c r="B21" s="13" t="s">
        <v>95</v>
      </c>
      <c r="C21" s="34" t="s">
        <v>161</v>
      </c>
      <c r="D21" s="35" t="s">
        <v>97</v>
      </c>
      <c r="E21" s="53" t="s">
        <v>98</v>
      </c>
      <c r="F21" s="46">
        <v>14.49</v>
      </c>
      <c r="G21" s="46" t="s">
        <v>148</v>
      </c>
      <c r="H21" s="46" t="s">
        <v>148</v>
      </c>
      <c r="I21" s="46" t="s">
        <v>148</v>
      </c>
      <c r="J21" s="46" t="s">
        <v>148</v>
      </c>
      <c r="K21" s="46"/>
      <c r="L21" s="46"/>
      <c r="M21" s="46"/>
      <c r="N21" s="13"/>
      <c r="O21" s="15" t="s">
        <v>150</v>
      </c>
      <c r="P21" s="13"/>
    </row>
    <row r="22" spans="1:16" ht="12.75" customHeight="1" x14ac:dyDescent="0.2">
      <c r="A22" s="12"/>
      <c r="B22" s="13" t="s">
        <v>96</v>
      </c>
      <c r="C22" s="34"/>
      <c r="D22" s="35" t="s">
        <v>171</v>
      </c>
      <c r="E22" s="54"/>
      <c r="F22" s="46"/>
      <c r="G22" s="46"/>
      <c r="H22" s="46"/>
      <c r="I22" s="46"/>
      <c r="J22" s="46"/>
      <c r="K22" s="46"/>
      <c r="L22" s="46"/>
      <c r="M22" s="46"/>
      <c r="N22" s="13"/>
      <c r="O22" s="15"/>
      <c r="P22" s="13"/>
    </row>
    <row r="23" spans="1:16" ht="12.75" customHeight="1" x14ac:dyDescent="0.2">
      <c r="A23" s="12"/>
      <c r="B23" s="13"/>
      <c r="C23" s="34"/>
      <c r="D23" s="13"/>
      <c r="E23" s="54"/>
      <c r="F23" s="46"/>
      <c r="G23" s="46"/>
      <c r="H23" s="46"/>
      <c r="I23" s="46"/>
      <c r="J23" s="46"/>
      <c r="K23" s="46"/>
      <c r="L23" s="46"/>
      <c r="M23" s="46"/>
      <c r="N23" s="13"/>
      <c r="O23" s="15"/>
      <c r="P23" s="13"/>
    </row>
    <row r="24" spans="1:16" ht="12.75" customHeight="1" x14ac:dyDescent="0.2">
      <c r="A24" s="12">
        <v>22</v>
      </c>
      <c r="B24" s="13" t="s">
        <v>163</v>
      </c>
      <c r="C24" s="34" t="s">
        <v>161</v>
      </c>
      <c r="D24" s="13" t="s">
        <v>165</v>
      </c>
      <c r="E24" s="53" t="s">
        <v>164</v>
      </c>
      <c r="F24" s="46">
        <v>1.2470000000000001</v>
      </c>
      <c r="G24" s="46" t="s">
        <v>148</v>
      </c>
      <c r="H24" s="46" t="s">
        <v>148</v>
      </c>
      <c r="I24" s="46" t="s">
        <v>148</v>
      </c>
      <c r="J24" s="46" t="s">
        <v>148</v>
      </c>
      <c r="K24" s="46"/>
      <c r="L24" s="46"/>
      <c r="M24" s="46"/>
      <c r="N24" s="13"/>
      <c r="O24" s="15" t="s">
        <v>150</v>
      </c>
      <c r="P24" s="13"/>
    </row>
    <row r="25" spans="1:16" ht="12.75" customHeight="1" x14ac:dyDescent="0.2">
      <c r="A25" s="13"/>
      <c r="B25" s="13"/>
      <c r="C25" s="34"/>
      <c r="D25" s="13"/>
      <c r="E25" s="54"/>
      <c r="F25" s="46"/>
      <c r="G25" s="46"/>
      <c r="H25" s="46"/>
      <c r="I25" s="46"/>
      <c r="J25" s="46"/>
      <c r="K25" s="46"/>
      <c r="L25" s="46"/>
      <c r="M25" s="46"/>
      <c r="N25" s="13"/>
      <c r="O25" s="15"/>
      <c r="P25" s="13"/>
    </row>
    <row r="26" spans="1:16" ht="12.75" customHeight="1" x14ac:dyDescent="0.2">
      <c r="A26" s="13">
        <v>23</v>
      </c>
      <c r="B26" s="13" t="s">
        <v>99</v>
      </c>
      <c r="C26" s="34" t="s">
        <v>161</v>
      </c>
      <c r="D26" s="13" t="s">
        <v>100</v>
      </c>
      <c r="E26" s="53" t="s">
        <v>101</v>
      </c>
      <c r="F26" s="46">
        <v>0.317</v>
      </c>
      <c r="G26" s="46" t="s">
        <v>148</v>
      </c>
      <c r="H26" s="46" t="s">
        <v>148</v>
      </c>
      <c r="I26" s="46" t="s">
        <v>148</v>
      </c>
      <c r="J26" s="46" t="s">
        <v>148</v>
      </c>
      <c r="K26" s="46"/>
      <c r="L26" s="46"/>
      <c r="M26" s="46"/>
      <c r="N26" s="13"/>
      <c r="O26" s="15" t="s">
        <v>150</v>
      </c>
      <c r="P26" s="13"/>
    </row>
    <row r="27" spans="1:16" ht="12.75" customHeight="1" x14ac:dyDescent="0.2">
      <c r="A27" s="13"/>
      <c r="B27" s="13"/>
      <c r="C27" s="34"/>
      <c r="D27" s="13" t="s">
        <v>172</v>
      </c>
      <c r="E27" s="53" t="s">
        <v>173</v>
      </c>
      <c r="F27" s="46">
        <v>0.42</v>
      </c>
      <c r="G27" s="46" t="s">
        <v>148</v>
      </c>
      <c r="H27" s="46" t="s">
        <v>148</v>
      </c>
      <c r="I27" s="46" t="s">
        <v>148</v>
      </c>
      <c r="J27" s="46" t="s">
        <v>148</v>
      </c>
      <c r="K27" s="46"/>
      <c r="L27" s="46"/>
      <c r="M27" s="46"/>
      <c r="N27" s="13"/>
      <c r="O27" s="15" t="s">
        <v>150</v>
      </c>
      <c r="P27" s="13"/>
    </row>
    <row r="28" spans="1:16" ht="12.75" customHeight="1" x14ac:dyDescent="0.2">
      <c r="A28" s="12"/>
      <c r="B28" s="13"/>
      <c r="C28" s="34"/>
      <c r="D28" s="35"/>
      <c r="E28" s="54"/>
      <c r="F28" s="46"/>
      <c r="G28" s="46"/>
      <c r="H28" s="46"/>
      <c r="I28" s="46"/>
      <c r="J28" s="46"/>
      <c r="K28" s="46"/>
      <c r="L28" s="46"/>
      <c r="M28" s="46"/>
      <c r="N28" s="13"/>
      <c r="O28" s="15"/>
      <c r="P28" s="13"/>
    </row>
    <row r="29" spans="1:16" ht="12.75" customHeight="1" x14ac:dyDescent="0.2">
      <c r="A29" s="12">
        <v>24</v>
      </c>
      <c r="B29" s="13" t="s">
        <v>102</v>
      </c>
      <c r="C29" s="34" t="s">
        <v>161</v>
      </c>
      <c r="D29" s="35" t="s">
        <v>104</v>
      </c>
      <c r="E29" s="53" t="s">
        <v>105</v>
      </c>
      <c r="F29" s="46">
        <v>0.317</v>
      </c>
      <c r="G29" s="46" t="s">
        <v>148</v>
      </c>
      <c r="H29" s="46" t="s">
        <v>148</v>
      </c>
      <c r="I29" s="46" t="s">
        <v>148</v>
      </c>
      <c r="J29" s="46" t="s">
        <v>148</v>
      </c>
      <c r="K29" s="46"/>
      <c r="L29" s="46"/>
      <c r="M29" s="46"/>
      <c r="N29" s="13"/>
      <c r="O29" s="15" t="s">
        <v>150</v>
      </c>
      <c r="P29" s="13"/>
    </row>
    <row r="30" spans="1:16" ht="12.75" customHeight="1" x14ac:dyDescent="0.2">
      <c r="A30" s="12"/>
      <c r="B30" s="13" t="s">
        <v>103</v>
      </c>
      <c r="C30" s="34"/>
      <c r="D30" s="13"/>
      <c r="E30" s="54"/>
      <c r="F30" s="46"/>
      <c r="G30" s="46"/>
      <c r="H30" s="46"/>
      <c r="I30" s="46"/>
      <c r="J30" s="46"/>
      <c r="K30" s="46"/>
      <c r="L30" s="46"/>
      <c r="M30" s="46"/>
      <c r="N30" s="13"/>
      <c r="O30" s="15"/>
      <c r="P30" s="13"/>
    </row>
    <row r="31" spans="1:16" ht="12.75" customHeight="1" x14ac:dyDescent="0.2">
      <c r="A31" s="12"/>
      <c r="B31" s="13"/>
      <c r="C31" s="34"/>
      <c r="D31" s="35"/>
      <c r="E31" s="54"/>
      <c r="F31" s="46"/>
      <c r="G31" s="46"/>
      <c r="H31" s="46"/>
      <c r="I31" s="46"/>
      <c r="J31" s="46"/>
      <c r="K31" s="46"/>
      <c r="L31" s="46"/>
      <c r="M31" s="46"/>
      <c r="N31" s="13"/>
      <c r="O31" s="15"/>
      <c r="P31" s="13"/>
    </row>
    <row r="32" spans="1:16" ht="12.75" customHeight="1" x14ac:dyDescent="0.2">
      <c r="A32" s="12">
        <v>25</v>
      </c>
      <c r="B32" s="13" t="s">
        <v>106</v>
      </c>
      <c r="C32" s="34" t="s">
        <v>161</v>
      </c>
      <c r="D32" s="13" t="s">
        <v>107</v>
      </c>
      <c r="E32" s="53" t="s">
        <v>108</v>
      </c>
      <c r="F32" s="46">
        <v>0.83</v>
      </c>
      <c r="G32" s="46" t="s">
        <v>148</v>
      </c>
      <c r="H32" s="46" t="s">
        <v>148</v>
      </c>
      <c r="I32" s="46" t="s">
        <v>148</v>
      </c>
      <c r="J32" s="46" t="s">
        <v>148</v>
      </c>
      <c r="K32" s="46"/>
      <c r="L32" s="46"/>
      <c r="M32" s="46"/>
      <c r="N32" s="13"/>
      <c r="O32" s="15" t="s">
        <v>150</v>
      </c>
      <c r="P32" s="13"/>
    </row>
    <row r="33" spans="1:16" ht="12.75" customHeight="1" x14ac:dyDescent="0.2">
      <c r="A33" s="12"/>
      <c r="B33" s="13"/>
      <c r="C33" s="34"/>
      <c r="D33" s="13"/>
      <c r="E33" s="54"/>
      <c r="F33" s="46"/>
      <c r="G33" s="46"/>
      <c r="H33" s="46"/>
      <c r="I33" s="46"/>
      <c r="J33" s="46"/>
      <c r="K33" s="46"/>
      <c r="L33" s="46"/>
      <c r="M33" s="46"/>
      <c r="N33" s="13"/>
      <c r="O33" s="15"/>
      <c r="P33" s="13"/>
    </row>
    <row r="34" spans="1:16" ht="12.75" customHeight="1" x14ac:dyDescent="0.2">
      <c r="A34" s="13">
        <v>26</v>
      </c>
      <c r="B34" s="13" t="s">
        <v>109</v>
      </c>
      <c r="C34" s="34" t="s">
        <v>166</v>
      </c>
      <c r="D34" s="13" t="s">
        <v>110</v>
      </c>
      <c r="E34" s="53" t="s">
        <v>112</v>
      </c>
      <c r="F34" s="46">
        <v>0.81</v>
      </c>
      <c r="G34" s="46" t="s">
        <v>148</v>
      </c>
      <c r="H34" s="46" t="s">
        <v>148</v>
      </c>
      <c r="I34" s="46" t="s">
        <v>148</v>
      </c>
      <c r="J34" s="46" t="s">
        <v>148</v>
      </c>
      <c r="K34" s="46"/>
      <c r="L34" s="46"/>
      <c r="M34" s="46"/>
      <c r="N34" s="13"/>
      <c r="O34" s="15" t="s">
        <v>150</v>
      </c>
      <c r="P34" s="13"/>
    </row>
    <row r="35" spans="1:16" ht="12.75" customHeight="1" x14ac:dyDescent="0.2">
      <c r="A35" s="13"/>
      <c r="B35" s="13"/>
      <c r="C35" s="34"/>
      <c r="D35" s="13"/>
      <c r="E35" s="53" t="s">
        <v>111</v>
      </c>
      <c r="F35" s="46">
        <v>0.81499999999999995</v>
      </c>
      <c r="G35" s="46" t="s">
        <v>148</v>
      </c>
      <c r="H35" s="46" t="s">
        <v>148</v>
      </c>
      <c r="I35" s="46" t="s">
        <v>148</v>
      </c>
      <c r="J35" s="46" t="s">
        <v>148</v>
      </c>
      <c r="K35" s="46"/>
      <c r="L35" s="46"/>
      <c r="M35" s="46"/>
      <c r="N35" s="13"/>
      <c r="O35" s="15" t="s">
        <v>150</v>
      </c>
      <c r="P35" s="13"/>
    </row>
    <row r="36" spans="1:16" ht="12.75" customHeight="1" x14ac:dyDescent="0.2">
      <c r="A36" s="13"/>
      <c r="B36" s="13"/>
      <c r="C36" s="34"/>
      <c r="D36" s="13"/>
      <c r="E36" s="54"/>
      <c r="F36" s="46"/>
      <c r="G36" s="46"/>
      <c r="H36" s="46"/>
      <c r="I36" s="46"/>
      <c r="J36" s="46"/>
      <c r="K36" s="46"/>
      <c r="L36" s="46"/>
      <c r="M36" s="46"/>
      <c r="N36" s="13"/>
      <c r="O36" s="15"/>
      <c r="P36" s="13"/>
    </row>
    <row r="37" spans="1:16" ht="12.75" customHeight="1" x14ac:dyDescent="0.2">
      <c r="A37" s="13">
        <v>27</v>
      </c>
      <c r="B37" s="13" t="s">
        <v>113</v>
      </c>
      <c r="C37" s="34" t="s">
        <v>167</v>
      </c>
      <c r="D37" s="13" t="s">
        <v>118</v>
      </c>
      <c r="E37" s="53" t="s">
        <v>115</v>
      </c>
      <c r="F37" s="46">
        <v>5.75</v>
      </c>
      <c r="G37" s="46" t="s">
        <v>148</v>
      </c>
      <c r="H37" s="46" t="s">
        <v>148</v>
      </c>
      <c r="I37" s="46" t="s">
        <v>148</v>
      </c>
      <c r="J37" s="46" t="s">
        <v>148</v>
      </c>
      <c r="K37" s="46"/>
      <c r="L37" s="46"/>
      <c r="M37" s="46"/>
      <c r="N37" s="13"/>
      <c r="O37" s="15" t="s">
        <v>150</v>
      </c>
      <c r="P37" s="13"/>
    </row>
    <row r="38" spans="1:16" ht="12.75" customHeight="1" x14ac:dyDescent="0.2">
      <c r="A38" s="12"/>
      <c r="B38" s="13"/>
      <c r="C38" s="34"/>
      <c r="D38" s="13"/>
      <c r="E38" s="54"/>
      <c r="F38" s="46"/>
      <c r="G38" s="46"/>
      <c r="H38" s="46"/>
      <c r="I38" s="46"/>
      <c r="J38" s="46"/>
      <c r="K38" s="46"/>
      <c r="L38" s="46"/>
      <c r="M38" s="46"/>
      <c r="N38" s="13"/>
      <c r="O38" s="15"/>
      <c r="P38" s="13"/>
    </row>
    <row r="39" spans="1:16" ht="12.75" customHeight="1" x14ac:dyDescent="0.2">
      <c r="A39" s="12">
        <v>28</v>
      </c>
      <c r="B39" s="13" t="s">
        <v>116</v>
      </c>
      <c r="C39" s="34" t="s">
        <v>167</v>
      </c>
      <c r="D39" s="13" t="s">
        <v>114</v>
      </c>
      <c r="E39" s="53" t="s">
        <v>117</v>
      </c>
      <c r="F39" s="46">
        <v>1.1739999999999999</v>
      </c>
      <c r="G39" s="46" t="s">
        <v>148</v>
      </c>
      <c r="H39" s="46" t="s">
        <v>148</v>
      </c>
      <c r="I39" s="46" t="s">
        <v>148</v>
      </c>
      <c r="J39" s="46" t="s">
        <v>148</v>
      </c>
      <c r="K39" s="46"/>
      <c r="L39" s="46"/>
      <c r="M39" s="46"/>
      <c r="N39" s="13"/>
      <c r="O39" s="15" t="s">
        <v>150</v>
      </c>
      <c r="P39" s="13"/>
    </row>
    <row r="40" spans="1:16" ht="12.75" customHeight="1" x14ac:dyDescent="0.2">
      <c r="A40" s="12"/>
      <c r="B40" s="13"/>
      <c r="C40" s="34"/>
      <c r="D40" s="13"/>
      <c r="E40" s="54"/>
      <c r="F40" s="46"/>
      <c r="G40" s="46"/>
      <c r="H40" s="46"/>
      <c r="I40" s="46"/>
      <c r="J40" s="46"/>
      <c r="K40" s="46"/>
      <c r="L40" s="46"/>
      <c r="M40" s="46"/>
      <c r="N40" s="13"/>
      <c r="O40" s="15"/>
      <c r="P40" s="13"/>
    </row>
    <row r="41" spans="1:16" ht="12.75" customHeight="1" x14ac:dyDescent="0.2">
      <c r="A41" s="12">
        <v>29</v>
      </c>
      <c r="B41" s="13" t="s">
        <v>119</v>
      </c>
      <c r="C41" s="34" t="s">
        <v>167</v>
      </c>
      <c r="D41" s="13" t="s">
        <v>120</v>
      </c>
      <c r="E41" s="53" t="s">
        <v>121</v>
      </c>
      <c r="F41" s="46">
        <v>1.58</v>
      </c>
      <c r="G41" s="46" t="s">
        <v>148</v>
      </c>
      <c r="H41" s="46" t="s">
        <v>148</v>
      </c>
      <c r="I41" s="46" t="s">
        <v>148</v>
      </c>
      <c r="J41" s="46" t="s">
        <v>148</v>
      </c>
      <c r="K41" s="46"/>
      <c r="L41" s="46"/>
      <c r="M41" s="46"/>
      <c r="N41" s="13"/>
      <c r="O41" s="15" t="s">
        <v>150</v>
      </c>
      <c r="P41" s="13"/>
    </row>
    <row r="42" spans="1:16" ht="12.75" customHeight="1" x14ac:dyDescent="0.2">
      <c r="A42" s="13"/>
      <c r="B42" s="31"/>
      <c r="C42" s="34"/>
      <c r="D42" s="13"/>
      <c r="E42" s="54"/>
      <c r="F42" s="46"/>
      <c r="G42" s="46"/>
      <c r="H42" s="46"/>
      <c r="I42" s="46"/>
      <c r="J42" s="46"/>
      <c r="K42" s="46"/>
      <c r="L42" s="46"/>
      <c r="M42" s="46"/>
      <c r="N42" s="13"/>
      <c r="O42" s="15"/>
      <c r="P42" s="13"/>
    </row>
    <row r="43" spans="1:16" ht="12.75" customHeight="1" x14ac:dyDescent="0.2">
      <c r="A43" s="12">
        <v>30</v>
      </c>
      <c r="B43" s="13" t="s">
        <v>122</v>
      </c>
      <c r="C43" s="34" t="s">
        <v>168</v>
      </c>
      <c r="D43" s="13" t="s">
        <v>123</v>
      </c>
      <c r="E43" s="53" t="s">
        <v>124</v>
      </c>
      <c r="F43" s="46">
        <v>1.44</v>
      </c>
      <c r="G43" s="46" t="s">
        <v>148</v>
      </c>
      <c r="H43" s="46" t="s">
        <v>148</v>
      </c>
      <c r="I43" s="46" t="s">
        <v>148</v>
      </c>
      <c r="J43" s="46" t="s">
        <v>148</v>
      </c>
      <c r="K43" s="46" t="s">
        <v>149</v>
      </c>
      <c r="L43" s="46"/>
      <c r="M43" s="46"/>
      <c r="N43" s="13" t="s">
        <v>145</v>
      </c>
      <c r="O43" s="15" t="s">
        <v>150</v>
      </c>
      <c r="P43" s="13"/>
    </row>
    <row r="44" spans="1:16" ht="12.75" customHeight="1" x14ac:dyDescent="0.2">
      <c r="A44" s="12"/>
      <c r="B44" s="13"/>
      <c r="C44" s="34"/>
      <c r="D44" s="13"/>
      <c r="E44" s="44"/>
      <c r="F44" s="46"/>
      <c r="G44" s="46"/>
      <c r="H44" s="46"/>
      <c r="I44" s="46"/>
      <c r="J44" s="46"/>
      <c r="K44" s="46"/>
      <c r="L44" s="46"/>
      <c r="M44" s="46"/>
      <c r="N44" s="13" t="s">
        <v>146</v>
      </c>
      <c r="O44" s="15"/>
      <c r="P44" s="13"/>
    </row>
    <row r="45" spans="1:16" ht="12.75" customHeight="1" x14ac:dyDescent="0.2">
      <c r="A45" s="12"/>
      <c r="B45" s="13"/>
      <c r="C45" s="34"/>
      <c r="D45" s="13"/>
      <c r="E45" s="44"/>
      <c r="F45" s="46"/>
      <c r="G45" s="46"/>
      <c r="H45" s="46"/>
      <c r="I45" s="46"/>
      <c r="J45" s="46"/>
      <c r="K45" s="46"/>
      <c r="L45" s="46"/>
      <c r="M45" s="46"/>
      <c r="N45" s="13"/>
      <c r="O45" s="15"/>
      <c r="P45" s="13"/>
    </row>
    <row r="46" spans="1:16" ht="12.75" customHeight="1" x14ac:dyDescent="0.2">
      <c r="A46" s="12"/>
      <c r="B46" s="13"/>
      <c r="C46" s="34"/>
      <c r="D46" s="13"/>
      <c r="E46" s="44"/>
      <c r="F46" s="46"/>
      <c r="G46" s="46"/>
      <c r="H46" s="46"/>
      <c r="I46" s="46"/>
      <c r="J46" s="46"/>
      <c r="K46" s="46"/>
      <c r="L46" s="46"/>
      <c r="M46" s="46"/>
      <c r="N46" s="13"/>
      <c r="O46" s="32"/>
      <c r="P46" s="13"/>
    </row>
    <row r="47" spans="1:16" ht="12.75" customHeight="1" x14ac:dyDescent="0.2">
      <c r="A47" s="12"/>
      <c r="B47" s="13"/>
      <c r="C47" s="34"/>
      <c r="D47" s="13"/>
      <c r="E47" s="44"/>
      <c r="F47" s="46"/>
      <c r="G47" s="46"/>
      <c r="H47" s="46"/>
      <c r="I47" s="46"/>
      <c r="J47" s="46"/>
      <c r="K47" s="46"/>
      <c r="L47" s="46"/>
      <c r="M47" s="46"/>
      <c r="N47" s="13"/>
      <c r="O47" s="15"/>
      <c r="P47" s="13"/>
    </row>
    <row r="48" spans="1:16" ht="12.75" customHeight="1" x14ac:dyDescent="0.2">
      <c r="A48" s="12"/>
      <c r="B48" s="13"/>
      <c r="C48" s="34"/>
      <c r="D48" s="35"/>
      <c r="E48" s="44"/>
      <c r="F48" s="46"/>
      <c r="G48" s="46"/>
      <c r="H48" s="46"/>
      <c r="I48" s="46"/>
      <c r="J48" s="46"/>
      <c r="K48" s="46"/>
      <c r="L48" s="46"/>
      <c r="M48" s="46"/>
      <c r="N48" s="13"/>
      <c r="O48" s="15"/>
      <c r="P48" s="13"/>
    </row>
    <row r="49" spans="1:16" ht="12.75" customHeight="1" x14ac:dyDescent="0.2">
      <c r="A49" s="12"/>
      <c r="B49" s="31"/>
      <c r="C49" s="34"/>
      <c r="D49" s="35"/>
      <c r="E49" s="44"/>
      <c r="F49" s="46"/>
      <c r="G49" s="46"/>
      <c r="H49" s="46"/>
      <c r="I49" s="46"/>
      <c r="J49" s="46"/>
      <c r="K49" s="46"/>
      <c r="L49" s="46"/>
      <c r="M49" s="46"/>
      <c r="N49" s="13"/>
      <c r="O49" s="15"/>
      <c r="P49" s="13"/>
    </row>
    <row r="50" spans="1:16" ht="12.75" customHeight="1" x14ac:dyDescent="0.2">
      <c r="A50" s="12"/>
      <c r="B50" s="13"/>
      <c r="C50" s="34"/>
      <c r="D50" s="35"/>
      <c r="E50" s="44"/>
      <c r="F50" s="46"/>
      <c r="G50" s="46"/>
      <c r="H50" s="46"/>
      <c r="I50" s="46"/>
      <c r="J50" s="46"/>
      <c r="K50" s="46"/>
      <c r="L50" s="46"/>
      <c r="M50" s="46"/>
      <c r="N50" s="13"/>
      <c r="O50" s="15"/>
      <c r="P50" s="13"/>
    </row>
    <row r="51" spans="1:16" ht="12.75" customHeight="1" x14ac:dyDescent="0.2">
      <c r="A51" s="12"/>
      <c r="B51" s="31"/>
      <c r="C51" s="34"/>
      <c r="D51" s="35"/>
      <c r="E51" s="44"/>
      <c r="F51" s="46"/>
      <c r="G51" s="46"/>
      <c r="H51" s="46"/>
      <c r="I51" s="46"/>
      <c r="J51" s="46"/>
      <c r="K51" s="46"/>
      <c r="L51" s="46"/>
      <c r="M51" s="46"/>
      <c r="N51" s="13"/>
      <c r="O51" s="15"/>
      <c r="P51" s="13"/>
    </row>
    <row r="52" spans="1:16" ht="12.75" customHeight="1" x14ac:dyDescent="0.2">
      <c r="A52" s="12"/>
      <c r="B52" s="13"/>
      <c r="C52" s="34"/>
      <c r="D52" s="35"/>
      <c r="E52" s="44"/>
      <c r="F52" s="46"/>
      <c r="G52" s="46"/>
      <c r="H52" s="46"/>
      <c r="I52" s="46"/>
      <c r="J52" s="46"/>
      <c r="K52" s="46"/>
      <c r="L52" s="46"/>
      <c r="M52" s="46"/>
      <c r="N52" s="13"/>
      <c r="O52" s="15"/>
      <c r="P52" s="13"/>
    </row>
    <row r="53" spans="1:16" ht="12.75" customHeight="1" x14ac:dyDescent="0.2">
      <c r="A53" s="12"/>
      <c r="B53" s="31"/>
      <c r="C53" s="34"/>
      <c r="D53" s="13"/>
      <c r="E53" s="44"/>
      <c r="F53" s="46"/>
      <c r="G53" s="46"/>
      <c r="H53" s="46"/>
      <c r="I53" s="46"/>
      <c r="J53" s="46"/>
      <c r="K53" s="46"/>
      <c r="L53" s="46"/>
      <c r="M53" s="46"/>
      <c r="N53" s="13"/>
      <c r="O53" s="15"/>
      <c r="P53" s="13"/>
    </row>
    <row r="54" spans="1:16" ht="12.75" customHeight="1" x14ac:dyDescent="0.2">
      <c r="A54" s="12"/>
      <c r="B54" s="13"/>
      <c r="C54" s="34"/>
      <c r="D54" s="13"/>
      <c r="E54" s="44"/>
      <c r="F54" s="46"/>
      <c r="G54" s="46"/>
      <c r="H54" s="46"/>
      <c r="I54" s="46"/>
      <c r="J54" s="46"/>
      <c r="K54" s="46"/>
      <c r="L54" s="46"/>
      <c r="M54" s="46"/>
      <c r="N54" s="13"/>
      <c r="O54" s="15"/>
      <c r="P54" s="13"/>
    </row>
    <row r="55" spans="1:16" ht="12.75" customHeight="1" x14ac:dyDescent="0.2">
      <c r="A55" s="12"/>
      <c r="B55" s="40"/>
      <c r="C55" s="34"/>
      <c r="D55" s="13"/>
      <c r="E55" s="44"/>
      <c r="F55" s="46"/>
      <c r="G55" s="46"/>
      <c r="H55" s="46"/>
      <c r="I55" s="46"/>
      <c r="J55" s="46"/>
      <c r="K55" s="46"/>
      <c r="L55" s="46"/>
      <c r="M55" s="46"/>
      <c r="N55" s="13"/>
      <c r="O55" s="15"/>
      <c r="P55" s="13"/>
    </row>
    <row r="56" spans="1:16" ht="12.75" customHeight="1" x14ac:dyDescent="0.2">
      <c r="A56" s="12"/>
      <c r="B56" s="40"/>
      <c r="C56" s="34"/>
      <c r="D56" s="13"/>
      <c r="E56" s="44"/>
      <c r="F56" s="46"/>
      <c r="G56" s="46"/>
      <c r="H56" s="46"/>
      <c r="I56" s="46"/>
      <c r="J56" s="46"/>
      <c r="K56" s="46"/>
      <c r="L56" s="46"/>
      <c r="M56" s="46"/>
      <c r="N56" s="13"/>
      <c r="O56" s="15"/>
      <c r="P56" s="13"/>
    </row>
    <row r="57" spans="1:16" ht="12.75" customHeight="1" x14ac:dyDescent="0.2">
      <c r="A57" s="12"/>
      <c r="B57" s="40"/>
      <c r="C57" s="34"/>
      <c r="D57" s="13"/>
      <c r="E57" s="44"/>
      <c r="F57" s="46"/>
      <c r="G57" s="46"/>
      <c r="H57" s="46"/>
      <c r="I57" s="46"/>
      <c r="J57" s="46"/>
      <c r="K57" s="46"/>
      <c r="L57" s="46"/>
      <c r="M57" s="46"/>
      <c r="N57" s="13"/>
      <c r="O57" s="15"/>
      <c r="P57" s="13"/>
    </row>
    <row r="58" spans="1:16" ht="12.75" customHeight="1" x14ac:dyDescent="0.2">
      <c r="A58" s="12"/>
      <c r="B58" s="13"/>
      <c r="C58" s="34"/>
      <c r="D58" s="13"/>
      <c r="E58" s="44"/>
      <c r="F58" s="46"/>
      <c r="G58" s="46"/>
      <c r="H58" s="46"/>
      <c r="I58" s="46"/>
      <c r="J58" s="46"/>
      <c r="K58" s="46"/>
      <c r="L58" s="46"/>
      <c r="M58" s="46"/>
      <c r="N58" s="13"/>
      <c r="O58" s="15"/>
      <c r="P58" s="13"/>
    </row>
    <row r="59" spans="1:16" ht="12.75" customHeight="1" x14ac:dyDescent="0.2">
      <c r="A59" s="12"/>
      <c r="B59" s="13"/>
      <c r="C59" s="34"/>
      <c r="D59" s="13"/>
      <c r="E59" s="44"/>
      <c r="F59" s="46"/>
      <c r="G59" s="46"/>
      <c r="H59" s="46"/>
      <c r="I59" s="46"/>
      <c r="J59" s="46"/>
      <c r="K59" s="46"/>
      <c r="L59" s="46"/>
      <c r="M59" s="46"/>
      <c r="N59" s="13"/>
      <c r="O59" s="15"/>
      <c r="P59" s="13"/>
    </row>
    <row r="60" spans="1:16" ht="12.75" customHeight="1" x14ac:dyDescent="0.2">
      <c r="A60" s="12"/>
      <c r="B60" s="13"/>
      <c r="C60" s="34"/>
      <c r="D60" s="13"/>
      <c r="E60" s="44"/>
      <c r="F60" s="46"/>
      <c r="G60" s="46"/>
      <c r="H60" s="46"/>
      <c r="I60" s="46"/>
      <c r="J60" s="46"/>
      <c r="K60" s="46"/>
      <c r="L60" s="46"/>
      <c r="M60" s="46"/>
      <c r="N60" s="13"/>
      <c r="O60" s="15"/>
      <c r="P60" s="13"/>
    </row>
    <row r="61" spans="1:16" ht="12.75" customHeight="1" x14ac:dyDescent="0.2">
      <c r="A61" s="12"/>
      <c r="B61" s="40"/>
      <c r="C61" s="34"/>
      <c r="D61" s="13"/>
      <c r="E61" s="44"/>
      <c r="F61" s="46"/>
      <c r="G61" s="46"/>
      <c r="H61" s="46"/>
      <c r="I61" s="46"/>
      <c r="J61" s="46"/>
      <c r="K61" s="46"/>
      <c r="L61" s="46"/>
      <c r="M61" s="46"/>
      <c r="N61" s="13"/>
      <c r="O61" s="15"/>
      <c r="P61" s="13"/>
    </row>
    <row r="62" spans="1:16" ht="12.75" customHeight="1" x14ac:dyDescent="0.2">
      <c r="A62" s="12"/>
      <c r="B62" s="13"/>
      <c r="C62" s="34"/>
      <c r="D62" s="13"/>
      <c r="E62" s="44"/>
      <c r="F62" s="46"/>
      <c r="G62" s="46"/>
      <c r="H62" s="46"/>
      <c r="I62" s="46"/>
      <c r="J62" s="46"/>
      <c r="K62" s="46"/>
      <c r="L62" s="46"/>
      <c r="M62" s="46"/>
      <c r="N62" s="13"/>
      <c r="O62" s="15"/>
      <c r="P62" s="13"/>
    </row>
    <row r="63" spans="1:16" ht="12.75" customHeight="1" x14ac:dyDescent="0.2">
      <c r="A63" s="12"/>
      <c r="B63" s="13"/>
      <c r="C63" s="34"/>
      <c r="D63" s="13"/>
      <c r="E63" s="44"/>
      <c r="F63" s="46"/>
      <c r="G63" s="46"/>
      <c r="H63" s="46"/>
      <c r="I63" s="46"/>
      <c r="J63" s="46"/>
      <c r="K63" s="46"/>
      <c r="L63" s="46"/>
      <c r="M63" s="46"/>
      <c r="N63" s="13"/>
      <c r="O63" s="15"/>
      <c r="P63" s="13"/>
    </row>
    <row r="64" spans="1:16" ht="12.75" customHeight="1" x14ac:dyDescent="0.2">
      <c r="A64" s="12"/>
      <c r="B64" s="13"/>
      <c r="C64" s="34"/>
      <c r="D64" s="13"/>
      <c r="E64" s="44"/>
      <c r="F64" s="46"/>
      <c r="G64" s="46"/>
      <c r="H64" s="46"/>
      <c r="I64" s="46"/>
      <c r="J64" s="46"/>
      <c r="K64" s="46"/>
      <c r="L64" s="46"/>
      <c r="M64" s="46"/>
      <c r="N64" s="13"/>
      <c r="O64" s="15"/>
      <c r="P64" s="13"/>
    </row>
    <row r="65" spans="1:16" ht="12.75" customHeight="1" thickBot="1" x14ac:dyDescent="0.25">
      <c r="A65" s="38"/>
      <c r="B65" s="14"/>
      <c r="C65" s="39"/>
      <c r="D65" s="14"/>
      <c r="E65" s="45"/>
      <c r="F65" s="23"/>
      <c r="G65" s="23"/>
      <c r="H65" s="23"/>
      <c r="I65" s="23"/>
      <c r="J65" s="23"/>
      <c r="K65" s="23"/>
      <c r="L65" s="23"/>
      <c r="M65" s="23"/>
      <c r="N65" s="14"/>
      <c r="O65" s="29"/>
      <c r="P65" s="14"/>
    </row>
    <row r="66" spans="1:16" s="8" customFormat="1" ht="12.75" customHeight="1" x14ac:dyDescent="0.2">
      <c r="A66" s="36"/>
      <c r="B66" s="50"/>
      <c r="C66" s="36"/>
      <c r="D66" s="36"/>
      <c r="E66" s="36"/>
      <c r="F66" s="37"/>
      <c r="G66" s="37"/>
      <c r="H66" s="37"/>
      <c r="I66" s="37"/>
      <c r="J66" s="37"/>
      <c r="K66" s="37"/>
      <c r="L66" s="37"/>
      <c r="M66" s="16"/>
      <c r="O66" s="25"/>
    </row>
  </sheetData>
  <mergeCells count="5">
    <mergeCell ref="G4:I4"/>
    <mergeCell ref="B6:B7"/>
    <mergeCell ref="D6:D7"/>
    <mergeCell ref="L6:M6"/>
    <mergeCell ref="O6:O7"/>
  </mergeCells>
  <pageMargins left="0.75" right="0.75" top="1" bottom="1" header="0.5" footer="0.5"/>
  <pageSetup paperSize="17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P66"/>
  <sheetViews>
    <sheetView zoomScale="85" zoomScaleNormal="85" workbookViewId="0">
      <selection activeCell="N28" sqref="N28"/>
    </sheetView>
  </sheetViews>
  <sheetFormatPr defaultRowHeight="12.75" customHeight="1" x14ac:dyDescent="0.2"/>
  <cols>
    <col min="1" max="1" width="8.7109375" style="6" customWidth="1"/>
    <col min="2" max="2" width="47.7109375" style="51" customWidth="1"/>
    <col min="3" max="3" width="10.28515625" style="6" customWidth="1"/>
    <col min="4" max="4" width="23.7109375" style="6" customWidth="1"/>
    <col min="5" max="5" width="15.42578125" style="6" customWidth="1"/>
    <col min="6" max="6" width="9.7109375" style="24" customWidth="1"/>
    <col min="7" max="8" width="8.7109375" style="24" customWidth="1"/>
    <col min="9" max="9" width="9.7109375" style="24" customWidth="1"/>
    <col min="10" max="10" width="8.7109375" style="24" customWidth="1"/>
    <col min="11" max="11" width="7.85546875" style="24" customWidth="1"/>
    <col min="12" max="13" width="7.7109375" style="24" customWidth="1"/>
    <col min="14" max="14" width="12.28515625" style="6" customWidth="1"/>
    <col min="15" max="15" width="61" style="30" customWidth="1"/>
    <col min="16" max="16" width="17.7109375" style="6" customWidth="1"/>
    <col min="17" max="16384" width="9.140625" style="6"/>
  </cols>
  <sheetData>
    <row r="1" spans="1:16" s="8" customFormat="1" ht="12.75" customHeight="1" x14ac:dyDescent="0.2">
      <c r="B1" s="47"/>
      <c r="F1" s="16"/>
      <c r="G1" s="16"/>
      <c r="H1" s="16"/>
      <c r="I1" s="16"/>
      <c r="J1" s="16"/>
      <c r="K1" s="16"/>
      <c r="L1" s="16"/>
      <c r="M1" s="16"/>
      <c r="O1" s="25"/>
    </row>
    <row r="2" spans="1:16" s="8" customFormat="1" ht="12.75" customHeight="1" x14ac:dyDescent="0.2">
      <c r="B2" s="47"/>
      <c r="F2" s="16"/>
      <c r="G2" s="16"/>
      <c r="H2" s="16"/>
      <c r="I2" s="16"/>
      <c r="J2" s="16"/>
      <c r="K2" s="16"/>
      <c r="L2" s="16"/>
      <c r="M2" s="16"/>
      <c r="O2" s="25"/>
    </row>
    <row r="3" spans="1:16" s="8" customFormat="1" ht="12.75" customHeight="1" x14ac:dyDescent="0.2">
      <c r="B3" s="47"/>
      <c r="F3" s="16"/>
      <c r="G3" s="16"/>
      <c r="H3" s="16"/>
      <c r="I3" s="16"/>
      <c r="J3" s="16"/>
      <c r="K3" s="16"/>
      <c r="L3" s="16"/>
      <c r="M3" s="16"/>
      <c r="O3" s="25"/>
    </row>
    <row r="4" spans="1:16" s="8" customFormat="1" ht="12.75" customHeight="1" x14ac:dyDescent="0.2">
      <c r="A4" s="9"/>
      <c r="B4" s="48"/>
      <c r="C4" s="9"/>
      <c r="D4" s="9"/>
      <c r="E4" s="9"/>
      <c r="F4" s="17"/>
      <c r="G4" s="55" t="s">
        <v>22</v>
      </c>
      <c r="H4" s="55"/>
      <c r="I4" s="55"/>
      <c r="J4" s="18"/>
      <c r="K4" s="17"/>
      <c r="L4" s="17"/>
      <c r="M4" s="17"/>
      <c r="N4" s="9"/>
      <c r="O4" s="26"/>
      <c r="P4" s="9"/>
    </row>
    <row r="5" spans="1:16" ht="12.75" customHeight="1" thickBot="1" x14ac:dyDescent="0.25">
      <c r="A5" s="1"/>
      <c r="B5" s="49"/>
      <c r="C5" s="1"/>
      <c r="D5" s="1"/>
      <c r="E5" s="1"/>
      <c r="F5" s="19"/>
      <c r="G5" s="20"/>
      <c r="H5" s="20"/>
      <c r="I5" s="20"/>
      <c r="J5" s="20"/>
      <c r="K5" s="19"/>
      <c r="L5" s="19"/>
      <c r="M5" s="19"/>
      <c r="N5" s="1"/>
      <c r="O5" s="27"/>
      <c r="P5" s="1"/>
    </row>
    <row r="6" spans="1:16" s="7" customFormat="1" ht="13.5" customHeight="1" thickBot="1" x14ac:dyDescent="0.25">
      <c r="A6" s="5" t="s">
        <v>8</v>
      </c>
      <c r="B6" s="56" t="s">
        <v>19</v>
      </c>
      <c r="C6" s="2" t="s">
        <v>5</v>
      </c>
      <c r="D6" s="58" t="s">
        <v>0</v>
      </c>
      <c r="E6" s="4" t="s">
        <v>7</v>
      </c>
      <c r="F6" s="21" t="s">
        <v>9</v>
      </c>
      <c r="G6" s="21" t="s">
        <v>11</v>
      </c>
      <c r="H6" s="21" t="s">
        <v>13</v>
      </c>
      <c r="I6" s="21" t="s">
        <v>12</v>
      </c>
      <c r="J6" s="21" t="s">
        <v>15</v>
      </c>
      <c r="K6" s="21" t="s">
        <v>16</v>
      </c>
      <c r="L6" s="60" t="s">
        <v>1</v>
      </c>
      <c r="M6" s="61"/>
      <c r="N6" s="4" t="s">
        <v>20</v>
      </c>
      <c r="O6" s="56" t="s">
        <v>21</v>
      </c>
      <c r="P6" s="41" t="s">
        <v>4</v>
      </c>
    </row>
    <row r="7" spans="1:16" s="7" customFormat="1" ht="14.25" customHeight="1" thickBot="1" x14ac:dyDescent="0.25">
      <c r="A7" s="3" t="s">
        <v>6</v>
      </c>
      <c r="B7" s="57"/>
      <c r="C7" s="2" t="s">
        <v>6</v>
      </c>
      <c r="D7" s="59"/>
      <c r="E7" s="4" t="s">
        <v>8</v>
      </c>
      <c r="F7" s="21" t="s">
        <v>10</v>
      </c>
      <c r="G7" s="21" t="s">
        <v>12</v>
      </c>
      <c r="H7" s="21" t="s">
        <v>14</v>
      </c>
      <c r="I7" s="21" t="s">
        <v>24</v>
      </c>
      <c r="J7" s="21" t="s">
        <v>14</v>
      </c>
      <c r="K7" s="21" t="s">
        <v>17</v>
      </c>
      <c r="L7" s="21" t="s">
        <v>2</v>
      </c>
      <c r="M7" s="21" t="s">
        <v>3</v>
      </c>
      <c r="N7" s="4" t="s">
        <v>18</v>
      </c>
      <c r="O7" s="57"/>
      <c r="P7" s="42" t="s">
        <v>23</v>
      </c>
    </row>
    <row r="8" spans="1:16" ht="12.75" customHeight="1" x14ac:dyDescent="0.2">
      <c r="A8" s="10"/>
      <c r="B8" s="11"/>
      <c r="C8" s="33"/>
      <c r="D8" s="11"/>
      <c r="E8" s="43"/>
      <c r="F8" s="22"/>
      <c r="G8" s="22"/>
      <c r="H8" s="22"/>
      <c r="I8" s="22"/>
      <c r="J8" s="22"/>
      <c r="K8" s="22"/>
      <c r="L8" s="22"/>
      <c r="M8" s="22"/>
      <c r="N8" s="11"/>
      <c r="O8" s="28"/>
      <c r="P8" s="11"/>
    </row>
    <row r="9" spans="1:16" ht="12.75" customHeight="1" x14ac:dyDescent="0.2">
      <c r="A9" s="12">
        <v>31</v>
      </c>
      <c r="B9" s="13" t="s">
        <v>125</v>
      </c>
      <c r="C9" s="34" t="s">
        <v>168</v>
      </c>
      <c r="D9" s="13" t="s">
        <v>126</v>
      </c>
      <c r="E9" s="44" t="s">
        <v>127</v>
      </c>
      <c r="F9" s="46">
        <v>1.41</v>
      </c>
      <c r="G9" s="46" t="s">
        <v>148</v>
      </c>
      <c r="H9" s="46" t="s">
        <v>148</v>
      </c>
      <c r="I9" s="46" t="s">
        <v>148</v>
      </c>
      <c r="J9" s="46" t="s">
        <v>148</v>
      </c>
      <c r="K9" s="46" t="s">
        <v>149</v>
      </c>
      <c r="L9" s="46"/>
      <c r="M9" s="46"/>
      <c r="N9" s="13" t="s">
        <v>145</v>
      </c>
      <c r="O9" s="32" t="s">
        <v>150</v>
      </c>
      <c r="P9" s="13"/>
    </row>
    <row r="10" spans="1:16" ht="12.75" customHeight="1" x14ac:dyDescent="0.2">
      <c r="A10" s="12"/>
      <c r="B10" s="13"/>
      <c r="C10" s="34"/>
      <c r="D10" s="13"/>
      <c r="E10" s="52"/>
      <c r="F10" s="46"/>
      <c r="G10" s="46"/>
      <c r="H10" s="46"/>
      <c r="I10" s="46"/>
      <c r="J10" s="46"/>
      <c r="K10" s="46"/>
      <c r="L10" s="46"/>
      <c r="M10" s="46"/>
      <c r="N10" s="13" t="s">
        <v>146</v>
      </c>
      <c r="O10" s="15"/>
      <c r="P10" s="13"/>
    </row>
    <row r="11" spans="1:16" ht="12.75" customHeight="1" x14ac:dyDescent="0.2">
      <c r="A11" s="12">
        <v>32</v>
      </c>
      <c r="B11" s="13" t="s">
        <v>179</v>
      </c>
      <c r="C11" s="34" t="s">
        <v>169</v>
      </c>
      <c r="D11" s="35" t="s">
        <v>180</v>
      </c>
      <c r="E11" s="44" t="s">
        <v>128</v>
      </c>
      <c r="F11" s="46">
        <v>2.96</v>
      </c>
      <c r="G11" s="46" t="s">
        <v>148</v>
      </c>
      <c r="H11" s="46" t="s">
        <v>148</v>
      </c>
      <c r="I11" s="46" t="s">
        <v>148</v>
      </c>
      <c r="J11" s="46" t="s">
        <v>148</v>
      </c>
      <c r="K11" s="46"/>
      <c r="L11" s="46"/>
      <c r="M11" s="46"/>
      <c r="N11" s="13"/>
      <c r="O11" s="15" t="s">
        <v>150</v>
      </c>
      <c r="P11" s="13"/>
    </row>
    <row r="12" spans="1:16" ht="12.75" customHeight="1" x14ac:dyDescent="0.2">
      <c r="A12" s="12"/>
      <c r="B12" s="13"/>
      <c r="C12" s="34"/>
      <c r="D12" s="35"/>
      <c r="E12" s="52"/>
      <c r="F12" s="46"/>
      <c r="G12" s="46"/>
      <c r="H12" s="46"/>
      <c r="I12" s="46"/>
      <c r="J12" s="46"/>
      <c r="K12" s="46"/>
      <c r="L12" s="46"/>
      <c r="M12" s="46"/>
      <c r="N12" s="13"/>
      <c r="O12" s="15"/>
      <c r="P12" s="13"/>
    </row>
    <row r="13" spans="1:16" ht="12.75" customHeight="1" x14ac:dyDescent="0.2">
      <c r="A13" s="12">
        <v>33</v>
      </c>
      <c r="B13" s="13" t="s">
        <v>129</v>
      </c>
      <c r="C13" s="34" t="s">
        <v>169</v>
      </c>
      <c r="D13" s="35" t="s">
        <v>130</v>
      </c>
      <c r="E13" s="44" t="s">
        <v>131</v>
      </c>
      <c r="F13" s="46">
        <v>0.52</v>
      </c>
      <c r="G13" s="46" t="s">
        <v>148</v>
      </c>
      <c r="H13" s="46" t="s">
        <v>148</v>
      </c>
      <c r="I13" s="46" t="s">
        <v>148</v>
      </c>
      <c r="J13" s="46" t="s">
        <v>148</v>
      </c>
      <c r="K13" s="46"/>
      <c r="L13" s="46"/>
      <c r="M13" s="46"/>
      <c r="N13" s="13"/>
      <c r="O13" s="15" t="s">
        <v>150</v>
      </c>
      <c r="P13" s="13"/>
    </row>
    <row r="14" spans="1:16" ht="12.75" customHeight="1" x14ac:dyDescent="0.2">
      <c r="A14" s="12"/>
      <c r="B14" s="31"/>
      <c r="C14" s="34"/>
      <c r="D14" s="35"/>
      <c r="E14" s="44" t="s">
        <v>135</v>
      </c>
      <c r="F14" s="46">
        <v>0.62</v>
      </c>
      <c r="G14" s="46" t="s">
        <v>148</v>
      </c>
      <c r="H14" s="46" t="s">
        <v>148</v>
      </c>
      <c r="I14" s="46" t="s">
        <v>148</v>
      </c>
      <c r="J14" s="46" t="s">
        <v>148</v>
      </c>
      <c r="K14" s="46"/>
      <c r="L14" s="46"/>
      <c r="M14" s="46"/>
      <c r="N14" s="13"/>
      <c r="O14" s="15" t="s">
        <v>150</v>
      </c>
      <c r="P14" s="13"/>
    </row>
    <row r="15" spans="1:16" ht="12.75" customHeight="1" x14ac:dyDescent="0.2">
      <c r="A15" s="12"/>
      <c r="B15" s="13"/>
      <c r="C15" s="34"/>
      <c r="D15" s="35"/>
      <c r="E15" s="52"/>
      <c r="F15" s="46"/>
      <c r="G15" s="46"/>
      <c r="H15" s="46"/>
      <c r="I15" s="46"/>
      <c r="J15" s="46"/>
      <c r="K15" s="46"/>
      <c r="L15" s="46"/>
      <c r="M15" s="46"/>
      <c r="N15" s="13"/>
      <c r="O15" s="15"/>
      <c r="P15" s="13"/>
    </row>
    <row r="16" spans="1:16" ht="12.75" customHeight="1" x14ac:dyDescent="0.2">
      <c r="A16" s="12">
        <v>34</v>
      </c>
      <c r="B16" s="13" t="s">
        <v>132</v>
      </c>
      <c r="C16" s="34" t="s">
        <v>169</v>
      </c>
      <c r="D16" s="35" t="s">
        <v>133</v>
      </c>
      <c r="E16" s="44" t="s">
        <v>134</v>
      </c>
      <c r="F16" s="46">
        <v>0.84899999999999998</v>
      </c>
      <c r="G16" s="46" t="s">
        <v>148</v>
      </c>
      <c r="H16" s="46" t="s">
        <v>148</v>
      </c>
      <c r="I16" s="46" t="s">
        <v>148</v>
      </c>
      <c r="J16" s="46" t="s">
        <v>148</v>
      </c>
      <c r="K16" s="46"/>
      <c r="L16" s="46"/>
      <c r="M16" s="46"/>
      <c r="N16" s="13"/>
      <c r="O16" s="15" t="s">
        <v>150</v>
      </c>
      <c r="P16" s="13"/>
    </row>
    <row r="17" spans="1:16" ht="12.75" customHeight="1" x14ac:dyDescent="0.2">
      <c r="A17" s="12"/>
      <c r="B17" s="13"/>
      <c r="C17" s="34"/>
      <c r="D17" s="13"/>
      <c r="E17" s="52"/>
      <c r="F17" s="46"/>
      <c r="G17" s="46"/>
      <c r="H17" s="46"/>
      <c r="I17" s="46"/>
      <c r="J17" s="46"/>
      <c r="K17" s="46"/>
      <c r="L17" s="46"/>
      <c r="M17" s="46"/>
      <c r="N17" s="13"/>
      <c r="O17" s="15"/>
      <c r="P17" s="13"/>
    </row>
    <row r="18" spans="1:16" ht="12.75" customHeight="1" x14ac:dyDescent="0.2">
      <c r="A18" s="13" t="s">
        <v>174</v>
      </c>
      <c r="B18" s="13" t="s">
        <v>136</v>
      </c>
      <c r="C18" s="34" t="s">
        <v>169</v>
      </c>
      <c r="D18" s="13" t="s">
        <v>192</v>
      </c>
      <c r="E18" s="44" t="s">
        <v>137</v>
      </c>
      <c r="F18" s="46">
        <v>1.2</v>
      </c>
      <c r="G18" s="46">
        <v>0.16</v>
      </c>
      <c r="H18" s="46">
        <v>5.8999999999999997E-2</v>
      </c>
      <c r="I18" s="46">
        <v>0</v>
      </c>
      <c r="J18" s="46">
        <f>H18-I18</f>
        <v>5.8999999999999997E-2</v>
      </c>
      <c r="K18" s="46"/>
      <c r="L18" s="46"/>
      <c r="M18" s="46"/>
      <c r="N18" s="13"/>
      <c r="O18" s="15" t="s">
        <v>178</v>
      </c>
      <c r="P18" s="13"/>
    </row>
    <row r="19" spans="1:16" ht="12.75" customHeight="1" x14ac:dyDescent="0.2">
      <c r="A19" s="12"/>
      <c r="B19" s="13"/>
      <c r="C19" s="34"/>
      <c r="D19" s="35" t="s">
        <v>138</v>
      </c>
      <c r="E19" s="44" t="s">
        <v>139</v>
      </c>
      <c r="F19" s="46">
        <v>1.77</v>
      </c>
      <c r="G19" s="46">
        <v>0.14299999999999999</v>
      </c>
      <c r="H19" s="46">
        <v>0</v>
      </c>
      <c r="I19" s="46">
        <v>0</v>
      </c>
      <c r="J19" s="46">
        <f t="shared" ref="J19:J20" si="0">H19-I19</f>
        <v>0</v>
      </c>
      <c r="K19" s="46"/>
      <c r="L19" s="46"/>
      <c r="M19" s="46"/>
      <c r="N19" s="13"/>
      <c r="O19" s="15"/>
      <c r="P19" s="13"/>
    </row>
    <row r="20" spans="1:16" ht="12.75" customHeight="1" x14ac:dyDescent="0.2">
      <c r="A20" s="12"/>
      <c r="B20" s="13"/>
      <c r="C20" s="34"/>
      <c r="D20" s="35"/>
      <c r="E20" s="44" t="s">
        <v>140</v>
      </c>
      <c r="F20" s="46">
        <v>0.60799999999999998</v>
      </c>
      <c r="G20" s="46">
        <v>0.20899999999999999</v>
      </c>
      <c r="H20" s="46">
        <v>0</v>
      </c>
      <c r="I20" s="46">
        <v>0</v>
      </c>
      <c r="J20" s="46">
        <f t="shared" si="0"/>
        <v>0</v>
      </c>
      <c r="K20" s="46"/>
      <c r="L20" s="46"/>
      <c r="M20" s="46"/>
      <c r="N20" s="13"/>
      <c r="O20" s="15"/>
      <c r="P20" s="13"/>
    </row>
    <row r="21" spans="1:16" ht="12.75" customHeight="1" x14ac:dyDescent="0.2">
      <c r="A21" s="12"/>
      <c r="B21" s="31" t="s">
        <v>175</v>
      </c>
      <c r="C21" s="34"/>
      <c r="D21" s="35"/>
      <c r="E21" s="44"/>
      <c r="F21" s="46">
        <f>SUM(F18:F20)</f>
        <v>3.5779999999999998</v>
      </c>
      <c r="G21" s="46">
        <f t="shared" ref="G21:J21" si="1">SUM(G18:G20)</f>
        <v>0.51200000000000001</v>
      </c>
      <c r="H21" s="46">
        <f t="shared" si="1"/>
        <v>5.8999999999999997E-2</v>
      </c>
      <c r="I21" s="46">
        <f t="shared" si="1"/>
        <v>0</v>
      </c>
      <c r="J21" s="46">
        <f t="shared" si="1"/>
        <v>5.8999999999999997E-2</v>
      </c>
      <c r="K21" s="46"/>
      <c r="L21" s="46"/>
      <c r="M21" s="46"/>
      <c r="N21" s="13"/>
      <c r="O21" s="15"/>
      <c r="P21" s="13"/>
    </row>
    <row r="22" spans="1:16" ht="12.75" customHeight="1" x14ac:dyDescent="0.2">
      <c r="A22" s="12"/>
      <c r="B22" s="13"/>
      <c r="C22" s="34"/>
      <c r="D22" s="13"/>
      <c r="E22" s="44"/>
      <c r="F22" s="46"/>
      <c r="G22" s="46"/>
      <c r="H22" s="46"/>
      <c r="I22" s="46"/>
      <c r="J22" s="46"/>
      <c r="K22" s="46"/>
      <c r="L22" s="46"/>
      <c r="M22" s="46"/>
      <c r="N22" s="13"/>
      <c r="O22" s="15"/>
      <c r="P22" s="13"/>
    </row>
    <row r="23" spans="1:16" ht="12.75" customHeight="1" x14ac:dyDescent="0.2">
      <c r="A23" s="12" t="s">
        <v>176</v>
      </c>
      <c r="B23" s="13"/>
      <c r="C23" s="34" t="s">
        <v>181</v>
      </c>
      <c r="D23" s="13"/>
      <c r="E23" s="44" t="s">
        <v>137</v>
      </c>
      <c r="F23" s="46"/>
      <c r="G23" s="46"/>
      <c r="H23" s="46">
        <v>0.113</v>
      </c>
      <c r="I23" s="46">
        <v>0</v>
      </c>
      <c r="J23" s="46">
        <f>H23-I23</f>
        <v>0.113</v>
      </c>
      <c r="K23" s="46"/>
      <c r="L23" s="46"/>
      <c r="M23" s="46"/>
      <c r="N23" s="13"/>
      <c r="O23" s="15"/>
      <c r="P23" s="13"/>
    </row>
    <row r="24" spans="1:16" ht="12.75" customHeight="1" x14ac:dyDescent="0.2">
      <c r="A24" s="13"/>
      <c r="B24" s="13"/>
      <c r="C24" s="34"/>
      <c r="D24" s="13"/>
      <c r="E24" s="44"/>
      <c r="F24" s="46"/>
      <c r="G24" s="46"/>
      <c r="H24" s="46"/>
      <c r="I24" s="46"/>
      <c r="J24" s="46"/>
      <c r="K24" s="46"/>
      <c r="L24" s="46"/>
      <c r="M24" s="46"/>
      <c r="N24" s="13"/>
      <c r="O24" s="15"/>
      <c r="P24" s="13"/>
    </row>
    <row r="25" spans="1:16" ht="12.75" customHeight="1" x14ac:dyDescent="0.2">
      <c r="A25" s="13" t="s">
        <v>177</v>
      </c>
      <c r="B25" s="13"/>
      <c r="C25" s="34" t="s">
        <v>181</v>
      </c>
      <c r="D25" s="13"/>
      <c r="E25" s="44" t="s">
        <v>137</v>
      </c>
      <c r="F25" s="46"/>
      <c r="G25" s="46"/>
      <c r="H25" s="46">
        <v>3.3000000000000002E-2</v>
      </c>
      <c r="I25" s="46">
        <v>0</v>
      </c>
      <c r="J25" s="46">
        <f>H25-I25</f>
        <v>3.3000000000000002E-2</v>
      </c>
      <c r="K25" s="46"/>
      <c r="L25" s="46"/>
      <c r="M25" s="46"/>
      <c r="N25" s="13"/>
      <c r="O25" s="15" t="s">
        <v>158</v>
      </c>
      <c r="P25" s="13"/>
    </row>
    <row r="26" spans="1:16" ht="12.75" customHeight="1" x14ac:dyDescent="0.2">
      <c r="A26" s="13"/>
      <c r="B26" s="13"/>
      <c r="C26" s="34"/>
      <c r="D26" s="13"/>
      <c r="E26" s="52"/>
      <c r="F26" s="46"/>
      <c r="G26" s="46"/>
      <c r="H26" s="46"/>
      <c r="I26" s="46"/>
      <c r="J26" s="46"/>
      <c r="K26" s="46"/>
      <c r="L26" s="46"/>
      <c r="M26" s="46"/>
      <c r="N26" s="13"/>
      <c r="O26" s="15"/>
      <c r="P26" s="13"/>
    </row>
    <row r="27" spans="1:16" ht="12.75" customHeight="1" x14ac:dyDescent="0.2">
      <c r="A27" s="12">
        <v>36</v>
      </c>
      <c r="B27" s="13" t="s">
        <v>141</v>
      </c>
      <c r="C27" s="34" t="s">
        <v>182</v>
      </c>
      <c r="D27" s="13" t="s">
        <v>142</v>
      </c>
      <c r="E27" s="44" t="s">
        <v>143</v>
      </c>
      <c r="F27" s="46">
        <v>3.718</v>
      </c>
      <c r="G27" s="46" t="s">
        <v>148</v>
      </c>
      <c r="H27" s="46" t="s">
        <v>148</v>
      </c>
      <c r="I27" s="46" t="s">
        <v>148</v>
      </c>
      <c r="J27" s="46" t="s">
        <v>148</v>
      </c>
      <c r="K27" s="46"/>
      <c r="L27" s="46"/>
      <c r="M27" s="46"/>
      <c r="N27" s="13"/>
      <c r="O27" s="15" t="s">
        <v>150</v>
      </c>
      <c r="P27" s="13"/>
    </row>
    <row r="28" spans="1:16" ht="12.75" customHeight="1" x14ac:dyDescent="0.2">
      <c r="A28" s="12"/>
      <c r="B28" s="13"/>
      <c r="C28" s="34"/>
      <c r="D28" s="13"/>
      <c r="E28" s="44"/>
      <c r="F28" s="46"/>
      <c r="G28" s="46"/>
      <c r="H28" s="46"/>
      <c r="I28" s="46"/>
      <c r="J28" s="46"/>
      <c r="K28" s="46"/>
      <c r="L28" s="46"/>
      <c r="M28" s="46"/>
      <c r="N28" s="13"/>
      <c r="O28" s="15"/>
      <c r="P28" s="13"/>
    </row>
    <row r="29" spans="1:16" ht="12.75" customHeight="1" x14ac:dyDescent="0.2">
      <c r="A29" s="13" t="s">
        <v>196</v>
      </c>
      <c r="B29" s="13" t="s">
        <v>197</v>
      </c>
      <c r="C29" s="34" t="s">
        <v>147</v>
      </c>
      <c r="D29" s="13" t="s">
        <v>199</v>
      </c>
      <c r="E29" s="44" t="s">
        <v>35</v>
      </c>
      <c r="F29" s="46">
        <v>6.1429999999999998</v>
      </c>
      <c r="G29" s="46">
        <v>0.16800000000000001</v>
      </c>
      <c r="H29" s="46">
        <v>5.0000000000000001E-3</v>
      </c>
      <c r="I29" s="46">
        <v>0</v>
      </c>
      <c r="J29" s="46">
        <f>H29-I29</f>
        <v>5.0000000000000001E-3</v>
      </c>
      <c r="K29" s="46"/>
      <c r="L29" s="46"/>
      <c r="M29" s="46"/>
      <c r="N29" s="13"/>
      <c r="O29" s="15"/>
      <c r="P29" s="13"/>
    </row>
    <row r="30" spans="1:16" ht="12.75" customHeight="1" x14ac:dyDescent="0.2">
      <c r="A30" s="13"/>
      <c r="B30" s="13" t="s">
        <v>198</v>
      </c>
      <c r="C30" s="34"/>
      <c r="D30" s="13"/>
      <c r="E30" s="44"/>
      <c r="F30" s="46"/>
      <c r="G30" s="46"/>
      <c r="H30" s="46"/>
      <c r="I30" s="46"/>
      <c r="J30" s="46"/>
      <c r="K30" s="46"/>
      <c r="L30" s="46"/>
      <c r="M30" s="46"/>
      <c r="N30" s="13"/>
      <c r="O30" s="15"/>
      <c r="P30" s="13"/>
    </row>
    <row r="31" spans="1:16" ht="12.75" customHeight="1" x14ac:dyDescent="0.2">
      <c r="A31" s="13"/>
      <c r="B31" s="13"/>
      <c r="C31" s="34"/>
      <c r="D31" s="13"/>
      <c r="E31" s="44"/>
      <c r="F31" s="46"/>
      <c r="G31" s="46"/>
      <c r="H31" s="46"/>
      <c r="I31" s="46"/>
      <c r="J31" s="46"/>
      <c r="K31" s="46"/>
      <c r="L31" s="46"/>
      <c r="M31" s="46"/>
      <c r="N31" s="13"/>
      <c r="O31" s="15"/>
      <c r="P31" s="13"/>
    </row>
    <row r="32" spans="1:16" ht="12.75" customHeight="1" x14ac:dyDescent="0.2">
      <c r="A32" s="12">
        <v>38</v>
      </c>
      <c r="B32" s="13" t="s">
        <v>197</v>
      </c>
      <c r="C32" s="34" t="s">
        <v>147</v>
      </c>
      <c r="D32" s="35" t="s">
        <v>199</v>
      </c>
      <c r="E32" s="44" t="s">
        <v>38</v>
      </c>
      <c r="F32" s="46">
        <v>1.272</v>
      </c>
      <c r="G32" s="46" t="s">
        <v>148</v>
      </c>
      <c r="H32" s="46" t="s">
        <v>148</v>
      </c>
      <c r="I32" s="46" t="s">
        <v>148</v>
      </c>
      <c r="J32" s="46" t="s">
        <v>148</v>
      </c>
      <c r="K32" s="46"/>
      <c r="L32" s="46"/>
      <c r="M32" s="46"/>
      <c r="N32" s="13"/>
      <c r="O32" s="15" t="s">
        <v>150</v>
      </c>
      <c r="P32" s="13"/>
    </row>
    <row r="33" spans="1:16" ht="12.75" customHeight="1" x14ac:dyDescent="0.2">
      <c r="A33" s="12"/>
      <c r="B33" s="13" t="s">
        <v>198</v>
      </c>
      <c r="C33" s="34"/>
      <c r="D33" s="13"/>
      <c r="E33" s="44"/>
      <c r="F33" s="46"/>
      <c r="G33" s="46"/>
      <c r="H33" s="46"/>
      <c r="I33" s="46"/>
      <c r="J33" s="46"/>
      <c r="K33" s="46"/>
      <c r="L33" s="46"/>
      <c r="M33" s="46"/>
      <c r="N33" s="13"/>
      <c r="O33" s="15"/>
      <c r="P33" s="13"/>
    </row>
    <row r="34" spans="1:16" ht="12.75" customHeight="1" x14ac:dyDescent="0.2">
      <c r="A34" s="12"/>
      <c r="B34" s="13"/>
      <c r="C34" s="34"/>
      <c r="D34" s="35"/>
      <c r="E34" s="44"/>
      <c r="F34" s="46"/>
      <c r="G34" s="46"/>
      <c r="H34" s="46"/>
      <c r="I34" s="46"/>
      <c r="J34" s="46"/>
      <c r="K34" s="46"/>
      <c r="L34" s="46"/>
      <c r="M34" s="46"/>
      <c r="N34" s="13"/>
      <c r="O34" s="15"/>
      <c r="P34" s="13"/>
    </row>
    <row r="35" spans="1:16" ht="12.75" customHeight="1" x14ac:dyDescent="0.2">
      <c r="A35" s="12">
        <v>39</v>
      </c>
      <c r="B35" s="13" t="s">
        <v>200</v>
      </c>
      <c r="C35" s="34" t="s">
        <v>153</v>
      </c>
      <c r="D35" s="13" t="s">
        <v>201</v>
      </c>
      <c r="E35" s="44" t="s">
        <v>46</v>
      </c>
      <c r="F35" s="46">
        <v>0.247</v>
      </c>
      <c r="G35" s="46" t="s">
        <v>148</v>
      </c>
      <c r="H35" s="46" t="s">
        <v>148</v>
      </c>
      <c r="I35" s="46" t="s">
        <v>148</v>
      </c>
      <c r="J35" s="46" t="s">
        <v>148</v>
      </c>
      <c r="K35" s="46" t="s">
        <v>149</v>
      </c>
      <c r="L35" s="46"/>
      <c r="M35" s="46"/>
      <c r="N35" s="13" t="s">
        <v>145</v>
      </c>
      <c r="O35" s="15" t="s">
        <v>150</v>
      </c>
      <c r="P35" s="13"/>
    </row>
    <row r="36" spans="1:16" ht="12.75" customHeight="1" x14ac:dyDescent="0.2">
      <c r="A36" s="12"/>
      <c r="B36" s="13"/>
      <c r="C36" s="34"/>
      <c r="D36" s="13"/>
      <c r="E36" s="44"/>
      <c r="F36" s="46"/>
      <c r="G36" s="46"/>
      <c r="H36" s="46"/>
      <c r="I36" s="46"/>
      <c r="J36" s="46"/>
      <c r="K36" s="46"/>
      <c r="L36" s="46"/>
      <c r="M36" s="46"/>
      <c r="N36" s="13" t="s">
        <v>146</v>
      </c>
      <c r="O36" s="15"/>
      <c r="P36" s="13"/>
    </row>
    <row r="37" spans="1:16" ht="12.75" customHeight="1" x14ac:dyDescent="0.2">
      <c r="A37" s="13"/>
      <c r="B37" s="13"/>
      <c r="C37" s="34"/>
      <c r="D37" s="13"/>
      <c r="E37" s="44"/>
      <c r="F37" s="46"/>
      <c r="G37" s="46"/>
      <c r="H37" s="46"/>
      <c r="I37" s="46"/>
      <c r="J37" s="46"/>
      <c r="K37" s="46"/>
      <c r="L37" s="46"/>
      <c r="M37" s="46"/>
      <c r="N37" s="13"/>
      <c r="O37" s="15"/>
      <c r="P37" s="13"/>
    </row>
    <row r="38" spans="1:16" ht="12.75" customHeight="1" x14ac:dyDescent="0.2">
      <c r="A38" s="13"/>
      <c r="B38" s="13"/>
      <c r="C38" s="34"/>
      <c r="D38" s="13"/>
      <c r="E38" s="44"/>
      <c r="F38" s="46"/>
      <c r="G38" s="46"/>
      <c r="H38" s="46"/>
      <c r="I38" s="46"/>
      <c r="J38" s="46"/>
      <c r="K38" s="46"/>
      <c r="L38" s="46"/>
      <c r="M38" s="46"/>
      <c r="N38" s="13"/>
      <c r="O38" s="15"/>
      <c r="P38" s="13"/>
    </row>
    <row r="39" spans="1:16" ht="12.75" customHeight="1" x14ac:dyDescent="0.2">
      <c r="A39" s="12"/>
      <c r="B39" s="13"/>
      <c r="C39" s="34"/>
      <c r="D39" s="35"/>
      <c r="E39" s="44"/>
      <c r="F39" s="46"/>
      <c r="G39" s="46"/>
      <c r="H39" s="46"/>
      <c r="I39" s="46"/>
      <c r="J39" s="46"/>
      <c r="K39" s="46"/>
      <c r="L39" s="46"/>
      <c r="M39" s="46"/>
      <c r="N39" s="13"/>
      <c r="O39" s="15"/>
      <c r="P39" s="13"/>
    </row>
    <row r="40" spans="1:16" ht="12.75" customHeight="1" x14ac:dyDescent="0.2">
      <c r="A40" s="12"/>
      <c r="B40" s="13"/>
      <c r="C40" s="34"/>
      <c r="D40" s="13"/>
      <c r="E40" s="44"/>
      <c r="F40" s="46"/>
      <c r="G40" s="46"/>
      <c r="H40" s="46"/>
      <c r="I40" s="46"/>
      <c r="J40" s="46"/>
      <c r="K40" s="46"/>
      <c r="L40" s="46"/>
      <c r="M40" s="46"/>
      <c r="N40" s="13"/>
      <c r="O40" s="15"/>
      <c r="P40" s="13"/>
    </row>
    <row r="41" spans="1:16" ht="12.75" customHeight="1" x14ac:dyDescent="0.2">
      <c r="A41" s="12"/>
      <c r="B41" s="13"/>
      <c r="C41" s="34"/>
      <c r="D41" s="35"/>
      <c r="E41" s="44"/>
      <c r="F41" s="46"/>
      <c r="G41" s="46"/>
      <c r="H41" s="46"/>
      <c r="I41" s="46"/>
      <c r="J41" s="46"/>
      <c r="K41" s="46"/>
      <c r="L41" s="46"/>
      <c r="M41" s="46"/>
      <c r="N41" s="13"/>
      <c r="O41" s="15"/>
      <c r="P41" s="13"/>
    </row>
    <row r="42" spans="1:16" ht="12.75" customHeight="1" x14ac:dyDescent="0.2">
      <c r="A42" s="12"/>
      <c r="B42" s="13"/>
      <c r="C42" s="34"/>
      <c r="D42" s="13"/>
      <c r="E42" s="44"/>
      <c r="F42" s="46"/>
      <c r="G42" s="46"/>
      <c r="H42" s="46"/>
      <c r="I42" s="46"/>
      <c r="J42" s="46"/>
      <c r="K42" s="46"/>
      <c r="L42" s="46"/>
      <c r="M42" s="46"/>
      <c r="N42" s="13"/>
      <c r="O42" s="15"/>
      <c r="P42" s="13"/>
    </row>
    <row r="43" spans="1:16" ht="12.75" customHeight="1" x14ac:dyDescent="0.2">
      <c r="A43" s="12"/>
      <c r="B43" s="13"/>
      <c r="C43" s="34"/>
      <c r="D43" s="13"/>
      <c r="E43" s="44"/>
      <c r="F43" s="46"/>
      <c r="G43" s="46"/>
      <c r="H43" s="46"/>
      <c r="I43" s="46"/>
      <c r="J43" s="46"/>
      <c r="K43" s="46"/>
      <c r="L43" s="46"/>
      <c r="M43" s="46"/>
      <c r="N43" s="13"/>
      <c r="O43" s="15"/>
      <c r="P43" s="13"/>
    </row>
    <row r="44" spans="1:16" ht="12.75" customHeight="1" x14ac:dyDescent="0.2">
      <c r="A44" s="13"/>
      <c r="B44" s="13"/>
      <c r="C44" s="34"/>
      <c r="D44" s="13"/>
      <c r="E44" s="44"/>
      <c r="F44" s="46"/>
      <c r="G44" s="46"/>
      <c r="H44" s="46"/>
      <c r="I44" s="46"/>
      <c r="J44" s="46"/>
      <c r="K44" s="46"/>
      <c r="L44" s="46"/>
      <c r="M44" s="46"/>
      <c r="N44" s="13"/>
      <c r="O44" s="15"/>
      <c r="P44" s="13"/>
    </row>
    <row r="45" spans="1:16" ht="12.75" customHeight="1" x14ac:dyDescent="0.2">
      <c r="A45" s="12"/>
      <c r="B45" s="13"/>
      <c r="C45" s="34"/>
      <c r="D45" s="13"/>
      <c r="E45" s="44"/>
      <c r="F45" s="46"/>
      <c r="G45" s="46"/>
      <c r="H45" s="46"/>
      <c r="I45" s="46"/>
      <c r="J45" s="46"/>
      <c r="K45" s="46"/>
      <c r="L45" s="46"/>
      <c r="M45" s="46"/>
      <c r="N45" s="13"/>
      <c r="O45" s="15"/>
      <c r="P45" s="13"/>
    </row>
    <row r="46" spans="1:16" ht="12.75" customHeight="1" x14ac:dyDescent="0.2">
      <c r="A46" s="12"/>
      <c r="B46" s="13"/>
      <c r="C46" s="34"/>
      <c r="D46" s="13"/>
      <c r="E46" s="44"/>
      <c r="F46" s="46"/>
      <c r="G46" s="46"/>
      <c r="H46" s="46"/>
      <c r="I46" s="46"/>
      <c r="J46" s="46"/>
      <c r="K46" s="46"/>
      <c r="L46" s="46"/>
      <c r="M46" s="46"/>
      <c r="N46" s="13"/>
      <c r="O46" s="32"/>
      <c r="P46" s="13"/>
    </row>
    <row r="47" spans="1:16" ht="12.75" customHeight="1" x14ac:dyDescent="0.2">
      <c r="A47" s="12"/>
      <c r="B47" s="13"/>
      <c r="C47" s="34"/>
      <c r="D47" s="13"/>
      <c r="E47" s="44"/>
      <c r="F47" s="46"/>
      <c r="G47" s="46"/>
      <c r="H47" s="46"/>
      <c r="I47" s="46"/>
      <c r="J47" s="46"/>
      <c r="K47" s="46"/>
      <c r="L47" s="46"/>
      <c r="M47" s="46"/>
      <c r="N47" s="13"/>
      <c r="O47" s="15"/>
      <c r="P47" s="13"/>
    </row>
    <row r="48" spans="1:16" ht="12.75" customHeight="1" x14ac:dyDescent="0.2">
      <c r="A48" s="12"/>
      <c r="B48" s="13"/>
      <c r="C48" s="34"/>
      <c r="D48" s="35"/>
      <c r="E48" s="44"/>
      <c r="F48" s="46"/>
      <c r="G48" s="46"/>
      <c r="H48" s="46"/>
      <c r="I48" s="46"/>
      <c r="J48" s="46"/>
      <c r="K48" s="46"/>
      <c r="L48" s="46"/>
      <c r="M48" s="46"/>
      <c r="N48" s="13"/>
      <c r="O48" s="15"/>
      <c r="P48" s="13"/>
    </row>
    <row r="49" spans="1:16" ht="12.75" customHeight="1" x14ac:dyDescent="0.2">
      <c r="A49" s="12"/>
      <c r="B49" s="31"/>
      <c r="C49" s="34"/>
      <c r="D49" s="35"/>
      <c r="E49" s="44"/>
      <c r="F49" s="46"/>
      <c r="G49" s="46"/>
      <c r="H49" s="46"/>
      <c r="I49" s="46"/>
      <c r="J49" s="46"/>
      <c r="K49" s="46"/>
      <c r="L49" s="46"/>
      <c r="M49" s="46"/>
      <c r="N49" s="13"/>
      <c r="O49" s="15"/>
      <c r="P49" s="13"/>
    </row>
    <row r="50" spans="1:16" ht="12.75" customHeight="1" x14ac:dyDescent="0.2">
      <c r="A50" s="12"/>
      <c r="B50" s="13"/>
      <c r="C50" s="34"/>
      <c r="D50" s="35"/>
      <c r="E50" s="44"/>
      <c r="F50" s="46"/>
      <c r="G50" s="46"/>
      <c r="H50" s="46"/>
      <c r="I50" s="46"/>
      <c r="J50" s="46"/>
      <c r="K50" s="46"/>
      <c r="L50" s="46"/>
      <c r="M50" s="46"/>
      <c r="N50" s="13"/>
      <c r="O50" s="15"/>
      <c r="P50" s="13"/>
    </row>
    <row r="51" spans="1:16" ht="12.75" customHeight="1" x14ac:dyDescent="0.2">
      <c r="A51" s="12"/>
      <c r="B51" s="31"/>
      <c r="C51" s="34"/>
      <c r="D51" s="35"/>
      <c r="E51" s="44"/>
      <c r="F51" s="46"/>
      <c r="G51" s="46"/>
      <c r="H51" s="46"/>
      <c r="I51" s="46"/>
      <c r="J51" s="46"/>
      <c r="K51" s="46"/>
      <c r="L51" s="46"/>
      <c r="M51" s="46"/>
      <c r="N51" s="13"/>
      <c r="O51" s="15"/>
      <c r="P51" s="13"/>
    </row>
    <row r="52" spans="1:16" ht="12.75" customHeight="1" x14ac:dyDescent="0.2">
      <c r="A52" s="12"/>
      <c r="B52" s="13"/>
      <c r="C52" s="34"/>
      <c r="D52" s="35"/>
      <c r="E52" s="44"/>
      <c r="F52" s="46"/>
      <c r="G52" s="46"/>
      <c r="H52" s="46"/>
      <c r="I52" s="46"/>
      <c r="J52" s="46"/>
      <c r="K52" s="46"/>
      <c r="L52" s="46"/>
      <c r="M52" s="46"/>
      <c r="N52" s="13"/>
      <c r="O52" s="15"/>
      <c r="P52" s="13"/>
    </row>
    <row r="53" spans="1:16" ht="12.75" customHeight="1" x14ac:dyDescent="0.2">
      <c r="A53" s="12"/>
      <c r="B53" s="31"/>
      <c r="C53" s="34"/>
      <c r="D53" s="13"/>
      <c r="E53" s="44"/>
      <c r="F53" s="46"/>
      <c r="G53" s="46"/>
      <c r="H53" s="46"/>
      <c r="I53" s="46"/>
      <c r="J53" s="46"/>
      <c r="K53" s="46"/>
      <c r="L53" s="46"/>
      <c r="M53" s="46"/>
      <c r="N53" s="13"/>
      <c r="O53" s="15"/>
      <c r="P53" s="13"/>
    </row>
    <row r="54" spans="1:16" ht="12.75" customHeight="1" x14ac:dyDescent="0.2">
      <c r="A54" s="12"/>
      <c r="B54" s="13"/>
      <c r="C54" s="34"/>
      <c r="D54" s="13"/>
      <c r="E54" s="44"/>
      <c r="F54" s="46"/>
      <c r="G54" s="46"/>
      <c r="H54" s="46"/>
      <c r="I54" s="46"/>
      <c r="J54" s="46"/>
      <c r="K54" s="46"/>
      <c r="L54" s="46"/>
      <c r="M54" s="46"/>
      <c r="N54" s="13"/>
      <c r="O54" s="15"/>
      <c r="P54" s="13"/>
    </row>
    <row r="55" spans="1:16" ht="12.75" customHeight="1" x14ac:dyDescent="0.2">
      <c r="A55" s="12"/>
      <c r="B55" s="40"/>
      <c r="C55" s="34"/>
      <c r="D55" s="13"/>
      <c r="E55" s="44"/>
      <c r="F55" s="46"/>
      <c r="G55" s="46"/>
      <c r="H55" s="46"/>
      <c r="I55" s="46"/>
      <c r="J55" s="46"/>
      <c r="K55" s="46"/>
      <c r="L55" s="46"/>
      <c r="M55" s="46"/>
      <c r="N55" s="13"/>
      <c r="O55" s="15"/>
      <c r="P55" s="13"/>
    </row>
    <row r="56" spans="1:16" ht="12.75" customHeight="1" x14ac:dyDescent="0.2">
      <c r="A56" s="12"/>
      <c r="B56" s="40"/>
      <c r="C56" s="34"/>
      <c r="D56" s="13"/>
      <c r="E56" s="44"/>
      <c r="F56" s="46"/>
      <c r="G56" s="46"/>
      <c r="H56" s="46"/>
      <c r="I56" s="46"/>
      <c r="J56" s="46"/>
      <c r="K56" s="46"/>
      <c r="L56" s="46"/>
      <c r="M56" s="46"/>
      <c r="N56" s="13"/>
      <c r="O56" s="15"/>
      <c r="P56" s="13"/>
    </row>
    <row r="57" spans="1:16" ht="12.75" customHeight="1" x14ac:dyDescent="0.2">
      <c r="A57" s="12"/>
      <c r="B57" s="40"/>
      <c r="C57" s="34"/>
      <c r="D57" s="13"/>
      <c r="E57" s="44"/>
      <c r="F57" s="46"/>
      <c r="G57" s="46"/>
      <c r="H57" s="46"/>
      <c r="I57" s="46"/>
      <c r="J57" s="46"/>
      <c r="K57" s="46"/>
      <c r="L57" s="46"/>
      <c r="M57" s="46"/>
      <c r="N57" s="13"/>
      <c r="O57" s="15"/>
      <c r="P57" s="13"/>
    </row>
    <row r="58" spans="1:16" ht="12.75" customHeight="1" x14ac:dyDescent="0.2">
      <c r="A58" s="12"/>
      <c r="B58" s="13"/>
      <c r="C58" s="34"/>
      <c r="D58" s="13"/>
      <c r="E58" s="44"/>
      <c r="F58" s="46"/>
      <c r="G58" s="46"/>
      <c r="H58" s="46"/>
      <c r="I58" s="46"/>
      <c r="J58" s="46"/>
      <c r="K58" s="46"/>
      <c r="L58" s="46"/>
      <c r="M58" s="46"/>
      <c r="N58" s="13"/>
      <c r="O58" s="15"/>
      <c r="P58" s="13"/>
    </row>
    <row r="59" spans="1:16" ht="12.75" customHeight="1" x14ac:dyDescent="0.2">
      <c r="A59" s="12"/>
      <c r="B59" s="13"/>
      <c r="C59" s="34"/>
      <c r="D59" s="13"/>
      <c r="E59" s="44"/>
      <c r="F59" s="46"/>
      <c r="G59" s="46"/>
      <c r="H59" s="46"/>
      <c r="I59" s="46"/>
      <c r="J59" s="46"/>
      <c r="K59" s="46"/>
      <c r="L59" s="46"/>
      <c r="M59" s="46"/>
      <c r="N59" s="13"/>
      <c r="O59" s="15"/>
      <c r="P59" s="13"/>
    </row>
    <row r="60" spans="1:16" ht="12.75" customHeight="1" x14ac:dyDescent="0.2">
      <c r="A60" s="12"/>
      <c r="B60" s="13"/>
      <c r="C60" s="34"/>
      <c r="D60" s="13"/>
      <c r="E60" s="44"/>
      <c r="F60" s="46"/>
      <c r="G60" s="46"/>
      <c r="H60" s="46"/>
      <c r="I60" s="46"/>
      <c r="J60" s="46"/>
      <c r="K60" s="46"/>
      <c r="L60" s="46"/>
      <c r="M60" s="46"/>
      <c r="N60" s="13"/>
      <c r="O60" s="15"/>
      <c r="P60" s="13"/>
    </row>
    <row r="61" spans="1:16" ht="12.75" customHeight="1" x14ac:dyDescent="0.2">
      <c r="A61" s="12"/>
      <c r="B61" s="40"/>
      <c r="C61" s="34"/>
      <c r="D61" s="13"/>
      <c r="E61" s="44"/>
      <c r="F61" s="46"/>
      <c r="G61" s="46"/>
      <c r="H61" s="46"/>
      <c r="I61" s="46"/>
      <c r="J61" s="46"/>
      <c r="K61" s="46"/>
      <c r="L61" s="46"/>
      <c r="M61" s="46"/>
      <c r="N61" s="13"/>
      <c r="O61" s="15"/>
      <c r="P61" s="13"/>
    </row>
    <row r="62" spans="1:16" ht="12.75" customHeight="1" x14ac:dyDescent="0.2">
      <c r="A62" s="12"/>
      <c r="B62" s="13"/>
      <c r="C62" s="34"/>
      <c r="D62" s="13"/>
      <c r="E62" s="44"/>
      <c r="F62" s="46"/>
      <c r="G62" s="46"/>
      <c r="H62" s="46"/>
      <c r="I62" s="46"/>
      <c r="J62" s="46"/>
      <c r="K62" s="46"/>
      <c r="L62" s="46"/>
      <c r="M62" s="46"/>
      <c r="N62" s="13"/>
      <c r="O62" s="15"/>
      <c r="P62" s="13"/>
    </row>
    <row r="63" spans="1:16" ht="12.75" customHeight="1" x14ac:dyDescent="0.2">
      <c r="A63" s="12"/>
      <c r="B63" s="13"/>
      <c r="C63" s="34"/>
      <c r="D63" s="13"/>
      <c r="E63" s="44"/>
      <c r="F63" s="46"/>
      <c r="G63" s="46"/>
      <c r="H63" s="46"/>
      <c r="I63" s="46"/>
      <c r="J63" s="46"/>
      <c r="K63" s="46"/>
      <c r="L63" s="46"/>
      <c r="M63" s="46"/>
      <c r="N63" s="13"/>
      <c r="O63" s="15"/>
      <c r="P63" s="13"/>
    </row>
    <row r="64" spans="1:16" ht="12.75" customHeight="1" x14ac:dyDescent="0.2">
      <c r="A64" s="12"/>
      <c r="B64" s="13"/>
      <c r="C64" s="34"/>
      <c r="D64" s="13"/>
      <c r="E64" s="44"/>
      <c r="F64" s="46"/>
      <c r="G64" s="46"/>
      <c r="H64" s="46"/>
      <c r="I64" s="46"/>
      <c r="J64" s="46"/>
      <c r="K64" s="46"/>
      <c r="L64" s="46"/>
      <c r="M64" s="46"/>
      <c r="N64" s="13"/>
      <c r="O64" s="15"/>
      <c r="P64" s="13"/>
    </row>
    <row r="65" spans="1:16" ht="12.75" customHeight="1" thickBot="1" x14ac:dyDescent="0.25">
      <c r="A65" s="38"/>
      <c r="B65" s="14"/>
      <c r="C65" s="39"/>
      <c r="D65" s="14"/>
      <c r="E65" s="45"/>
      <c r="F65" s="23"/>
      <c r="G65" s="23"/>
      <c r="H65" s="23"/>
      <c r="I65" s="23"/>
      <c r="J65" s="23"/>
      <c r="K65" s="23"/>
      <c r="L65" s="23"/>
      <c r="M65" s="23"/>
      <c r="N65" s="14"/>
      <c r="O65" s="29"/>
      <c r="P65" s="14"/>
    </row>
    <row r="66" spans="1:16" s="8" customFormat="1" ht="12.75" customHeight="1" x14ac:dyDescent="0.2">
      <c r="A66" s="36"/>
      <c r="B66" s="50"/>
      <c r="C66" s="36"/>
      <c r="D66" s="36"/>
      <c r="E66" s="36"/>
      <c r="F66" s="37"/>
      <c r="G66" s="37"/>
      <c r="H66" s="37"/>
      <c r="I66" s="37"/>
      <c r="J66" s="37"/>
      <c r="K66" s="37"/>
      <c r="L66" s="37"/>
      <c r="M66" s="16"/>
      <c r="O66" s="25"/>
    </row>
  </sheetData>
  <mergeCells count="5">
    <mergeCell ref="G4:I4"/>
    <mergeCell ref="B6:B7"/>
    <mergeCell ref="D6:D7"/>
    <mergeCell ref="L6:M6"/>
    <mergeCell ref="O6:O7"/>
  </mergeCells>
  <pageMargins left="0.75" right="0.75" top="1" bottom="1" header="0.5" footer="0.5"/>
  <pageSetup paperSize="17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RS001</vt:lpstr>
      <vt:lpstr>RS002</vt:lpstr>
      <vt:lpstr>RS003</vt:lpstr>
      <vt:lpstr>'RS001'!Print_Area</vt:lpstr>
      <vt:lpstr>'RS002'!Print_Area</vt:lpstr>
      <vt:lpstr>'RS003'!Print_Area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Conner, Nathan</cp:lastModifiedBy>
  <cp:lastPrinted>2016-04-07T12:39:29Z</cp:lastPrinted>
  <dcterms:created xsi:type="dcterms:W3CDTF">2007-01-22T18:55:36Z</dcterms:created>
  <dcterms:modified xsi:type="dcterms:W3CDTF">2020-07-30T10:58:01Z</dcterms:modified>
</cp:coreProperties>
</file>