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jmt\d0671738\"/>
    </mc:Choice>
  </mc:AlternateContent>
  <xr:revisionPtr revIDLastSave="0" documentId="13_ncr:1_{927C0904-5E29-48DF-8E59-DBCC808862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S001-MS004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89" i="1" l="1"/>
  <c r="AD11" i="1"/>
  <c r="AD10" i="1"/>
  <c r="R313" i="1"/>
  <c r="R312" i="1"/>
  <c r="R311" i="1"/>
  <c r="R310" i="1"/>
  <c r="R309" i="1"/>
  <c r="S307" i="1"/>
  <c r="S306" i="1"/>
  <c r="S305" i="1"/>
  <c r="S304" i="1"/>
  <c r="S302" i="1"/>
  <c r="S301" i="1"/>
  <c r="S300" i="1"/>
  <c r="S299" i="1"/>
  <c r="S298" i="1"/>
  <c r="Q282" i="1"/>
  <c r="R281" i="1"/>
  <c r="R280" i="1"/>
  <c r="R279" i="1"/>
  <c r="R278" i="1"/>
  <c r="S276" i="1"/>
  <c r="S275" i="1"/>
  <c r="S274" i="1"/>
  <c r="S273" i="1"/>
  <c r="S271" i="1"/>
  <c r="S270" i="1"/>
  <c r="S269" i="1"/>
  <c r="S268" i="1"/>
  <c r="Q265" i="1"/>
  <c r="Q262" i="1"/>
  <c r="R261" i="1"/>
  <c r="Y125" i="1"/>
  <c r="W218" i="1"/>
  <c r="Q206" i="1"/>
  <c r="Q205" i="1"/>
  <c r="Q203" i="1"/>
  <c r="Q204" i="1"/>
  <c r="R202" i="1"/>
  <c r="S182" i="1"/>
  <c r="Q187" i="1"/>
  <c r="Q188" i="1"/>
  <c r="S183" i="1"/>
  <c r="S184" i="1"/>
  <c r="S185" i="1"/>
  <c r="Y152" i="1"/>
  <c r="S138" i="1"/>
  <c r="O37" i="1"/>
  <c r="X25" i="1"/>
  <c r="X24" i="1"/>
  <c r="N260" i="1"/>
  <c r="N248" i="1"/>
  <c r="N247" i="1"/>
  <c r="Y151" i="1"/>
  <c r="R144" i="1"/>
  <c r="R143" i="1"/>
  <c r="R142" i="1"/>
  <c r="R141" i="1"/>
  <c r="S139" i="1"/>
  <c r="S137" i="1"/>
  <c r="S136" i="1"/>
  <c r="S135" i="1"/>
  <c r="Y126" i="1"/>
  <c r="R120" i="1"/>
  <c r="R119" i="1"/>
  <c r="R118" i="1"/>
  <c r="S117" i="1"/>
  <c r="S116" i="1"/>
  <c r="S115" i="1"/>
  <c r="X68" i="1"/>
  <c r="X43" i="1"/>
  <c r="X42" i="1"/>
  <c r="S198" i="1"/>
  <c r="S196" i="1"/>
  <c r="X69" i="1"/>
  <c r="O57" i="1"/>
  <c r="Q50" i="1"/>
  <c r="Q52" i="1"/>
  <c r="X27" i="1"/>
  <c r="S194" i="1"/>
  <c r="S195" i="1"/>
  <c r="S197" i="1"/>
  <c r="S199" i="1"/>
  <c r="R201" i="1"/>
  <c r="Q49" i="1" l="1"/>
  <c r="Q51" i="1"/>
  <c r="P54" i="1"/>
  <c r="P55" i="1"/>
  <c r="O56" i="1"/>
  <c r="Q30" i="1"/>
  <c r="Q31" i="1"/>
  <c r="O32" i="1"/>
  <c r="Q35" i="1"/>
  <c r="Q36" i="1"/>
  <c r="X41" i="1"/>
  <c r="Z44" i="1"/>
  <c r="X26" i="1"/>
  <c r="AA321" i="1"/>
  <c r="N321" i="1"/>
  <c r="N242" i="1"/>
  <c r="AB163" i="1"/>
  <c r="N163" i="1"/>
  <c r="AB84" i="1"/>
  <c r="AA84" i="1"/>
  <c r="Y84" i="1"/>
  <c r="W84" i="1"/>
  <c r="K84" i="1"/>
  <c r="D244" i="1" l="1"/>
  <c r="D165" i="1"/>
  <c r="D86" i="1"/>
  <c r="D7" i="1" l="1"/>
  <c r="M260" i="1"/>
  <c r="M321" i="1" s="1"/>
  <c r="O260" i="1"/>
  <c r="O321" i="1" s="1"/>
  <c r="P260" i="1"/>
  <c r="P321" i="1" s="1"/>
  <c r="Q321" i="1"/>
  <c r="R321" i="1"/>
  <c r="S321" i="1"/>
  <c r="T260" i="1"/>
  <c r="T321" i="1" s="1"/>
  <c r="U260" i="1"/>
  <c r="U321" i="1" s="1"/>
  <c r="V260" i="1"/>
  <c r="V321" i="1" s="1"/>
  <c r="W321" i="1"/>
  <c r="X260" i="1"/>
  <c r="X321" i="1" s="1"/>
  <c r="Y260" i="1"/>
  <c r="Y321" i="1" s="1"/>
  <c r="Z260" i="1"/>
  <c r="Z321" i="1" s="1"/>
  <c r="AA260" i="1"/>
  <c r="AB260" i="1"/>
  <c r="AB321" i="1" s="1"/>
  <c r="AC260" i="1"/>
  <c r="AC321" i="1" s="1"/>
  <c r="AD260" i="1"/>
  <c r="AD321" i="1" s="1"/>
  <c r="AE260" i="1"/>
  <c r="AE321" i="1" s="1"/>
  <c r="L260" i="1"/>
  <c r="L321" i="1" s="1"/>
  <c r="K260" i="1"/>
  <c r="K321" i="1" s="1"/>
  <c r="M181" i="1"/>
  <c r="M242" i="1" s="1"/>
  <c r="N181" i="1"/>
  <c r="O181" i="1"/>
  <c r="O242" i="1" s="1"/>
  <c r="P181" i="1"/>
  <c r="P242" i="1" s="1"/>
  <c r="Q242" i="1"/>
  <c r="R242" i="1"/>
  <c r="S242" i="1"/>
  <c r="T242" i="1"/>
  <c r="U242" i="1"/>
  <c r="V181" i="1"/>
  <c r="V242" i="1" s="1"/>
  <c r="W242" i="1"/>
  <c r="X181" i="1"/>
  <c r="X242" i="1" s="1"/>
  <c r="Y181" i="1"/>
  <c r="Y242" i="1" s="1"/>
  <c r="Z181" i="1"/>
  <c r="Z242" i="1" s="1"/>
  <c r="AA181" i="1"/>
  <c r="AA242" i="1" s="1"/>
  <c r="AB181" i="1"/>
  <c r="AB242" i="1" s="1"/>
  <c r="AC181" i="1"/>
  <c r="AC242" i="1" s="1"/>
  <c r="AD181" i="1"/>
  <c r="AD242" i="1" s="1"/>
  <c r="AE181" i="1"/>
  <c r="AE242" i="1" s="1"/>
  <c r="L181" i="1"/>
  <c r="L242" i="1" s="1"/>
  <c r="K181" i="1"/>
  <c r="K242" i="1" s="1"/>
  <c r="M102" i="1"/>
  <c r="M163" i="1" s="1"/>
  <c r="N102" i="1"/>
  <c r="O102" i="1"/>
  <c r="O163" i="1" s="1"/>
  <c r="P102" i="1"/>
  <c r="P163" i="1" s="1"/>
  <c r="Q102" i="1"/>
  <c r="Q163" i="1" s="1"/>
  <c r="R163" i="1"/>
  <c r="S163" i="1"/>
  <c r="T102" i="1"/>
  <c r="T163" i="1" s="1"/>
  <c r="U102" i="1"/>
  <c r="U163" i="1" s="1"/>
  <c r="V102" i="1"/>
  <c r="V163" i="1" s="1"/>
  <c r="W163" i="1"/>
  <c r="X102" i="1"/>
  <c r="X163" i="1" s="1"/>
  <c r="Y102" i="1"/>
  <c r="Y163" i="1" s="1"/>
  <c r="Z102" i="1"/>
  <c r="Z163" i="1" s="1"/>
  <c r="AA102" i="1"/>
  <c r="AA163" i="1" s="1"/>
  <c r="AB102" i="1"/>
  <c r="AC102" i="1"/>
  <c r="AC163" i="1" s="1"/>
  <c r="AD102" i="1"/>
  <c r="AD163" i="1" s="1"/>
  <c r="AE102" i="1"/>
  <c r="AE163" i="1" s="1"/>
  <c r="L102" i="1"/>
  <c r="L163" i="1" s="1"/>
  <c r="K163" i="1"/>
  <c r="M23" i="1"/>
  <c r="M84" i="1" s="1"/>
  <c r="N23" i="1"/>
  <c r="N84" i="1" s="1"/>
  <c r="O84" i="1"/>
  <c r="P84" i="1"/>
  <c r="Q84" i="1"/>
  <c r="R84" i="1"/>
  <c r="S23" i="1"/>
  <c r="S84" i="1" s="1"/>
  <c r="T23" i="1"/>
  <c r="T84" i="1" s="1"/>
  <c r="U84" i="1"/>
  <c r="V23" i="1"/>
  <c r="V84" i="1" s="1"/>
  <c r="W23" i="1"/>
  <c r="X23" i="1"/>
  <c r="X84" i="1" s="1"/>
  <c r="Y23" i="1"/>
  <c r="Z23" i="1"/>
  <c r="Z84" i="1" s="1"/>
  <c r="AA23" i="1"/>
  <c r="AB23" i="1"/>
  <c r="AC23" i="1"/>
  <c r="AC84" i="1" s="1"/>
  <c r="AD84" i="1"/>
  <c r="AE84" i="1"/>
  <c r="L23" i="1"/>
  <c r="L84" i="1" s="1"/>
  <c r="K23" i="1"/>
  <c r="AE248" i="1" l="1"/>
  <c r="AD248" i="1"/>
  <c r="AC248" i="1"/>
  <c r="AB248" i="1"/>
  <c r="AA248" i="1"/>
  <c r="Z248" i="1"/>
  <c r="Y248" i="1"/>
  <c r="U248" i="1"/>
  <c r="T248" i="1"/>
  <c r="P248" i="1"/>
  <c r="O248" i="1"/>
  <c r="M248" i="1"/>
  <c r="K248" i="1"/>
  <c r="AE247" i="1"/>
  <c r="AD247" i="1"/>
  <c r="AC247" i="1"/>
  <c r="AB247" i="1"/>
  <c r="AA247" i="1"/>
  <c r="Z247" i="1"/>
  <c r="Y247" i="1"/>
  <c r="X247" i="1"/>
  <c r="U247" i="1"/>
  <c r="T247" i="1"/>
  <c r="P247" i="1"/>
  <c r="O247" i="1"/>
  <c r="M247" i="1"/>
  <c r="K247" i="1"/>
  <c r="AE169" i="1"/>
  <c r="AD169" i="1"/>
  <c r="AC169" i="1"/>
  <c r="AB169" i="1"/>
  <c r="AA169" i="1"/>
  <c r="Z169" i="1"/>
  <c r="Y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P168" i="1"/>
  <c r="O168" i="1"/>
  <c r="N168" i="1"/>
  <c r="M168" i="1"/>
  <c r="L168" i="1"/>
  <c r="K168" i="1"/>
  <c r="AD90" i="1"/>
  <c r="AC90" i="1"/>
  <c r="AB90" i="1"/>
  <c r="AA90" i="1"/>
  <c r="Z90" i="1"/>
  <c r="Y90" i="1"/>
  <c r="X90" i="1"/>
  <c r="U90" i="1"/>
  <c r="T90" i="1"/>
  <c r="Q90" i="1"/>
  <c r="P90" i="1"/>
  <c r="O90" i="1"/>
  <c r="N90" i="1"/>
  <c r="M90" i="1"/>
  <c r="AE89" i="1"/>
  <c r="AC89" i="1"/>
  <c r="AB89" i="1"/>
  <c r="AA89" i="1"/>
  <c r="Z89" i="1"/>
  <c r="Y89" i="1"/>
  <c r="X89" i="1"/>
  <c r="U89" i="1"/>
  <c r="T89" i="1"/>
  <c r="Q89" i="1"/>
  <c r="P89" i="1"/>
  <c r="O89" i="1"/>
  <c r="N89" i="1"/>
  <c r="M89" i="1"/>
  <c r="L11" i="1" l="1"/>
  <c r="M11" i="1"/>
  <c r="N11" i="1"/>
  <c r="T11" i="1"/>
  <c r="W11" i="1"/>
  <c r="X11" i="1"/>
  <c r="Y11" i="1"/>
  <c r="Z11" i="1"/>
  <c r="AA11" i="1"/>
  <c r="AB11" i="1"/>
  <c r="AC11" i="1"/>
  <c r="L10" i="1"/>
  <c r="M10" i="1"/>
  <c r="N10" i="1"/>
  <c r="S10" i="1"/>
  <c r="V10" i="1"/>
  <c r="W10" i="1"/>
  <c r="X10" i="1"/>
  <c r="Y10" i="1"/>
  <c r="Z10" i="1"/>
  <c r="AA10" i="1"/>
  <c r="AB10" i="1"/>
  <c r="AC10" i="1"/>
  <c r="K10" i="1" l="1"/>
  <c r="K11" i="1"/>
</calcChain>
</file>

<file path=xl/sharedStrings.xml><?xml version="1.0" encoding="utf-8"?>
<sst xmlns="http://schemas.openxmlformats.org/spreadsheetml/2006/main" count="591" uniqueCount="251">
  <si>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</si>
  <si>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</si>
  <si>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</si>
  <si>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</si>
  <si>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</si>
  <si>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</si>
  <si>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</si>
  <si>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</si>
  <si>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</si>
  <si>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</si>
  <si>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</si>
  <si>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</si>
  <si>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</si>
  <si>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</si>
  <si>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</si>
  <si>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</si>
  <si>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</si>
  <si>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</si>
  <si>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</si>
  <si>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</si>
  <si>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</si>
  <si>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</si>
  <si>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</si>
  <si>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WEW1</t>
  </si>
  <si>
    <t>$MP311$</t>
  </si>
  <si>
    <t>WLL1</t>
  </si>
  <si>
    <t>WEY1</t>
  </si>
  <si>
    <t>TP1</t>
  </si>
  <si>
    <t>614E12800</t>
  </si>
  <si>
    <t>615E25000</t>
  </si>
  <si>
    <t>WEW2</t>
  </si>
  <si>
    <t>WEY2</t>
  </si>
  <si>
    <t>WLL2</t>
  </si>
  <si>
    <t>$MP312$</t>
  </si>
  <si>
    <t>WCH1</t>
  </si>
  <si>
    <t>WLA1</t>
  </si>
  <si>
    <t>TP2</t>
  </si>
  <si>
    <t>PB1</t>
  </si>
  <si>
    <t>WEW3</t>
  </si>
  <si>
    <t>WEW4</t>
  </si>
  <si>
    <t>WCL1</t>
  </si>
  <si>
    <t>WCL2</t>
  </si>
  <si>
    <t>WLL3</t>
  </si>
  <si>
    <t>WLL4</t>
  </si>
  <si>
    <t>$MP313$</t>
  </si>
  <si>
    <t>WCH2</t>
  </si>
  <si>
    <t>WLA2</t>
  </si>
  <si>
    <t>WLA3</t>
  </si>
  <si>
    <t>WLA4</t>
  </si>
  <si>
    <t>WLA5</t>
  </si>
  <si>
    <t>WLA6</t>
  </si>
  <si>
    <t>WLA7</t>
  </si>
  <si>
    <t>TP3</t>
  </si>
  <si>
    <t>PB2</t>
  </si>
  <si>
    <t>PB3</t>
  </si>
  <si>
    <t>PB4</t>
  </si>
  <si>
    <t>WEY3</t>
  </si>
  <si>
    <t>WEY4</t>
  </si>
  <si>
    <t>TP4</t>
  </si>
  <si>
    <t>$MP314$</t>
  </si>
  <si>
    <t>WEW11</t>
  </si>
  <si>
    <t>WEW12</t>
  </si>
  <si>
    <t>WEY11</t>
  </si>
  <si>
    <t>WCL11</t>
  </si>
  <si>
    <t>WCL12</t>
  </si>
  <si>
    <t>WCL13</t>
  </si>
  <si>
    <t>WSL11</t>
  </si>
  <si>
    <t>WSL12</t>
  </si>
  <si>
    <t>PB11</t>
  </si>
  <si>
    <t>PB12</t>
  </si>
  <si>
    <t>WSL13</t>
  </si>
  <si>
    <t>WEW21</t>
  </si>
  <si>
    <t>WEW22</t>
  </si>
  <si>
    <t>WEW23</t>
  </si>
  <si>
    <t>WEW24</t>
  </si>
  <si>
    <t>WEY21</t>
  </si>
  <si>
    <t>WCL21</t>
  </si>
  <si>
    <t>WCL22</t>
  </si>
  <si>
    <t>WCL23</t>
  </si>
  <si>
    <t>WCL24</t>
  </si>
  <si>
    <t>WSL21</t>
  </si>
  <si>
    <t>WSL22</t>
  </si>
  <si>
    <t>WSL23</t>
  </si>
  <si>
    <t>WSL24</t>
  </si>
  <si>
    <t>PB21</t>
  </si>
  <si>
    <t>PB22</t>
  </si>
  <si>
    <t>$MP411$</t>
  </si>
  <si>
    <t>$MP323$</t>
  </si>
  <si>
    <t>$MP333$</t>
  </si>
  <si>
    <t>WEW31</t>
  </si>
  <si>
    <t>WEY31</t>
  </si>
  <si>
    <t>WEY32</t>
  </si>
  <si>
    <t>WLL31</t>
  </si>
  <si>
    <t>WLL32</t>
  </si>
  <si>
    <t>IA</t>
  </si>
  <si>
    <t>630E86010</t>
  </si>
  <si>
    <t>625E75410</t>
  </si>
  <si>
    <t>606E26150</t>
  </si>
  <si>
    <t>606E15050</t>
  </si>
  <si>
    <t>GR</t>
  </si>
  <si>
    <t>202E38000</t>
  </si>
  <si>
    <t>WEW32</t>
  </si>
  <si>
    <t>WDL31</t>
  </si>
  <si>
    <t>PB31</t>
  </si>
  <si>
    <t>TP5</t>
  </si>
  <si>
    <t>TP6</t>
  </si>
  <si>
    <t>TL1</t>
  </si>
  <si>
    <t>TL2</t>
  </si>
  <si>
    <t>TP7</t>
  </si>
  <si>
    <t>$MP412$</t>
  </si>
  <si>
    <t>$MP413$</t>
  </si>
  <si>
    <t>WEW33</t>
  </si>
  <si>
    <t>WEW34</t>
  </si>
  <si>
    <t>WEW35</t>
  </si>
  <si>
    <t>WEW36</t>
  </si>
  <si>
    <t>WEY33</t>
  </si>
  <si>
    <t>WEY34</t>
  </si>
  <si>
    <t>WLL33</t>
  </si>
  <si>
    <t>WLL34</t>
  </si>
  <si>
    <t>WLL35</t>
  </si>
  <si>
    <t>WLL36</t>
  </si>
  <si>
    <t>WCH31</t>
  </si>
  <si>
    <t>WCH32</t>
  </si>
  <si>
    <t>WCH33</t>
  </si>
  <si>
    <t>WCH34</t>
  </si>
  <si>
    <t>WCH35</t>
  </si>
  <si>
    <t>WCL31</t>
  </si>
  <si>
    <t>WCL32</t>
  </si>
  <si>
    <t>WSL31</t>
  </si>
  <si>
    <t>WSL32</t>
  </si>
  <si>
    <t>WSL33</t>
  </si>
  <si>
    <t>WSL34</t>
  </si>
  <si>
    <t>WLA31</t>
  </si>
  <si>
    <t>WLA32</t>
  </si>
  <si>
    <t>WLA33</t>
  </si>
  <si>
    <t>WLA34</t>
  </si>
  <si>
    <t>WLA35</t>
  </si>
  <si>
    <t>WLA36</t>
  </si>
  <si>
    <t>WLA37</t>
  </si>
  <si>
    <t>WLA38</t>
  </si>
  <si>
    <t>TP8</t>
  </si>
  <si>
    <t>TP9</t>
  </si>
  <si>
    <t>PB32</t>
  </si>
  <si>
    <t>PB33</t>
  </si>
  <si>
    <t>PB34</t>
  </si>
  <si>
    <t>TL3</t>
  </si>
  <si>
    <t>TL4</t>
  </si>
  <si>
    <t>TL5</t>
  </si>
  <si>
    <t>TL6</t>
  </si>
  <si>
    <t>TS1</t>
  </si>
  <si>
    <t>TS2</t>
  </si>
  <si>
    <t>TS3</t>
  </si>
  <si>
    <t>TS4</t>
  </si>
  <si>
    <t>TS5</t>
  </si>
  <si>
    <t>TS6</t>
  </si>
  <si>
    <t>MS001</t>
  </si>
  <si>
    <t>MS002</t>
  </si>
  <si>
    <t>MS003</t>
  </si>
  <si>
    <t>MS004</t>
  </si>
  <si>
    <t>WLA39</t>
  </si>
  <si>
    <t>$MP414$</t>
  </si>
  <si>
    <t>WLA40</t>
  </si>
  <si>
    <t>TL7</t>
  </si>
  <si>
    <t>TL8</t>
  </si>
  <si>
    <t>TL9</t>
  </si>
  <si>
    <t>TGR1</t>
  </si>
  <si>
    <t>WCL33</t>
  </si>
  <si>
    <t>$MP417$</t>
  </si>
  <si>
    <t>WLL37</t>
  </si>
  <si>
    <t>WLL38</t>
  </si>
  <si>
    <t>$MP418$</t>
  </si>
  <si>
    <t>WEW41</t>
  </si>
  <si>
    <t>$MP423$</t>
  </si>
  <si>
    <t>WEW42</t>
  </si>
  <si>
    <t>WEY41</t>
  </si>
  <si>
    <t>WEY42</t>
  </si>
  <si>
    <t>WEW43</t>
  </si>
  <si>
    <t>WEW44</t>
  </si>
  <si>
    <t>WEY43</t>
  </si>
  <si>
    <t>WEY44</t>
  </si>
  <si>
    <t>WCL41</t>
  </si>
  <si>
    <t>WCL42</t>
  </si>
  <si>
    <t>WCL43</t>
  </si>
  <si>
    <t>WCL44</t>
  </si>
  <si>
    <t>WLL41</t>
  </si>
  <si>
    <t>WSL41</t>
  </si>
  <si>
    <t>WSL42</t>
  </si>
  <si>
    <t>WSL43</t>
  </si>
  <si>
    <t>WLA41</t>
  </si>
  <si>
    <t>PB41</t>
  </si>
  <si>
    <t>PB42</t>
  </si>
  <si>
    <t>WLA42</t>
  </si>
  <si>
    <t>WLA43</t>
  </si>
  <si>
    <t>WLA44</t>
  </si>
  <si>
    <t>$MP424$</t>
  </si>
  <si>
    <t>614E12336</t>
  </si>
  <si>
    <t>622E41000</t>
  </si>
  <si>
    <t>TS7</t>
  </si>
  <si>
    <t>TS8</t>
  </si>
  <si>
    <t>TS9</t>
  </si>
  <si>
    <t>TS10</t>
  </si>
  <si>
    <t>TS11</t>
  </si>
  <si>
    <t>WCW1</t>
  </si>
  <si>
    <t>TP10</t>
  </si>
  <si>
    <t>TP11</t>
  </si>
  <si>
    <t>TP12</t>
  </si>
  <si>
    <t>TP13</t>
  </si>
  <si>
    <t>GUARDRAIL, TYPE MGS</t>
  </si>
  <si>
    <t>FT</t>
  </si>
  <si>
    <t>630E860002</t>
  </si>
  <si>
    <t>REMOVAL OF GROUND MOUNTED POST SUPPORT AND DISPOSAL</t>
  </si>
  <si>
    <t>EACH</t>
  </si>
  <si>
    <t>calc by</t>
  </si>
  <si>
    <t>VLC</t>
  </si>
  <si>
    <t>check by</t>
  </si>
  <si>
    <t>SLF</t>
  </si>
  <si>
    <t>WEW51</t>
  </si>
  <si>
    <t>$MP433$</t>
  </si>
  <si>
    <t>WEW52</t>
  </si>
  <si>
    <t>WEW53</t>
  </si>
  <si>
    <t>WEW54</t>
  </si>
  <si>
    <t>WEW55</t>
  </si>
  <si>
    <t>WEY51</t>
  </si>
  <si>
    <t>WEY52</t>
  </si>
  <si>
    <t>WEY53</t>
  </si>
  <si>
    <t>WEY54</t>
  </si>
  <si>
    <t>WCL51</t>
  </si>
  <si>
    <t>WCL52</t>
  </si>
  <si>
    <t>WCL53</t>
  </si>
  <si>
    <t>WCL54</t>
  </si>
  <si>
    <t>WCL55</t>
  </si>
  <si>
    <t>WORK ZONE CENTER LINE CLASS I, 873</t>
  </si>
  <si>
    <t>WORK ZONE ARROW CLASS I, 740.06, TYPE I</t>
  </si>
  <si>
    <t>WORK ZONE DOTTED LINE CLASS I, 873</t>
  </si>
  <si>
    <t>WORK ZONE STOP LINE, CLASS I, 740.06, TYPE I</t>
  </si>
  <si>
    <t>WORK ZONE CROSSWALK LINE, CLASS I, 24", 740.06, TYPE I</t>
  </si>
  <si>
    <t>WORK ZONE LANE LINE CLASS I, 6", 873</t>
  </si>
  <si>
    <t>625E35000</t>
  </si>
  <si>
    <t>WORK ZONE CHANNELIZING LINE CLASS I, 12", 873</t>
  </si>
  <si>
    <t>614E23130</t>
  </si>
  <si>
    <t>614E22326</t>
  </si>
  <si>
    <t>MILE</t>
  </si>
  <si>
    <t>614E24122</t>
  </si>
  <si>
    <t>WORK ZONE EDGE LINE, CLASS I, 6", 873</t>
  </si>
  <si>
    <t>WORK ZONE CENTER LINE, CLASS I, 873</t>
  </si>
  <si>
    <t>WORK ZONE LANE LINE, CLASS I, 6", 873</t>
  </si>
  <si>
    <t>614E21350</t>
  </si>
  <si>
    <t>614E20356</t>
  </si>
  <si>
    <t>614E26400</t>
  </si>
  <si>
    <t>614E30400</t>
  </si>
  <si>
    <t>614E27080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</si>
</sst>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165" fontId="4" fillId="0" borderId="18" xfId="0" applyNumberFormat="1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274" zoomScale="75" zoomScaleNormal="75" workbookViewId="0">
      <selection activeCell="W238" sqref="W238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  <c r="AH2" s="5" t="s">
        <v>212</v>
      </c>
      <c r="AI2" s="5" t="s">
        <v>213</v>
      </c>
      <c r="AJ2" s="38">
        <v>45504</v>
      </c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  <c r="AH3" s="5" t="s">
        <v>214</v>
      </c>
      <c r="AI3" s="5" t="s">
        <v>215</v>
      </c>
      <c r="AJ3" s="38">
        <v>45509</v>
      </c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7" t="str">
        <f>"SUBSUMMARY SHEET " &amp; B8</f>
        <v>SUBSUMMARY SHEET MS001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G7" s="30" t="s">
        <v>155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155</v>
      </c>
      <c r="D8" s="44" t="s">
        <v>7</v>
      </c>
      <c r="E8" s="44"/>
      <c r="F8" s="44"/>
      <c r="G8" s="44"/>
      <c r="H8" s="44"/>
      <c r="I8" s="44"/>
      <c r="J8" s="44"/>
      <c r="K8" s="24"/>
      <c r="L8" s="24" t="s">
        <v>195</v>
      </c>
      <c r="M8" s="24" t="s">
        <v>28</v>
      </c>
      <c r="N8" s="24"/>
      <c r="O8" s="24" t="s">
        <v>247</v>
      </c>
      <c r="P8" s="24" t="s">
        <v>246</v>
      </c>
      <c r="Q8" s="24" t="s">
        <v>240</v>
      </c>
      <c r="R8" s="24" t="s">
        <v>239</v>
      </c>
      <c r="S8" s="24"/>
      <c r="T8" s="24"/>
      <c r="U8" s="24"/>
      <c r="V8" s="24" t="s">
        <v>249</v>
      </c>
      <c r="W8" s="24"/>
      <c r="X8" s="24" t="s">
        <v>29</v>
      </c>
      <c r="Y8" s="24"/>
      <c r="Z8" s="24" t="s">
        <v>196</v>
      </c>
      <c r="AA8" s="24"/>
      <c r="AB8" s="24"/>
      <c r="AC8" s="24" t="s">
        <v>96</v>
      </c>
      <c r="AD8" s="24" t="s">
        <v>237</v>
      </c>
      <c r="AE8" s="24" t="s">
        <v>209</v>
      </c>
    </row>
    <row r="9" spans="1:38" ht="12.75" customHeight="1" thickBot="1" x14ac:dyDescent="0.25">
      <c r="D9" s="45" t="s">
        <v>8</v>
      </c>
      <c r="E9" s="45"/>
      <c r="F9" s="45"/>
      <c r="G9" s="45"/>
      <c r="H9" s="45"/>
      <c r="I9" s="45"/>
      <c r="J9" s="4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68" t="s">
        <v>10</v>
      </c>
      <c r="D10" s="46" t="s">
        <v>20</v>
      </c>
      <c r="E10" s="46" t="s">
        <v>21</v>
      </c>
      <c r="F10" s="49" t="s">
        <v>0</v>
      </c>
      <c r="G10" s="50"/>
      <c r="H10" s="50"/>
      <c r="I10" s="50"/>
      <c r="J10" s="51"/>
      <c r="K10" s="7" t="str">
        <f t="shared" ref="K10:AD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>614</v>
      </c>
      <c r="M10" s="8" t="str">
        <f t="shared" si="0"/>
        <v>614</v>
      </c>
      <c r="N10" s="8" t="str">
        <f t="shared" si="0"/>
        <v/>
      </c>
      <c r="O10" s="8">
        <v>614</v>
      </c>
      <c r="P10" s="8">
        <v>614</v>
      </c>
      <c r="Q10" s="8">
        <v>614</v>
      </c>
      <c r="R10" s="8">
        <v>614</v>
      </c>
      <c r="S10" s="8" t="str">
        <f t="shared" si="0"/>
        <v/>
      </c>
      <c r="T10" s="8"/>
      <c r="U10" s="8"/>
      <c r="V10" s="8" t="str">
        <f t="shared" si="0"/>
        <v>614</v>
      </c>
      <c r="W10" s="8" t="str">
        <f t="shared" si="0"/>
        <v/>
      </c>
      <c r="X10" s="8" t="str">
        <f t="shared" si="0"/>
        <v>615</v>
      </c>
      <c r="Y10" s="8" t="str">
        <f t="shared" si="0"/>
        <v/>
      </c>
      <c r="Z10" s="8" t="str">
        <f t="shared" si="0"/>
        <v>622</v>
      </c>
      <c r="AA10" s="8" t="str">
        <f t="shared" si="0"/>
        <v/>
      </c>
      <c r="AB10" s="8" t="str">
        <f t="shared" si="0"/>
        <v/>
      </c>
      <c r="AC10" s="8" t="str">
        <f t="shared" si="0"/>
        <v>625</v>
      </c>
      <c r="AD10" s="8" t="str">
        <f t="shared" si="0"/>
        <v>625</v>
      </c>
      <c r="AE10" s="8">
        <v>630</v>
      </c>
    </row>
    <row r="11" spans="1:38" ht="12.75" customHeight="1" x14ac:dyDescent="0.2">
      <c r="B11" s="69"/>
      <c r="D11" s="47"/>
      <c r="E11" s="47"/>
      <c r="F11" s="52"/>
      <c r="G11" s="53"/>
      <c r="H11" s="53"/>
      <c r="I11" s="53"/>
      <c r="J11" s="54"/>
      <c r="K11" s="58" t="str">
        <f t="shared" ref="K11:AC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/>
      </c>
      <c r="L11" s="59" t="str">
        <f t="shared" si="1"/>
        <v>WORK ZONE IMPACT ATTENUATOR (UNIDIRECTIONAL)</v>
      </c>
      <c r="M11" s="59" t="str">
        <f t="shared" si="1"/>
        <v>WORK ZONE RAISED PAVEMENT MARKER</v>
      </c>
      <c r="N11" s="59" t="str">
        <f t="shared" si="1"/>
        <v/>
      </c>
      <c r="O11" s="59" t="s">
        <v>245</v>
      </c>
      <c r="P11" s="59" t="s">
        <v>244</v>
      </c>
      <c r="Q11" s="59" t="s">
        <v>243</v>
      </c>
      <c r="R11" s="59" t="s">
        <v>238</v>
      </c>
      <c r="T11" s="59" t="str">
        <f t="shared" si="1"/>
        <v/>
      </c>
      <c r="U11" s="59"/>
      <c r="V11" s="59" t="s">
        <v>232</v>
      </c>
      <c r="W11" s="59" t="str">
        <f t="shared" si="1"/>
        <v/>
      </c>
      <c r="X11" s="59" t="str">
        <f t="shared" si="1"/>
        <v>PAVEMENT FOR MAINTAINING TRAFFIC, CLASS B</v>
      </c>
      <c r="Y11" s="59" t="str">
        <f t="shared" si="1"/>
        <v/>
      </c>
      <c r="Z11" s="59" t="str">
        <f t="shared" si="1"/>
        <v>PORTABLE BARRIER, 32"</v>
      </c>
      <c r="AA11" s="59" t="str">
        <f t="shared" si="1"/>
        <v/>
      </c>
      <c r="AB11" s="59" t="str">
        <f t="shared" si="1"/>
        <v/>
      </c>
      <c r="AC11" s="59" t="str">
        <f t="shared" si="1"/>
        <v>LIGHT POLE REMOVED FOR REUSE</v>
      </c>
      <c r="AD11" s="59" t="str">
        <f t="shared" ref="AD11" si="2">IF(OR(TRIM(AD8)=0,TRIM(AD8)=""),IF(AD9="","",AD9),IF(IFERROR(TRIM(INDEX(QryItemNamed,MATCH(TRIM(AD8),ITEM,0),2)),"")="Y",RIGHT(IFERROR(TRIM(INDEX(QryItemNamed,MATCH(TRIM(AD8),ITEM,0),4)),"123456789012"),LEN(IFERROR(TRIM(INDEX(QryItemNamed,MATCH(TRIM(AD8),ITEM,0),4)),"123456789012"))-10)&amp;AD9,IFERROR(TRIM(INDEX(QryItemNamed,MATCH(TRIM(AD8),ITEM,0),4))&amp;AD9,"ITEM CODE DOES NOT EXIST IN ITEM MASTER")))</f>
        <v>REERECT EXISTING LIGHT POLE</v>
      </c>
      <c r="AE11" s="59" t="s">
        <v>210</v>
      </c>
    </row>
    <row r="12" spans="1:38" ht="12.75" customHeight="1" x14ac:dyDescent="0.2">
      <c r="B12" s="69"/>
      <c r="D12" s="47"/>
      <c r="E12" s="47"/>
      <c r="F12" s="52"/>
      <c r="G12" s="53"/>
      <c r="H12" s="53"/>
      <c r="I12" s="53"/>
      <c r="J12" s="54"/>
      <c r="K12" s="58"/>
      <c r="L12" s="59"/>
      <c r="M12" s="59"/>
      <c r="N12" s="59"/>
      <c r="O12" s="59"/>
      <c r="P12" s="59"/>
      <c r="Q12" s="59"/>
      <c r="R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</row>
    <row r="13" spans="1:38" ht="12.75" customHeight="1" x14ac:dyDescent="0.2">
      <c r="B13" s="69"/>
      <c r="D13" s="47"/>
      <c r="E13" s="47"/>
      <c r="F13" s="52"/>
      <c r="G13" s="53"/>
      <c r="H13" s="53"/>
      <c r="I13" s="53"/>
      <c r="J13" s="54"/>
      <c r="K13" s="58"/>
      <c r="L13" s="59"/>
      <c r="M13" s="59"/>
      <c r="N13" s="59"/>
      <c r="O13" s="59"/>
      <c r="P13" s="59"/>
      <c r="Q13" s="59"/>
      <c r="R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spans="1:38" ht="12.75" customHeight="1" x14ac:dyDescent="0.2">
      <c r="B14" s="69"/>
      <c r="D14" s="47"/>
      <c r="E14" s="47"/>
      <c r="F14" s="52"/>
      <c r="G14" s="53"/>
      <c r="H14" s="53"/>
      <c r="I14" s="53"/>
      <c r="J14" s="54"/>
      <c r="K14" s="58"/>
      <c r="L14" s="59"/>
      <c r="M14" s="59"/>
      <c r="N14" s="59"/>
      <c r="O14" s="59"/>
      <c r="P14" s="59"/>
      <c r="Q14" s="59"/>
      <c r="R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8" ht="12.75" customHeight="1" x14ac:dyDescent="0.2">
      <c r="B15" s="69"/>
      <c r="D15" s="47"/>
      <c r="E15" s="47"/>
      <c r="F15" s="52"/>
      <c r="G15" s="53"/>
      <c r="H15" s="53"/>
      <c r="I15" s="53"/>
      <c r="J15" s="54"/>
      <c r="K15" s="58"/>
      <c r="L15" s="59"/>
      <c r="M15" s="59"/>
      <c r="N15" s="59"/>
      <c r="O15" s="59"/>
      <c r="P15" s="59"/>
      <c r="Q15" s="59"/>
      <c r="R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8" ht="12.75" customHeight="1" x14ac:dyDescent="0.2">
      <c r="B16" s="69"/>
      <c r="D16" s="47"/>
      <c r="E16" s="47"/>
      <c r="F16" s="52"/>
      <c r="G16" s="53"/>
      <c r="H16" s="53"/>
      <c r="I16" s="53"/>
      <c r="J16" s="54"/>
      <c r="K16" s="58"/>
      <c r="L16" s="59"/>
      <c r="M16" s="59"/>
      <c r="N16" s="59"/>
      <c r="O16" s="59"/>
      <c r="P16" s="59"/>
      <c r="Q16" s="59"/>
      <c r="R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</row>
    <row r="17" spans="2:31" ht="12.75" customHeight="1" x14ac:dyDescent="0.2">
      <c r="B17" s="69"/>
      <c r="D17" s="47"/>
      <c r="E17" s="47"/>
      <c r="F17" s="52"/>
      <c r="G17" s="53"/>
      <c r="H17" s="53"/>
      <c r="I17" s="53"/>
      <c r="J17" s="54"/>
      <c r="K17" s="58"/>
      <c r="L17" s="59"/>
      <c r="M17" s="59"/>
      <c r="N17" s="59"/>
      <c r="O17" s="59"/>
      <c r="P17" s="59"/>
      <c r="Q17" s="59"/>
      <c r="R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</row>
    <row r="18" spans="2:31" ht="12.75" customHeight="1" x14ac:dyDescent="0.2">
      <c r="B18" s="69"/>
      <c r="D18" s="47"/>
      <c r="E18" s="47"/>
      <c r="F18" s="52"/>
      <c r="G18" s="53"/>
      <c r="H18" s="53"/>
      <c r="I18" s="53"/>
      <c r="J18" s="54"/>
      <c r="K18" s="58"/>
      <c r="L18" s="59"/>
      <c r="M18" s="59"/>
      <c r="N18" s="59"/>
      <c r="O18" s="59"/>
      <c r="P18" s="59"/>
      <c r="Q18" s="59"/>
      <c r="R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</row>
    <row r="19" spans="2:31" ht="12.75" customHeight="1" x14ac:dyDescent="0.2">
      <c r="B19" s="69"/>
      <c r="D19" s="47"/>
      <c r="E19" s="47"/>
      <c r="F19" s="52"/>
      <c r="G19" s="53"/>
      <c r="H19" s="53"/>
      <c r="I19" s="53"/>
      <c r="J19" s="54"/>
      <c r="K19" s="58"/>
      <c r="L19" s="59"/>
      <c r="M19" s="59"/>
      <c r="N19" s="59"/>
      <c r="O19" s="59"/>
      <c r="P19" s="59"/>
      <c r="Q19" s="59"/>
      <c r="R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</row>
    <row r="20" spans="2:31" ht="12.75" customHeight="1" x14ac:dyDescent="0.2">
      <c r="B20" s="69"/>
      <c r="D20" s="47"/>
      <c r="E20" s="47"/>
      <c r="F20" s="52"/>
      <c r="G20" s="53"/>
      <c r="H20" s="53"/>
      <c r="I20" s="53"/>
      <c r="J20" s="54"/>
      <c r="K20" s="58"/>
      <c r="L20" s="59"/>
      <c r="M20" s="59"/>
      <c r="N20" s="59"/>
      <c r="O20" s="59"/>
      <c r="P20" s="59"/>
      <c r="Q20" s="59"/>
      <c r="R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2:31" ht="12.75" customHeight="1" x14ac:dyDescent="0.2">
      <c r="B21" s="69"/>
      <c r="D21" s="47"/>
      <c r="E21" s="47"/>
      <c r="F21" s="52"/>
      <c r="G21" s="53"/>
      <c r="H21" s="53"/>
      <c r="I21" s="53"/>
      <c r="J21" s="54"/>
      <c r="K21" s="58"/>
      <c r="L21" s="59"/>
      <c r="M21" s="59"/>
      <c r="N21" s="59"/>
      <c r="O21" s="59"/>
      <c r="P21" s="59"/>
      <c r="Q21" s="59"/>
      <c r="R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2:31" ht="12.75" customHeight="1" x14ac:dyDescent="0.2">
      <c r="B22" s="69"/>
      <c r="D22" s="47"/>
      <c r="E22" s="47"/>
      <c r="F22" s="52"/>
      <c r="G22" s="53"/>
      <c r="H22" s="53"/>
      <c r="I22" s="53"/>
      <c r="J22" s="54"/>
      <c r="K22" s="58"/>
      <c r="L22" s="59"/>
      <c r="M22" s="59"/>
      <c r="N22" s="59"/>
      <c r="O22" s="59"/>
      <c r="P22" s="59"/>
      <c r="Q22" s="59"/>
      <c r="R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</row>
    <row r="23" spans="2:31" ht="12.75" customHeight="1" thickBot="1" x14ac:dyDescent="0.25">
      <c r="B23" s="70"/>
      <c r="D23" s="48"/>
      <c r="E23" s="48"/>
      <c r="F23" s="55"/>
      <c r="G23" s="56"/>
      <c r="H23" s="56"/>
      <c r="I23" s="56"/>
      <c r="J23" s="57"/>
      <c r="K23" s="9" t="str">
        <f t="shared" ref="K23:AC23" si="3">IF(OR(TRIM(K8)=0,TRIM(K8)=""),"",IFERROR(TRIM(INDEX(QryItemNamed,MATCH(TRIM(K8),ITEM,0),3)),""))</f>
        <v/>
      </c>
      <c r="L23" s="10" t="str">
        <f t="shared" si="3"/>
        <v>EACH</v>
      </c>
      <c r="M23" s="10" t="str">
        <f t="shared" si="3"/>
        <v>EACH</v>
      </c>
      <c r="N23" s="10" t="str">
        <f t="shared" si="3"/>
        <v/>
      </c>
      <c r="O23" s="10" t="s">
        <v>241</v>
      </c>
      <c r="P23" s="10" t="s">
        <v>241</v>
      </c>
      <c r="Q23" s="10" t="s">
        <v>241</v>
      </c>
      <c r="R23" s="10" t="s">
        <v>208</v>
      </c>
      <c r="S23" s="10" t="str">
        <f t="shared" si="3"/>
        <v/>
      </c>
      <c r="T23" s="10" t="str">
        <f t="shared" si="3"/>
        <v/>
      </c>
      <c r="U23" s="10"/>
      <c r="V23" s="10" t="str">
        <f t="shared" si="3"/>
        <v>EACH</v>
      </c>
      <c r="W23" s="10" t="str">
        <f t="shared" si="3"/>
        <v/>
      </c>
      <c r="X23" s="10" t="str">
        <f t="shared" si="3"/>
        <v>SY</v>
      </c>
      <c r="Y23" s="10" t="str">
        <f t="shared" si="3"/>
        <v/>
      </c>
      <c r="Z23" s="10" t="str">
        <f t="shared" si="3"/>
        <v>FT</v>
      </c>
      <c r="AA23" s="10" t="str">
        <f t="shared" si="3"/>
        <v/>
      </c>
      <c r="AB23" s="10" t="str">
        <f t="shared" si="3"/>
        <v/>
      </c>
      <c r="AC23" s="10" t="str">
        <f t="shared" si="3"/>
        <v>EACH</v>
      </c>
      <c r="AD23" s="10" t="s">
        <v>211</v>
      </c>
      <c r="AE23" s="10" t="s">
        <v>211</v>
      </c>
    </row>
    <row r="24" spans="2:31" ht="12.75" customHeight="1" x14ac:dyDescent="0.2">
      <c r="B24" s="26"/>
      <c r="D24" s="11" t="s">
        <v>27</v>
      </c>
      <c r="E24" s="11"/>
      <c r="F24" s="12">
        <v>11309.98</v>
      </c>
      <c r="G24" s="13"/>
      <c r="H24" s="11" t="s">
        <v>1</v>
      </c>
      <c r="I24" s="12">
        <v>11630.36</v>
      </c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34">
        <f>1817.92/9</f>
        <v>201.99111111111111</v>
      </c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 t="s">
        <v>36</v>
      </c>
      <c r="E25" s="15"/>
      <c r="F25" s="16">
        <v>11588.98</v>
      </c>
      <c r="G25" s="17"/>
      <c r="H25" s="15" t="s">
        <v>1</v>
      </c>
      <c r="I25" s="16">
        <v>11869.72</v>
      </c>
      <c r="J25" s="18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35">
        <f>1399.03/9</f>
        <v>155.44777777777779</v>
      </c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 t="s">
        <v>52</v>
      </c>
      <c r="E26" s="15"/>
      <c r="F26" s="16">
        <v>12320</v>
      </c>
      <c r="G26" s="17"/>
      <c r="H26" s="15" t="s">
        <v>1</v>
      </c>
      <c r="I26" s="16">
        <v>110437.18</v>
      </c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35">
        <f>1398.21/9</f>
        <v>155.35666666666668</v>
      </c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 t="s">
        <v>58</v>
      </c>
      <c r="E27" s="15"/>
      <c r="F27" s="16">
        <v>110488.15</v>
      </c>
      <c r="G27" s="17"/>
      <c r="H27" s="15" t="s">
        <v>1</v>
      </c>
      <c r="I27" s="16">
        <v>110860</v>
      </c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35">
        <f>2378.67/9</f>
        <v>264.29666666666668</v>
      </c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3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3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 t="s">
        <v>23</v>
      </c>
      <c r="E30" s="15" t="s">
        <v>24</v>
      </c>
      <c r="F30" s="16">
        <v>11185</v>
      </c>
      <c r="G30" s="17"/>
      <c r="H30" s="15" t="s">
        <v>1</v>
      </c>
      <c r="I30" s="16">
        <v>1125.8699999999999</v>
      </c>
      <c r="J30" s="18"/>
      <c r="K30" s="17"/>
      <c r="L30" s="15"/>
      <c r="M30" s="15"/>
      <c r="N30" s="15"/>
      <c r="O30" s="15"/>
      <c r="P30" s="15"/>
      <c r="Q30" s="33">
        <f>980/5280</f>
        <v>0.18560606060606061</v>
      </c>
      <c r="R30" s="15"/>
      <c r="S30" s="15"/>
      <c r="T30" s="15"/>
      <c r="U30" s="15"/>
      <c r="V30" s="15"/>
      <c r="W30" s="15"/>
      <c r="X30" s="3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 t="s">
        <v>26</v>
      </c>
      <c r="E31" s="15" t="s">
        <v>24</v>
      </c>
      <c r="F31" s="16">
        <v>11235</v>
      </c>
      <c r="G31" s="17"/>
      <c r="H31" s="15" t="s">
        <v>1</v>
      </c>
      <c r="I31" s="16">
        <v>11864</v>
      </c>
      <c r="J31" s="18"/>
      <c r="K31" s="17"/>
      <c r="L31" s="15"/>
      <c r="M31" s="15"/>
      <c r="N31" s="15"/>
      <c r="O31" s="15"/>
      <c r="P31" s="15"/>
      <c r="Q31" s="33">
        <f>631/5280</f>
        <v>0.11950757575757576</v>
      </c>
      <c r="R31" s="15"/>
      <c r="S31" s="15"/>
      <c r="T31" s="15"/>
      <c r="U31" s="15"/>
      <c r="V31" s="15"/>
      <c r="W31" s="15"/>
      <c r="X31" s="3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 t="s">
        <v>25</v>
      </c>
      <c r="E32" s="15" t="s">
        <v>24</v>
      </c>
      <c r="F32" s="16">
        <v>11210</v>
      </c>
      <c r="G32" s="17"/>
      <c r="H32" s="15" t="s">
        <v>1</v>
      </c>
      <c r="I32" s="16">
        <v>12066.44</v>
      </c>
      <c r="J32" s="18"/>
      <c r="K32" s="17"/>
      <c r="L32" s="15"/>
      <c r="M32" s="15">
        <v>22</v>
      </c>
      <c r="N32" s="15"/>
      <c r="O32" s="33">
        <f>856.74/5280</f>
        <v>0.16226136363636365</v>
      </c>
      <c r="P32" s="15"/>
      <c r="Q32" s="33"/>
      <c r="R32" s="15"/>
      <c r="S32" s="15"/>
      <c r="T32" s="15"/>
      <c r="U32" s="15"/>
      <c r="V32" s="15"/>
      <c r="W32" s="15"/>
      <c r="X32" s="3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33"/>
      <c r="P33" s="15"/>
      <c r="Q33" s="33"/>
      <c r="R33" s="15"/>
      <c r="S33" s="15"/>
      <c r="T33" s="15"/>
      <c r="U33" s="15"/>
      <c r="V33" s="15"/>
      <c r="W33" s="15"/>
      <c r="X33" s="3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33"/>
      <c r="P34" s="15"/>
      <c r="Q34" s="33"/>
      <c r="R34" s="15"/>
      <c r="S34" s="15"/>
      <c r="T34" s="15"/>
      <c r="U34" s="15"/>
      <c r="V34" s="15"/>
      <c r="W34" s="15"/>
      <c r="X34" s="3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 t="s">
        <v>30</v>
      </c>
      <c r="E35" s="15" t="s">
        <v>33</v>
      </c>
      <c r="F35" s="16">
        <v>11585.79</v>
      </c>
      <c r="G35" s="17"/>
      <c r="H35" s="15" t="s">
        <v>1</v>
      </c>
      <c r="I35" s="16">
        <v>901.89</v>
      </c>
      <c r="J35" s="18"/>
      <c r="K35" s="17"/>
      <c r="L35" s="15"/>
      <c r="M35" s="15"/>
      <c r="N35" s="15"/>
      <c r="O35" s="33"/>
      <c r="P35" s="15"/>
      <c r="Q35" s="33">
        <f>573/5280</f>
        <v>0.10852272727272727</v>
      </c>
      <c r="R35" s="15"/>
      <c r="S35" s="15"/>
      <c r="T35" s="15"/>
      <c r="U35" s="15"/>
      <c r="V35" s="15"/>
      <c r="W35" s="15"/>
      <c r="X35" s="3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 t="s">
        <v>31</v>
      </c>
      <c r="E36" s="15" t="s">
        <v>33</v>
      </c>
      <c r="F36" s="16">
        <v>11512.33</v>
      </c>
      <c r="G36" s="17"/>
      <c r="H36" s="15" t="s">
        <v>1</v>
      </c>
      <c r="I36" s="16">
        <v>11864</v>
      </c>
      <c r="J36" s="18"/>
      <c r="K36" s="17"/>
      <c r="L36" s="15"/>
      <c r="M36" s="15"/>
      <c r="N36" s="15"/>
      <c r="O36" s="33"/>
      <c r="P36" s="15"/>
      <c r="Q36" s="33">
        <f>352/5280</f>
        <v>6.6666666666666666E-2</v>
      </c>
      <c r="R36" s="15"/>
      <c r="S36" s="15"/>
      <c r="T36" s="15"/>
      <c r="U36" s="15"/>
      <c r="V36" s="15"/>
      <c r="W36" s="15"/>
      <c r="X36" s="3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 t="s">
        <v>32</v>
      </c>
      <c r="E37" s="15" t="s">
        <v>33</v>
      </c>
      <c r="F37" s="16">
        <v>11489</v>
      </c>
      <c r="G37" s="17"/>
      <c r="H37" s="15" t="s">
        <v>1</v>
      </c>
      <c r="I37" s="16">
        <v>12066.92</v>
      </c>
      <c r="J37" s="18"/>
      <c r="K37" s="17"/>
      <c r="L37" s="15"/>
      <c r="M37" s="15">
        <v>15</v>
      </c>
      <c r="N37" s="15"/>
      <c r="O37" s="33">
        <f>578.23/5280</f>
        <v>0.10951325757575758</v>
      </c>
      <c r="P37" s="15"/>
      <c r="Q37" s="33"/>
      <c r="R37" s="15"/>
      <c r="S37" s="15"/>
      <c r="T37" s="15"/>
      <c r="U37" s="15"/>
      <c r="V37" s="15"/>
      <c r="W37" s="15"/>
      <c r="X37" s="3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 t="s">
        <v>34</v>
      </c>
      <c r="E38" s="15" t="s">
        <v>33</v>
      </c>
      <c r="F38" s="16">
        <v>11703.66</v>
      </c>
      <c r="G38" s="17"/>
      <c r="H38" s="15" t="s">
        <v>1</v>
      </c>
      <c r="I38" s="16">
        <v>12066.77</v>
      </c>
      <c r="J38" s="18"/>
      <c r="K38" s="17"/>
      <c r="L38" s="15"/>
      <c r="M38" s="15">
        <v>19</v>
      </c>
      <c r="N38" s="15"/>
      <c r="O38" s="33"/>
      <c r="P38" s="15"/>
      <c r="Q38" s="33"/>
      <c r="R38" s="15">
        <v>363</v>
      </c>
      <c r="S38" s="15"/>
      <c r="T38" s="15"/>
      <c r="U38" s="15"/>
      <c r="V38" s="15"/>
      <c r="W38" s="15"/>
      <c r="X38" s="3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 t="s">
        <v>35</v>
      </c>
      <c r="E39" s="15" t="s">
        <v>33</v>
      </c>
      <c r="F39" s="16">
        <v>11848</v>
      </c>
      <c r="G39" s="17"/>
      <c r="H39" s="15"/>
      <c r="I39" s="16"/>
      <c r="J39" s="18"/>
      <c r="K39" s="17"/>
      <c r="L39" s="15"/>
      <c r="M39" s="15"/>
      <c r="N39" s="15"/>
      <c r="O39" s="33"/>
      <c r="P39" s="15"/>
      <c r="Q39" s="33"/>
      <c r="R39" s="15"/>
      <c r="S39" s="15"/>
      <c r="T39" s="15"/>
      <c r="U39" s="15"/>
      <c r="V39" s="15">
        <v>1</v>
      </c>
      <c r="W39" s="15"/>
      <c r="X39" s="3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33"/>
      <c r="P40" s="15"/>
      <c r="Q40" s="33"/>
      <c r="R40" s="15"/>
      <c r="S40" s="15"/>
      <c r="T40" s="15"/>
      <c r="U40" s="15"/>
      <c r="V40" s="15"/>
      <c r="W40" s="15"/>
      <c r="X40" s="3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 t="s">
        <v>104</v>
      </c>
      <c r="E41" s="15" t="s">
        <v>33</v>
      </c>
      <c r="F41" s="16">
        <v>11409.96</v>
      </c>
      <c r="G41" s="17"/>
      <c r="H41" s="15" t="s">
        <v>1</v>
      </c>
      <c r="I41" s="16">
        <v>11620.01</v>
      </c>
      <c r="J41" s="18"/>
      <c r="K41" s="17"/>
      <c r="L41" s="15"/>
      <c r="M41" s="15"/>
      <c r="N41" s="15"/>
      <c r="O41" s="33"/>
      <c r="P41" s="15"/>
      <c r="Q41" s="33"/>
      <c r="R41" s="15"/>
      <c r="S41" s="15"/>
      <c r="T41" s="15"/>
      <c r="U41" s="15"/>
      <c r="V41" s="15"/>
      <c r="W41" s="15"/>
      <c r="X41" s="35">
        <f>795.43/9</f>
        <v>88.38111111111111</v>
      </c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 t="s">
        <v>105</v>
      </c>
      <c r="E42" s="15" t="s">
        <v>33</v>
      </c>
      <c r="F42" s="16">
        <v>11643.2</v>
      </c>
      <c r="G42" s="17"/>
      <c r="H42" s="15" t="s">
        <v>1</v>
      </c>
      <c r="I42" s="16">
        <v>12052.47</v>
      </c>
      <c r="J42" s="18"/>
      <c r="K42" s="17"/>
      <c r="L42" s="15"/>
      <c r="M42" s="15"/>
      <c r="N42" s="15"/>
      <c r="O42" s="33"/>
      <c r="P42" s="15"/>
      <c r="Q42" s="33"/>
      <c r="R42" s="15"/>
      <c r="S42" s="15"/>
      <c r="T42" s="15"/>
      <c r="U42" s="15"/>
      <c r="V42" s="15"/>
      <c r="W42" s="15"/>
      <c r="X42" s="35">
        <f>4727.46/9</f>
        <v>525.27333333333331</v>
      </c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 t="s">
        <v>108</v>
      </c>
      <c r="E43" s="15" t="s">
        <v>33</v>
      </c>
      <c r="F43" s="16">
        <v>11709.88</v>
      </c>
      <c r="G43" s="17"/>
      <c r="H43" s="15" t="s">
        <v>1</v>
      </c>
      <c r="I43" s="16">
        <v>12033.81</v>
      </c>
      <c r="J43" s="18"/>
      <c r="K43" s="17"/>
      <c r="L43" s="15"/>
      <c r="M43" s="15"/>
      <c r="N43" s="15"/>
      <c r="O43" s="33"/>
      <c r="P43" s="15"/>
      <c r="Q43" s="33"/>
      <c r="R43" s="15"/>
      <c r="S43" s="15"/>
      <c r="T43" s="15"/>
      <c r="U43" s="15"/>
      <c r="V43" s="15"/>
      <c r="W43" s="15"/>
      <c r="X43" s="35">
        <f>1422.64/9</f>
        <v>158.07111111111112</v>
      </c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 t="s">
        <v>37</v>
      </c>
      <c r="E44" s="15" t="s">
        <v>33</v>
      </c>
      <c r="F44" s="16">
        <v>11405.43</v>
      </c>
      <c r="G44" s="17"/>
      <c r="H44" s="15" t="s">
        <v>1</v>
      </c>
      <c r="I44" s="16">
        <v>12035</v>
      </c>
      <c r="J44" s="18"/>
      <c r="K44" s="17"/>
      <c r="L44" s="15">
        <v>1</v>
      </c>
      <c r="M44" s="15"/>
      <c r="N44" s="15"/>
      <c r="O44" s="33"/>
      <c r="P44" s="15"/>
      <c r="Q44" s="33"/>
      <c r="R44" s="15"/>
      <c r="S44" s="15"/>
      <c r="T44" s="15"/>
      <c r="U44" s="15"/>
      <c r="V44" s="15"/>
      <c r="W44" s="15"/>
      <c r="X44" s="15"/>
      <c r="Y44" s="15"/>
      <c r="Z44" s="15">
        <f>10+170+450</f>
        <v>630</v>
      </c>
      <c r="AA44" s="15"/>
      <c r="AB44" s="15"/>
      <c r="AC44" s="15"/>
      <c r="AD44" s="15"/>
      <c r="AE44" s="15"/>
    </row>
    <row r="45" spans="2:31" ht="12.75" customHeight="1" x14ac:dyDescent="0.2">
      <c r="B45" s="27"/>
      <c r="D45" s="15" t="s">
        <v>106</v>
      </c>
      <c r="E45" s="15" t="s">
        <v>33</v>
      </c>
      <c r="F45" s="16">
        <v>11542</v>
      </c>
      <c r="G45" s="17"/>
      <c r="H45" s="15"/>
      <c r="I45" s="16"/>
      <c r="J45" s="18"/>
      <c r="K45" s="17"/>
      <c r="L45" s="15"/>
      <c r="M45" s="15"/>
      <c r="N45" s="15"/>
      <c r="O45" s="33"/>
      <c r="P45" s="15"/>
      <c r="Q45" s="33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>
        <v>1</v>
      </c>
      <c r="AD45" s="15">
        <v>1</v>
      </c>
      <c r="AE45" s="15"/>
    </row>
    <row r="46" spans="2:31" ht="12.75" customHeight="1" x14ac:dyDescent="0.2">
      <c r="B46" s="27"/>
      <c r="D46" s="15" t="s">
        <v>107</v>
      </c>
      <c r="E46" s="15" t="s">
        <v>33</v>
      </c>
      <c r="F46" s="16">
        <v>11722</v>
      </c>
      <c r="G46" s="17"/>
      <c r="H46" s="15"/>
      <c r="I46" s="16"/>
      <c r="J46" s="18"/>
      <c r="K46" s="17"/>
      <c r="L46" s="15"/>
      <c r="M46" s="15"/>
      <c r="N46" s="15"/>
      <c r="O46" s="33"/>
      <c r="P46" s="15"/>
      <c r="Q46" s="33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>
        <v>1</v>
      </c>
      <c r="AD46" s="15">
        <v>1</v>
      </c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33"/>
      <c r="P47" s="15"/>
      <c r="Q47" s="33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33"/>
      <c r="P48" s="15"/>
      <c r="Q48" s="33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 t="s">
        <v>38</v>
      </c>
      <c r="E49" s="15" t="s">
        <v>44</v>
      </c>
      <c r="F49" s="16">
        <v>1095.22</v>
      </c>
      <c r="G49" s="17"/>
      <c r="H49" s="15" t="s">
        <v>1</v>
      </c>
      <c r="I49" s="16">
        <v>110559.35</v>
      </c>
      <c r="J49" s="18"/>
      <c r="K49" s="17"/>
      <c r="L49" s="15"/>
      <c r="M49" s="15"/>
      <c r="N49" s="15"/>
      <c r="O49" s="33"/>
      <c r="P49" s="15"/>
      <c r="Q49" s="33">
        <f>623.09/5280</f>
        <v>0.11800946969696971</v>
      </c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 t="s">
        <v>39</v>
      </c>
      <c r="E50" s="15" t="s">
        <v>44</v>
      </c>
      <c r="F50" s="16">
        <v>877</v>
      </c>
      <c r="G50" s="17"/>
      <c r="H50" s="15" t="s">
        <v>1</v>
      </c>
      <c r="I50" s="16">
        <v>110985</v>
      </c>
      <c r="J50" s="18"/>
      <c r="K50" s="17"/>
      <c r="L50" s="15"/>
      <c r="M50" s="15"/>
      <c r="N50" s="15"/>
      <c r="O50" s="33"/>
      <c r="P50" s="15"/>
      <c r="Q50" s="33">
        <f>1034.06/5280</f>
        <v>0.19584469696969695</v>
      </c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 t="s">
        <v>56</v>
      </c>
      <c r="E51" s="15" t="s">
        <v>44</v>
      </c>
      <c r="F51" s="16">
        <v>12330</v>
      </c>
      <c r="G51" s="17"/>
      <c r="H51" s="15" t="s">
        <v>1</v>
      </c>
      <c r="I51" s="16">
        <v>110509.35</v>
      </c>
      <c r="J51" s="18"/>
      <c r="K51" s="17"/>
      <c r="L51" s="15"/>
      <c r="M51" s="15"/>
      <c r="N51" s="15"/>
      <c r="O51" s="33"/>
      <c r="P51" s="15"/>
      <c r="Q51" s="33">
        <f>341.82/5280</f>
        <v>6.4738636363636359E-2</v>
      </c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 t="s">
        <v>57</v>
      </c>
      <c r="E52" s="15" t="s">
        <v>44</v>
      </c>
      <c r="F52" s="16">
        <v>12330</v>
      </c>
      <c r="G52" s="17"/>
      <c r="H52" s="15" t="s">
        <v>1</v>
      </c>
      <c r="I52" s="16">
        <v>110935</v>
      </c>
      <c r="J52" s="18"/>
      <c r="K52" s="17"/>
      <c r="L52" s="15"/>
      <c r="M52" s="15"/>
      <c r="N52" s="15"/>
      <c r="O52" s="33"/>
      <c r="P52" s="15"/>
      <c r="Q52" s="33">
        <f>766.43/5280</f>
        <v>0.14515719696969695</v>
      </c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33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 t="s">
        <v>40</v>
      </c>
      <c r="E54" s="15" t="s">
        <v>44</v>
      </c>
      <c r="F54" s="16">
        <v>11864</v>
      </c>
      <c r="G54" s="17"/>
      <c r="H54" s="15" t="s">
        <v>1</v>
      </c>
      <c r="I54" s="16">
        <v>12066.77</v>
      </c>
      <c r="J54" s="18"/>
      <c r="K54" s="17"/>
      <c r="L54" s="15"/>
      <c r="M54" s="15">
        <v>22</v>
      </c>
      <c r="N54" s="15"/>
      <c r="O54" s="33"/>
      <c r="P54" s="33">
        <f>203/5280</f>
        <v>3.8446969696969695E-2</v>
      </c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 t="s">
        <v>41</v>
      </c>
      <c r="E55" s="15" t="s">
        <v>44</v>
      </c>
      <c r="F55" s="16">
        <v>12202.58</v>
      </c>
      <c r="G55" s="17"/>
      <c r="H55" s="15" t="s">
        <v>1</v>
      </c>
      <c r="I55" s="16">
        <v>12330</v>
      </c>
      <c r="J55" s="18"/>
      <c r="K55" s="17"/>
      <c r="L55" s="15"/>
      <c r="M55" s="15">
        <v>14</v>
      </c>
      <c r="N55" s="15"/>
      <c r="O55" s="33"/>
      <c r="P55" s="33">
        <f>127.42/5280</f>
        <v>2.4132575757575759E-2</v>
      </c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 t="s">
        <v>42</v>
      </c>
      <c r="E56" s="15" t="s">
        <v>44</v>
      </c>
      <c r="F56" s="16">
        <v>12202.4</v>
      </c>
      <c r="G56" s="17"/>
      <c r="H56" s="15" t="s">
        <v>1</v>
      </c>
      <c r="I56" s="16">
        <v>110534.35</v>
      </c>
      <c r="J56" s="18"/>
      <c r="K56" s="17"/>
      <c r="L56" s="15"/>
      <c r="M56" s="15">
        <v>13</v>
      </c>
      <c r="N56" s="15"/>
      <c r="O56" s="33">
        <f>495.27/5280</f>
        <v>9.3801136363636364E-2</v>
      </c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 t="s">
        <v>43</v>
      </c>
      <c r="E57" s="15" t="s">
        <v>44</v>
      </c>
      <c r="F57" s="16">
        <v>12202.95</v>
      </c>
      <c r="G57" s="17"/>
      <c r="H57" s="15" t="s">
        <v>1</v>
      </c>
      <c r="I57" s="16">
        <v>110985</v>
      </c>
      <c r="J57" s="18"/>
      <c r="K57" s="17"/>
      <c r="L57" s="15"/>
      <c r="M57" s="15">
        <v>23</v>
      </c>
      <c r="N57" s="15"/>
      <c r="O57" s="33">
        <f>915.1/5280</f>
        <v>0.17331439393939393</v>
      </c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 t="s">
        <v>45</v>
      </c>
      <c r="E58" s="15" t="s">
        <v>44</v>
      </c>
      <c r="F58" s="16">
        <v>12202.77</v>
      </c>
      <c r="G58" s="17"/>
      <c r="H58" s="15" t="s">
        <v>1</v>
      </c>
      <c r="I58" s="16">
        <v>12380</v>
      </c>
      <c r="J58" s="18"/>
      <c r="K58" s="17"/>
      <c r="L58" s="15"/>
      <c r="M58" s="15">
        <v>9</v>
      </c>
      <c r="N58" s="15"/>
      <c r="O58" s="15"/>
      <c r="P58" s="15"/>
      <c r="Q58" s="15"/>
      <c r="R58" s="15">
        <v>177</v>
      </c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 t="s">
        <v>46</v>
      </c>
      <c r="E60" s="15" t="s">
        <v>44</v>
      </c>
      <c r="F60" s="16">
        <v>11912</v>
      </c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>
        <v>1</v>
      </c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 t="s">
        <v>47</v>
      </c>
      <c r="E61" s="15" t="s">
        <v>44</v>
      </c>
      <c r="F61" s="16">
        <v>11972</v>
      </c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>
        <v>1</v>
      </c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 t="s">
        <v>48</v>
      </c>
      <c r="E62" s="15" t="s">
        <v>44</v>
      </c>
      <c r="F62" s="16">
        <v>12031</v>
      </c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>
        <v>1</v>
      </c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 t="s">
        <v>49</v>
      </c>
      <c r="E64" s="15" t="s">
        <v>44</v>
      </c>
      <c r="F64" s="16">
        <v>12224</v>
      </c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>
        <v>1</v>
      </c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 t="s">
        <v>50</v>
      </c>
      <c r="E65" s="15" t="s">
        <v>44</v>
      </c>
      <c r="F65" s="16">
        <v>12290</v>
      </c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>
        <v>1</v>
      </c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 t="s">
        <v>51</v>
      </c>
      <c r="E66" s="15" t="s">
        <v>44</v>
      </c>
      <c r="F66" s="16">
        <v>12347</v>
      </c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>
        <v>1</v>
      </c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 t="s">
        <v>140</v>
      </c>
      <c r="E68" s="15" t="s">
        <v>44</v>
      </c>
      <c r="F68" s="16">
        <v>12199.87</v>
      </c>
      <c r="G68" s="17"/>
      <c r="H68" s="15" t="s">
        <v>1</v>
      </c>
      <c r="I68" s="16">
        <v>110501.75</v>
      </c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35">
        <f>4231.91/9</f>
        <v>470.21222222222218</v>
      </c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 t="s">
        <v>141</v>
      </c>
      <c r="E69" s="15" t="s">
        <v>44</v>
      </c>
      <c r="F69" s="16">
        <v>12233.49</v>
      </c>
      <c r="G69" s="17"/>
      <c r="H69" s="15" t="s">
        <v>1</v>
      </c>
      <c r="I69" s="16">
        <v>110759.55</v>
      </c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35">
        <f>5350.8/9</f>
        <v>594.5333333333333</v>
      </c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 t="s">
        <v>53</v>
      </c>
      <c r="E70" s="15" t="s">
        <v>44</v>
      </c>
      <c r="F70" s="16">
        <v>11864</v>
      </c>
      <c r="G70" s="17"/>
      <c r="H70" s="15" t="s">
        <v>1</v>
      </c>
      <c r="I70" s="16">
        <v>12024</v>
      </c>
      <c r="J70" s="18"/>
      <c r="K70" s="17"/>
      <c r="L70" s="15">
        <v>1</v>
      </c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>
        <v>160</v>
      </c>
      <c r="AA70" s="15"/>
      <c r="AB70" s="15"/>
      <c r="AC70" s="15"/>
      <c r="AD70" s="15"/>
      <c r="AE70" s="15"/>
    </row>
    <row r="71" spans="2:31" ht="12.75" customHeight="1" x14ac:dyDescent="0.2">
      <c r="B71" s="27"/>
      <c r="D71" s="15" t="s">
        <v>54</v>
      </c>
      <c r="E71" s="15" t="s">
        <v>44</v>
      </c>
      <c r="F71" s="16">
        <v>12230</v>
      </c>
      <c r="G71" s="17"/>
      <c r="H71" s="15" t="s">
        <v>1</v>
      </c>
      <c r="I71" s="16">
        <v>12330</v>
      </c>
      <c r="J71" s="18"/>
      <c r="K71" s="17"/>
      <c r="L71" s="15">
        <v>1</v>
      </c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>
        <v>100</v>
      </c>
      <c r="AA71" s="15"/>
      <c r="AB71" s="15"/>
      <c r="AC71" s="15"/>
      <c r="AD71" s="15"/>
      <c r="AE71" s="15"/>
    </row>
    <row r="72" spans="2:31" ht="12.75" customHeight="1" x14ac:dyDescent="0.2">
      <c r="B72" s="27"/>
      <c r="D72" s="15" t="s">
        <v>55</v>
      </c>
      <c r="E72" s="15" t="s">
        <v>44</v>
      </c>
      <c r="F72" s="16">
        <v>12223.99</v>
      </c>
      <c r="G72" s="17"/>
      <c r="H72" s="15" t="s">
        <v>1</v>
      </c>
      <c r="I72" s="16">
        <v>110766.22</v>
      </c>
      <c r="J72" s="18"/>
      <c r="K72" s="17"/>
      <c r="L72" s="15">
        <v>1</v>
      </c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>
        <v>700</v>
      </c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 t="s">
        <v>145</v>
      </c>
      <c r="E74" s="15" t="s">
        <v>44</v>
      </c>
      <c r="F74" s="16">
        <v>11901</v>
      </c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>
        <v>1</v>
      </c>
      <c r="AD74" s="15">
        <v>1</v>
      </c>
      <c r="AE74" s="15"/>
    </row>
    <row r="75" spans="2:31" ht="12.75" customHeight="1" x14ac:dyDescent="0.2">
      <c r="B75" s="27"/>
      <c r="D75" s="15" t="s">
        <v>146</v>
      </c>
      <c r="E75" s="15" t="s">
        <v>44</v>
      </c>
      <c r="F75" s="16">
        <v>11902</v>
      </c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>
        <v>1</v>
      </c>
      <c r="AD75" s="15">
        <v>1</v>
      </c>
      <c r="AE75" s="15"/>
    </row>
    <row r="76" spans="2:31" ht="12.75" customHeight="1" x14ac:dyDescent="0.2">
      <c r="B76" s="27"/>
      <c r="D76" s="15" t="s">
        <v>147</v>
      </c>
      <c r="E76" s="15" t="s">
        <v>44</v>
      </c>
      <c r="F76" s="16">
        <v>12050</v>
      </c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>
        <v>1</v>
      </c>
      <c r="AD76" s="15">
        <v>1</v>
      </c>
      <c r="AE76" s="15"/>
    </row>
    <row r="77" spans="2:31" ht="12.75" customHeight="1" x14ac:dyDescent="0.2">
      <c r="B77" s="27"/>
      <c r="D77" s="15" t="s">
        <v>148</v>
      </c>
      <c r="E77" s="15" t="s">
        <v>44</v>
      </c>
      <c r="F77" s="16">
        <v>12230</v>
      </c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>
        <v>1</v>
      </c>
      <c r="AD77" s="15">
        <v>1</v>
      </c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 t="s">
        <v>149</v>
      </c>
      <c r="E79" s="15" t="s">
        <v>44</v>
      </c>
      <c r="F79" s="16">
        <v>12194</v>
      </c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>
        <v>1</v>
      </c>
    </row>
    <row r="80" spans="2:31" ht="12.75" customHeight="1" x14ac:dyDescent="0.2">
      <c r="B80" s="27"/>
      <c r="D80" s="15" t="s">
        <v>150</v>
      </c>
      <c r="E80" s="15" t="s">
        <v>44</v>
      </c>
      <c r="F80" s="16">
        <v>12200</v>
      </c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>
        <v>1</v>
      </c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61" t="s">
        <v>2</v>
      </c>
      <c r="E84" s="62"/>
      <c r="F84" s="62"/>
      <c r="G84" s="62"/>
      <c r="H84" s="62"/>
      <c r="I84" s="62"/>
      <c r="J84" s="63"/>
      <c r="K84" s="19" t="str">
        <f>IF(K8="","",IF(OR(K23="", K23="LS", K23="LUMP"),IF(SUM(COUNTIF(K24:K83,"LS")+COUNTIF(K24:K83,"LUMP"))&gt;0,"LS",""),IF(SUM(K24:K83)&gt;0,ROUNDUP(SUM(K24:K83),0),"")))</f>
        <v/>
      </c>
      <c r="L84" s="19">
        <f t="shared" ref="L84:AE84" si="4">IF(L8="","",IF(OR(L23="", L23="LS", L23="LUMP"),IF(SUM(COUNTIF(L24:L83,"LS")+COUNTIF(L24:L83,"LUMP"))&gt;0,"LS",""),IF(SUM(L24:L83)&gt;0,ROUNDUP(SUM(L24:L83),0),"")))</f>
        <v>4</v>
      </c>
      <c r="M84" s="19">
        <f t="shared" si="4"/>
        <v>137</v>
      </c>
      <c r="N84" s="19" t="str">
        <f t="shared" si="4"/>
        <v/>
      </c>
      <c r="O84" s="37">
        <f>IF(O8="","",IF(OR(O23="", O23="LS", O23="LUMP"),IF(SUM(COUNTIF(O24:O83,"LS")+COUNTIF(O24:O83,"LUMP"))&gt;0,"LS",""),IF(SUM(O24:O83)&gt;0,ROUNDUP(SUM(O24:O83),2),"")))</f>
        <v>0.54</v>
      </c>
      <c r="P84" s="37">
        <f>IF(P8="","",IF(OR(P23="", P23="LS", P23="LUMP"),IF(SUM(COUNTIF(P24:P83,"LS")+COUNTIF(P24:P83,"LUMP"))&gt;0,"LS",""),IF(SUM(P24:P83)&gt;0,ROUNDUP(SUM(P24:P83),2),"")))</f>
        <v>6.9999999999999993E-2</v>
      </c>
      <c r="Q84" s="37">
        <f>IF(Q8="","",IF(OR(Q23="", Q23="LS", Q23="LUMP"),IF(SUM(COUNTIF(Q24:Q83,"LS")+COUNTIF(Q24:Q83,"LUMP"))&gt;0,"LS",""),IF(SUM(Q24:Q83)&gt;0,ROUNDUP(SUM(Q24:Q83),2),"")))</f>
        <v>1.01</v>
      </c>
      <c r="R84" s="19">
        <f t="shared" si="4"/>
        <v>540</v>
      </c>
      <c r="S84" s="19" t="str">
        <f t="shared" si="4"/>
        <v/>
      </c>
      <c r="T84" s="19" t="str">
        <f t="shared" si="4"/>
        <v/>
      </c>
      <c r="U84" s="19" t="str">
        <f t="shared" si="4"/>
        <v/>
      </c>
      <c r="V84" s="19">
        <f t="shared" si="4"/>
        <v>7</v>
      </c>
      <c r="W84" s="19" t="str">
        <f t="shared" si="4"/>
        <v/>
      </c>
      <c r="X84" s="19">
        <f t="shared" si="4"/>
        <v>2614</v>
      </c>
      <c r="Y84" s="19" t="str">
        <f t="shared" si="4"/>
        <v/>
      </c>
      <c r="Z84" s="19">
        <f t="shared" si="4"/>
        <v>1590</v>
      </c>
      <c r="AA84" s="19" t="str">
        <f t="shared" si="4"/>
        <v/>
      </c>
      <c r="AB84" s="19" t="str">
        <f t="shared" si="4"/>
        <v/>
      </c>
      <c r="AC84" s="19">
        <f t="shared" si="4"/>
        <v>6</v>
      </c>
      <c r="AD84" s="19">
        <f t="shared" si="4"/>
        <v>6</v>
      </c>
      <c r="AE84" s="19">
        <f t="shared" si="4"/>
        <v>2</v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43" t="str">
        <f>"SUBSUMMARY SHEET " &amp; B87</f>
        <v>SUBSUMMARY SHEET MS002</v>
      </c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pans="2:31" ht="12.75" customHeight="1" thickBot="1" x14ac:dyDescent="0.25">
      <c r="B87" s="29" t="s">
        <v>156</v>
      </c>
      <c r="D87" s="44" t="s">
        <v>7</v>
      </c>
      <c r="E87" s="44"/>
      <c r="F87" s="44"/>
      <c r="G87" s="44"/>
      <c r="H87" s="44"/>
      <c r="I87" s="44"/>
      <c r="J87" s="44"/>
      <c r="K87" s="24" t="s">
        <v>100</v>
      </c>
      <c r="L87" s="24" t="s">
        <v>98</v>
      </c>
      <c r="M87" s="24" t="s">
        <v>97</v>
      </c>
      <c r="N87" s="24"/>
      <c r="O87" s="24" t="s">
        <v>195</v>
      </c>
      <c r="P87" s="24"/>
      <c r="Q87" s="24"/>
      <c r="R87" s="24" t="s">
        <v>246</v>
      </c>
      <c r="S87" s="24" t="s">
        <v>240</v>
      </c>
      <c r="T87" s="24"/>
      <c r="U87" s="24"/>
      <c r="V87" s="24" t="s">
        <v>248</v>
      </c>
      <c r="W87" s="24"/>
      <c r="X87" s="24"/>
      <c r="Y87" s="24" t="s">
        <v>29</v>
      </c>
      <c r="Z87" s="24" t="s">
        <v>196</v>
      </c>
      <c r="AA87" s="24"/>
      <c r="AB87" s="24"/>
      <c r="AC87" s="24" t="s">
        <v>96</v>
      </c>
      <c r="AD87" s="24" t="s">
        <v>237</v>
      </c>
      <c r="AE87" s="24" t="s">
        <v>95</v>
      </c>
    </row>
    <row r="88" spans="2:31" ht="12.75" customHeight="1" thickBot="1" x14ac:dyDescent="0.25">
      <c r="D88" s="45" t="s">
        <v>8</v>
      </c>
      <c r="E88" s="45"/>
      <c r="F88" s="45"/>
      <c r="G88" s="45"/>
      <c r="H88" s="45"/>
      <c r="I88" s="45"/>
      <c r="J88" s="45"/>
      <c r="K88" s="20"/>
      <c r="L88" s="20" t="s">
        <v>99</v>
      </c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8" t="s">
        <v>10</v>
      </c>
      <c r="D89" s="46" t="s">
        <v>20</v>
      </c>
      <c r="E89" s="46" t="s">
        <v>21</v>
      </c>
      <c r="F89" s="49" t="s">
        <v>0</v>
      </c>
      <c r="G89" s="50"/>
      <c r="H89" s="50"/>
      <c r="I89" s="50"/>
      <c r="J89" s="51"/>
      <c r="K89" s="7"/>
      <c r="L89" s="8">
        <v>606</v>
      </c>
      <c r="M89" s="8" t="str">
        <f t="shared" ref="M89:AE89" si="5">IF(OR(TRIM(M87)=0,TRIM(M87)=""),"",IF(IFERROR(TRIM(INDEX(QryItemNamed,MATCH(TRIM(M87),ITEM,0),2)),"")="Y","SPECIAL",LEFT(IFERROR(TRIM(INDEX(ITEM,MATCH(TRIM(M87),ITEM,0))),""),3)))</f>
        <v>606</v>
      </c>
      <c r="N89" s="8" t="str">
        <f t="shared" si="5"/>
        <v/>
      </c>
      <c r="O89" s="8" t="str">
        <f t="shared" si="5"/>
        <v>614</v>
      </c>
      <c r="P89" s="8" t="str">
        <f t="shared" si="5"/>
        <v/>
      </c>
      <c r="Q89" s="8" t="str">
        <f t="shared" si="5"/>
        <v/>
      </c>
      <c r="R89" s="8">
        <v>614</v>
      </c>
      <c r="S89" s="8">
        <v>614</v>
      </c>
      <c r="T89" s="8" t="str">
        <f t="shared" si="5"/>
        <v/>
      </c>
      <c r="U89" s="8" t="str">
        <f t="shared" si="5"/>
        <v/>
      </c>
      <c r="V89" s="8">
        <v>614</v>
      </c>
      <c r="W89" s="8"/>
      <c r="X89" s="8" t="str">
        <f t="shared" si="5"/>
        <v/>
      </c>
      <c r="Y89" s="8" t="str">
        <f t="shared" si="5"/>
        <v>615</v>
      </c>
      <c r="Z89" s="8" t="str">
        <f t="shared" si="5"/>
        <v>622</v>
      </c>
      <c r="AA89" s="8" t="str">
        <f t="shared" si="5"/>
        <v/>
      </c>
      <c r="AB89" s="8" t="str">
        <f t="shared" si="5"/>
        <v/>
      </c>
      <c r="AC89" s="8" t="str">
        <f t="shared" si="5"/>
        <v>625</v>
      </c>
      <c r="AD89" s="8" t="str">
        <f t="shared" si="5"/>
        <v>625</v>
      </c>
      <c r="AE89" s="8" t="str">
        <f t="shared" si="5"/>
        <v>630</v>
      </c>
    </row>
    <row r="90" spans="2:31" ht="12.75" customHeight="1" x14ac:dyDescent="0.2">
      <c r="B90" s="69"/>
      <c r="D90" s="47"/>
      <c r="E90" s="47"/>
      <c r="F90" s="52"/>
      <c r="G90" s="53"/>
      <c r="H90" s="53"/>
      <c r="I90" s="53"/>
      <c r="J90" s="54"/>
      <c r="K90" s="58"/>
      <c r="L90" s="59" t="s">
        <v>207</v>
      </c>
      <c r="M90" s="59" t="str">
        <f t="shared" ref="M90:AD90" si="6">IF(OR(TRIM(M87)=0,TRIM(M87)=""),IF(M88="","",M88),IF(IFERROR(TRIM(INDEX(QryItemNamed,MATCH(TRIM(M87),ITEM,0),2)),"")="Y",RIGHT(IFERROR(TRIM(INDEX(QryItemNamed,MATCH(TRIM(M87),ITEM,0),4)),"123456789012"),LEN(IFERROR(TRIM(INDEX(QryItemNamed,MATCH(TRIM(M87),ITEM,0),4)),"123456789012"))-10)&amp;M88,IFERROR(TRIM(INDEX(QryItemNamed,MATCH(TRIM(M87),ITEM,0),4))&amp;M88,"ITEM CODE DOES NOT EXIST IN ITEM MASTER")))</f>
        <v>ANCHOR ASSEMBLY, MGS TYPE E</v>
      </c>
      <c r="N90" s="59" t="str">
        <f t="shared" si="6"/>
        <v/>
      </c>
      <c r="O90" s="60" t="str">
        <f t="shared" si="6"/>
        <v>WORK ZONE IMPACT ATTENUATOR (UNIDIRECTIONAL)</v>
      </c>
      <c r="P90" s="60" t="str">
        <f t="shared" si="6"/>
        <v/>
      </c>
      <c r="Q90" s="60" t="str">
        <f t="shared" si="6"/>
        <v/>
      </c>
      <c r="R90" s="59" t="s">
        <v>244</v>
      </c>
      <c r="S90" s="59" t="s">
        <v>243</v>
      </c>
      <c r="T90" s="60" t="str">
        <f t="shared" si="6"/>
        <v/>
      </c>
      <c r="U90" s="60" t="str">
        <f t="shared" si="6"/>
        <v/>
      </c>
      <c r="V90" s="60" t="s">
        <v>234</v>
      </c>
      <c r="W90" s="59"/>
      <c r="X90" s="60" t="str">
        <f t="shared" si="6"/>
        <v/>
      </c>
      <c r="Y90" s="60" t="str">
        <f t="shared" si="6"/>
        <v>PAVEMENT FOR MAINTAINING TRAFFIC, CLASS B</v>
      </c>
      <c r="Z90" s="60" t="str">
        <f t="shared" si="6"/>
        <v>PORTABLE BARRIER, 32"</v>
      </c>
      <c r="AA90" s="64" t="str">
        <f t="shared" si="6"/>
        <v/>
      </c>
      <c r="AB90" s="60" t="str">
        <f t="shared" si="6"/>
        <v/>
      </c>
      <c r="AC90" s="60" t="str">
        <f t="shared" si="6"/>
        <v>LIGHT POLE REMOVED FOR REUSE</v>
      </c>
      <c r="AD90" s="60" t="str">
        <f t="shared" si="6"/>
        <v>REERECT EXISTING LIGHT POLE</v>
      </c>
      <c r="AE90" s="59" t="s">
        <v>210</v>
      </c>
    </row>
    <row r="91" spans="2:31" ht="12.75" customHeight="1" x14ac:dyDescent="0.2">
      <c r="B91" s="69"/>
      <c r="D91" s="47"/>
      <c r="E91" s="47"/>
      <c r="F91" s="52"/>
      <c r="G91" s="53"/>
      <c r="H91" s="53"/>
      <c r="I91" s="53"/>
      <c r="J91" s="54"/>
      <c r="K91" s="58"/>
      <c r="L91" s="59"/>
      <c r="M91" s="59"/>
      <c r="N91" s="59"/>
      <c r="O91" s="60"/>
      <c r="P91" s="60"/>
      <c r="Q91" s="60"/>
      <c r="R91" s="59"/>
      <c r="S91" s="59"/>
      <c r="T91" s="60"/>
      <c r="U91" s="60"/>
      <c r="V91" s="60"/>
      <c r="W91" s="59"/>
      <c r="X91" s="60"/>
      <c r="Y91" s="60"/>
      <c r="Z91" s="60"/>
      <c r="AA91" s="65"/>
      <c r="AB91" s="60"/>
      <c r="AC91" s="60"/>
      <c r="AD91" s="60"/>
      <c r="AE91" s="59"/>
    </row>
    <row r="92" spans="2:31" ht="12.75" customHeight="1" x14ac:dyDescent="0.2">
      <c r="B92" s="69"/>
      <c r="D92" s="47"/>
      <c r="E92" s="47"/>
      <c r="F92" s="52"/>
      <c r="G92" s="53"/>
      <c r="H92" s="53"/>
      <c r="I92" s="53"/>
      <c r="J92" s="54"/>
      <c r="K92" s="58"/>
      <c r="L92" s="59"/>
      <c r="M92" s="59"/>
      <c r="N92" s="59"/>
      <c r="O92" s="60"/>
      <c r="P92" s="60"/>
      <c r="Q92" s="60"/>
      <c r="R92" s="59"/>
      <c r="S92" s="59"/>
      <c r="T92" s="60"/>
      <c r="U92" s="60"/>
      <c r="V92" s="60"/>
      <c r="W92" s="59"/>
      <c r="X92" s="60"/>
      <c r="Y92" s="60"/>
      <c r="Z92" s="60"/>
      <c r="AA92" s="65"/>
      <c r="AB92" s="60"/>
      <c r="AC92" s="60"/>
      <c r="AD92" s="60"/>
      <c r="AE92" s="59"/>
    </row>
    <row r="93" spans="2:31" ht="12.75" customHeight="1" x14ac:dyDescent="0.2">
      <c r="B93" s="69"/>
      <c r="D93" s="47"/>
      <c r="E93" s="47"/>
      <c r="F93" s="52"/>
      <c r="G93" s="53"/>
      <c r="H93" s="53"/>
      <c r="I93" s="53"/>
      <c r="J93" s="54"/>
      <c r="K93" s="58"/>
      <c r="L93" s="59"/>
      <c r="M93" s="59"/>
      <c r="N93" s="59"/>
      <c r="O93" s="60"/>
      <c r="P93" s="60"/>
      <c r="Q93" s="60"/>
      <c r="R93" s="59"/>
      <c r="S93" s="59"/>
      <c r="T93" s="60"/>
      <c r="U93" s="60"/>
      <c r="V93" s="60"/>
      <c r="W93" s="59"/>
      <c r="X93" s="60"/>
      <c r="Y93" s="60"/>
      <c r="Z93" s="60"/>
      <c r="AA93" s="65"/>
      <c r="AB93" s="60"/>
      <c r="AC93" s="60"/>
      <c r="AD93" s="60"/>
      <c r="AE93" s="59"/>
    </row>
    <row r="94" spans="2:31" ht="12.75" customHeight="1" x14ac:dyDescent="0.2">
      <c r="B94" s="69"/>
      <c r="D94" s="47"/>
      <c r="E94" s="47"/>
      <c r="F94" s="52"/>
      <c r="G94" s="53"/>
      <c r="H94" s="53"/>
      <c r="I94" s="53"/>
      <c r="J94" s="54"/>
      <c r="K94" s="58"/>
      <c r="L94" s="59"/>
      <c r="M94" s="59"/>
      <c r="N94" s="59"/>
      <c r="O94" s="60"/>
      <c r="P94" s="60"/>
      <c r="Q94" s="60"/>
      <c r="R94" s="59"/>
      <c r="S94" s="59"/>
      <c r="T94" s="60"/>
      <c r="U94" s="60"/>
      <c r="V94" s="60"/>
      <c r="W94" s="59"/>
      <c r="X94" s="60"/>
      <c r="Y94" s="60"/>
      <c r="Z94" s="60"/>
      <c r="AA94" s="65"/>
      <c r="AB94" s="60"/>
      <c r="AC94" s="60"/>
      <c r="AD94" s="60"/>
      <c r="AE94" s="59"/>
    </row>
    <row r="95" spans="2:31" ht="12.75" customHeight="1" x14ac:dyDescent="0.2">
      <c r="B95" s="69"/>
      <c r="D95" s="47"/>
      <c r="E95" s="47"/>
      <c r="F95" s="52"/>
      <c r="G95" s="53"/>
      <c r="H95" s="53"/>
      <c r="I95" s="53"/>
      <c r="J95" s="54"/>
      <c r="K95" s="58"/>
      <c r="L95" s="59"/>
      <c r="M95" s="59"/>
      <c r="N95" s="59"/>
      <c r="O95" s="60"/>
      <c r="P95" s="60"/>
      <c r="Q95" s="60"/>
      <c r="R95" s="59"/>
      <c r="S95" s="59"/>
      <c r="T95" s="60"/>
      <c r="U95" s="60"/>
      <c r="V95" s="60"/>
      <c r="W95" s="59"/>
      <c r="X95" s="60"/>
      <c r="Y95" s="60"/>
      <c r="Z95" s="60"/>
      <c r="AA95" s="65"/>
      <c r="AB95" s="60"/>
      <c r="AC95" s="60"/>
      <c r="AD95" s="60"/>
      <c r="AE95" s="59"/>
    </row>
    <row r="96" spans="2:31" ht="12.75" customHeight="1" x14ac:dyDescent="0.2">
      <c r="B96" s="69"/>
      <c r="D96" s="47"/>
      <c r="E96" s="47"/>
      <c r="F96" s="52"/>
      <c r="G96" s="53"/>
      <c r="H96" s="53"/>
      <c r="I96" s="53"/>
      <c r="J96" s="54"/>
      <c r="K96" s="58"/>
      <c r="L96" s="59"/>
      <c r="M96" s="59"/>
      <c r="N96" s="59"/>
      <c r="O96" s="60"/>
      <c r="P96" s="60"/>
      <c r="Q96" s="60"/>
      <c r="R96" s="59"/>
      <c r="S96" s="59"/>
      <c r="T96" s="60"/>
      <c r="U96" s="60"/>
      <c r="V96" s="60"/>
      <c r="W96" s="59"/>
      <c r="X96" s="60"/>
      <c r="Y96" s="60"/>
      <c r="Z96" s="60"/>
      <c r="AA96" s="65"/>
      <c r="AB96" s="60"/>
      <c r="AC96" s="60"/>
      <c r="AD96" s="60"/>
      <c r="AE96" s="59"/>
    </row>
    <row r="97" spans="2:31" ht="12.75" customHeight="1" x14ac:dyDescent="0.2">
      <c r="B97" s="69"/>
      <c r="D97" s="47"/>
      <c r="E97" s="47"/>
      <c r="F97" s="52"/>
      <c r="G97" s="53"/>
      <c r="H97" s="53"/>
      <c r="I97" s="53"/>
      <c r="J97" s="54"/>
      <c r="K97" s="58"/>
      <c r="L97" s="59"/>
      <c r="M97" s="59"/>
      <c r="N97" s="59"/>
      <c r="O97" s="60"/>
      <c r="P97" s="60"/>
      <c r="Q97" s="60"/>
      <c r="R97" s="59"/>
      <c r="S97" s="59"/>
      <c r="T97" s="60"/>
      <c r="U97" s="60"/>
      <c r="V97" s="60"/>
      <c r="W97" s="59"/>
      <c r="X97" s="60"/>
      <c r="Y97" s="60"/>
      <c r="Z97" s="60"/>
      <c r="AA97" s="65"/>
      <c r="AB97" s="60"/>
      <c r="AC97" s="60"/>
      <c r="AD97" s="60"/>
      <c r="AE97" s="59"/>
    </row>
    <row r="98" spans="2:31" ht="12.75" customHeight="1" x14ac:dyDescent="0.2">
      <c r="B98" s="69"/>
      <c r="D98" s="47"/>
      <c r="E98" s="47"/>
      <c r="F98" s="52"/>
      <c r="G98" s="53"/>
      <c r="H98" s="53"/>
      <c r="I98" s="53"/>
      <c r="J98" s="54"/>
      <c r="K98" s="58"/>
      <c r="L98" s="59"/>
      <c r="M98" s="59"/>
      <c r="N98" s="59"/>
      <c r="O98" s="60"/>
      <c r="P98" s="60"/>
      <c r="Q98" s="60"/>
      <c r="R98" s="59"/>
      <c r="S98" s="59"/>
      <c r="T98" s="60"/>
      <c r="U98" s="60"/>
      <c r="V98" s="60"/>
      <c r="W98" s="59"/>
      <c r="X98" s="60"/>
      <c r="Y98" s="60"/>
      <c r="Z98" s="60"/>
      <c r="AA98" s="65"/>
      <c r="AB98" s="60"/>
      <c r="AC98" s="60"/>
      <c r="AD98" s="60"/>
      <c r="AE98" s="59"/>
    </row>
    <row r="99" spans="2:31" ht="12.75" customHeight="1" x14ac:dyDescent="0.2">
      <c r="B99" s="69"/>
      <c r="D99" s="47"/>
      <c r="E99" s="47"/>
      <c r="F99" s="52"/>
      <c r="G99" s="53"/>
      <c r="H99" s="53"/>
      <c r="I99" s="53"/>
      <c r="J99" s="54"/>
      <c r="K99" s="58"/>
      <c r="L99" s="59"/>
      <c r="M99" s="59"/>
      <c r="N99" s="59"/>
      <c r="O99" s="60"/>
      <c r="P99" s="60"/>
      <c r="Q99" s="60"/>
      <c r="R99" s="59"/>
      <c r="S99" s="59"/>
      <c r="T99" s="60"/>
      <c r="U99" s="60"/>
      <c r="V99" s="60"/>
      <c r="W99" s="59"/>
      <c r="X99" s="60"/>
      <c r="Y99" s="60"/>
      <c r="Z99" s="60"/>
      <c r="AA99" s="65"/>
      <c r="AB99" s="60"/>
      <c r="AC99" s="60"/>
      <c r="AD99" s="60"/>
      <c r="AE99" s="59"/>
    </row>
    <row r="100" spans="2:31" ht="12.75" customHeight="1" x14ac:dyDescent="0.2">
      <c r="B100" s="69"/>
      <c r="D100" s="47"/>
      <c r="E100" s="47"/>
      <c r="F100" s="52"/>
      <c r="G100" s="53"/>
      <c r="H100" s="53"/>
      <c r="I100" s="53"/>
      <c r="J100" s="54"/>
      <c r="K100" s="58"/>
      <c r="L100" s="59"/>
      <c r="M100" s="59"/>
      <c r="N100" s="59"/>
      <c r="O100" s="60"/>
      <c r="P100" s="60"/>
      <c r="Q100" s="60"/>
      <c r="R100" s="59"/>
      <c r="S100" s="59"/>
      <c r="T100" s="60"/>
      <c r="U100" s="60"/>
      <c r="V100" s="60"/>
      <c r="W100" s="59"/>
      <c r="X100" s="60"/>
      <c r="Y100" s="60"/>
      <c r="Z100" s="60"/>
      <c r="AA100" s="65"/>
      <c r="AB100" s="60"/>
      <c r="AC100" s="60"/>
      <c r="AD100" s="60"/>
      <c r="AE100" s="59"/>
    </row>
    <row r="101" spans="2:31" ht="12.75" customHeight="1" x14ac:dyDescent="0.2">
      <c r="B101" s="69"/>
      <c r="D101" s="47"/>
      <c r="E101" s="47"/>
      <c r="F101" s="52"/>
      <c r="G101" s="53"/>
      <c r="H101" s="53"/>
      <c r="I101" s="53"/>
      <c r="J101" s="54"/>
      <c r="K101" s="58"/>
      <c r="L101" s="59"/>
      <c r="M101" s="59"/>
      <c r="N101" s="59"/>
      <c r="O101" s="60"/>
      <c r="P101" s="60"/>
      <c r="Q101" s="60"/>
      <c r="R101" s="59"/>
      <c r="S101" s="59"/>
      <c r="T101" s="60"/>
      <c r="U101" s="60"/>
      <c r="V101" s="60"/>
      <c r="W101" s="59"/>
      <c r="X101" s="60"/>
      <c r="Y101" s="60"/>
      <c r="Z101" s="60"/>
      <c r="AA101" s="66"/>
      <c r="AB101" s="60"/>
      <c r="AC101" s="60"/>
      <c r="AD101" s="60"/>
      <c r="AE101" s="59"/>
    </row>
    <row r="102" spans="2:31" ht="12.75" customHeight="1" thickBot="1" x14ac:dyDescent="0.25">
      <c r="B102" s="70"/>
      <c r="D102" s="48"/>
      <c r="E102" s="48"/>
      <c r="F102" s="55"/>
      <c r="G102" s="56"/>
      <c r="H102" s="56"/>
      <c r="I102" s="56"/>
      <c r="J102" s="57"/>
      <c r="K102" s="9"/>
      <c r="L102" s="10" t="str">
        <f t="shared" ref="L102:AE102" si="7">IF(OR(TRIM(L87)=0,TRIM(L87)=""),"",IFERROR(TRIM(INDEX(QryItemNamed,MATCH(TRIM(L87),ITEM,0),3)),""))</f>
        <v>FT</v>
      </c>
      <c r="M102" s="10" t="str">
        <f t="shared" si="7"/>
        <v>EACH</v>
      </c>
      <c r="N102" s="10" t="str">
        <f t="shared" si="7"/>
        <v/>
      </c>
      <c r="O102" s="10" t="str">
        <f t="shared" si="7"/>
        <v>EACH</v>
      </c>
      <c r="P102" s="10" t="str">
        <f t="shared" si="7"/>
        <v/>
      </c>
      <c r="Q102" s="10" t="str">
        <f t="shared" si="7"/>
        <v/>
      </c>
      <c r="R102" s="10" t="s">
        <v>241</v>
      </c>
      <c r="S102" s="10" t="s">
        <v>241</v>
      </c>
      <c r="T102" s="10" t="str">
        <f t="shared" si="7"/>
        <v/>
      </c>
      <c r="U102" s="10" t="str">
        <f t="shared" si="7"/>
        <v/>
      </c>
      <c r="V102" s="10" t="str">
        <f t="shared" si="7"/>
        <v>FT</v>
      </c>
      <c r="W102" s="10"/>
      <c r="X102" s="10" t="str">
        <f t="shared" si="7"/>
        <v/>
      </c>
      <c r="Y102" s="10" t="str">
        <f t="shared" si="7"/>
        <v>SY</v>
      </c>
      <c r="Z102" s="10" t="str">
        <f t="shared" si="7"/>
        <v>FT</v>
      </c>
      <c r="AA102" s="10" t="str">
        <f t="shared" si="7"/>
        <v/>
      </c>
      <c r="AB102" s="10" t="str">
        <f t="shared" si="7"/>
        <v/>
      </c>
      <c r="AC102" s="10" t="str">
        <f t="shared" si="7"/>
        <v>EACH</v>
      </c>
      <c r="AD102" s="10" t="str">
        <f t="shared" si="7"/>
        <v>EACH</v>
      </c>
      <c r="AE102" s="10" t="str">
        <f t="shared" si="7"/>
        <v>EACH</v>
      </c>
    </row>
    <row r="103" spans="2:31" ht="12.75" customHeight="1" x14ac:dyDescent="0.2">
      <c r="B103" s="26"/>
      <c r="D103" s="11" t="s">
        <v>162</v>
      </c>
      <c r="E103" s="11" t="s">
        <v>59</v>
      </c>
      <c r="F103" s="12">
        <v>12444</v>
      </c>
      <c r="G103" s="13"/>
      <c r="H103" s="11"/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>
        <v>1</v>
      </c>
      <c r="AD103" s="11">
        <v>1</v>
      </c>
      <c r="AE103" s="11"/>
    </row>
    <row r="104" spans="2:31" ht="12.75" customHeight="1" x14ac:dyDescent="0.2">
      <c r="B104" s="27"/>
      <c r="D104" s="15" t="s">
        <v>163</v>
      </c>
      <c r="E104" s="15" t="s">
        <v>59</v>
      </c>
      <c r="F104" s="16">
        <v>12444</v>
      </c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>
        <v>1</v>
      </c>
      <c r="AD104" s="15">
        <v>1</v>
      </c>
      <c r="AE104" s="15"/>
    </row>
    <row r="105" spans="2:31" ht="12.75" customHeight="1" x14ac:dyDescent="0.2">
      <c r="B105" s="27"/>
      <c r="D105" s="15" t="s">
        <v>164</v>
      </c>
      <c r="E105" s="15" t="s">
        <v>59</v>
      </c>
      <c r="F105" s="16">
        <v>110479</v>
      </c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>
        <v>1</v>
      </c>
      <c r="AD105" s="15">
        <v>1</v>
      </c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 t="s">
        <v>151</v>
      </c>
      <c r="E107" s="15" t="s">
        <v>59</v>
      </c>
      <c r="F107" s="16">
        <v>12357</v>
      </c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>
        <v>2</v>
      </c>
    </row>
    <row r="108" spans="2:31" ht="12.75" customHeight="1" x14ac:dyDescent="0.2">
      <c r="B108" s="27"/>
      <c r="D108" s="15" t="s">
        <v>152</v>
      </c>
      <c r="E108" s="15" t="s">
        <v>59</v>
      </c>
      <c r="F108" s="16">
        <v>12420</v>
      </c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>
        <v>1</v>
      </c>
    </row>
    <row r="109" spans="2:31" ht="12.75" customHeight="1" x14ac:dyDescent="0.2">
      <c r="B109" s="27"/>
      <c r="D109" s="15" t="s">
        <v>153</v>
      </c>
      <c r="E109" s="15" t="s">
        <v>59</v>
      </c>
      <c r="F109" s="16">
        <v>12454</v>
      </c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>
        <v>2</v>
      </c>
    </row>
    <row r="110" spans="2:31" ht="12.75" customHeight="1" x14ac:dyDescent="0.2">
      <c r="B110" s="27"/>
      <c r="D110" s="15" t="s">
        <v>154</v>
      </c>
      <c r="E110" s="15" t="s">
        <v>59</v>
      </c>
      <c r="F110" s="16">
        <v>110488</v>
      </c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>
        <v>2</v>
      </c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 t="s">
        <v>165</v>
      </c>
      <c r="E112" s="15" t="s">
        <v>59</v>
      </c>
      <c r="F112" s="16">
        <v>12460.93</v>
      </c>
      <c r="G112" s="17"/>
      <c r="H112" s="15" t="s">
        <v>1</v>
      </c>
      <c r="I112" s="16">
        <v>110475.12</v>
      </c>
      <c r="J112" s="18"/>
      <c r="K112" s="17"/>
      <c r="L112" s="15">
        <v>125</v>
      </c>
      <c r="M112" s="15">
        <v>1</v>
      </c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 t="s">
        <v>60</v>
      </c>
      <c r="E115" s="15" t="s">
        <v>87</v>
      </c>
      <c r="F115" s="16">
        <v>12052.47</v>
      </c>
      <c r="G115" s="17"/>
      <c r="H115" s="15" t="s">
        <v>1</v>
      </c>
      <c r="I115" s="16">
        <v>638.70000000000005</v>
      </c>
      <c r="J115" s="18"/>
      <c r="K115" s="17"/>
      <c r="L115" s="15"/>
      <c r="M115" s="15"/>
      <c r="N115" s="15"/>
      <c r="O115" s="15"/>
      <c r="P115" s="15"/>
      <c r="Q115" s="15"/>
      <c r="R115" s="15"/>
      <c r="S115" s="33">
        <f>421.91/5280</f>
        <v>7.9907196969696975E-2</v>
      </c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 t="s">
        <v>61</v>
      </c>
      <c r="E116" s="15" t="s">
        <v>87</v>
      </c>
      <c r="F116" s="16">
        <v>12066.44</v>
      </c>
      <c r="G116" s="17"/>
      <c r="H116" s="15" t="s">
        <v>1</v>
      </c>
      <c r="I116" s="16">
        <v>1295</v>
      </c>
      <c r="J116" s="18"/>
      <c r="K116" s="17"/>
      <c r="L116" s="15"/>
      <c r="M116" s="15"/>
      <c r="N116" s="15"/>
      <c r="O116" s="15"/>
      <c r="P116" s="15"/>
      <c r="Q116" s="15"/>
      <c r="R116" s="15"/>
      <c r="S116" s="33">
        <f>338.35/5280</f>
        <v>6.4081439393939399E-2</v>
      </c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 t="s">
        <v>62</v>
      </c>
      <c r="E117" s="15" t="s">
        <v>87</v>
      </c>
      <c r="F117" s="16">
        <v>12066.77</v>
      </c>
      <c r="G117" s="17"/>
      <c r="H117" s="15" t="s">
        <v>1</v>
      </c>
      <c r="I117" s="16">
        <v>12114.94</v>
      </c>
      <c r="J117" s="18"/>
      <c r="K117" s="17"/>
      <c r="L117" s="15"/>
      <c r="M117" s="15"/>
      <c r="N117" s="15"/>
      <c r="O117" s="15"/>
      <c r="P117" s="15"/>
      <c r="Q117" s="15"/>
      <c r="R117" s="15"/>
      <c r="S117" s="33">
        <f>103.36/5280</f>
        <v>1.9575757575757576E-2</v>
      </c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 t="s">
        <v>63</v>
      </c>
      <c r="E118" s="15" t="s">
        <v>87</v>
      </c>
      <c r="F118" s="16">
        <v>660</v>
      </c>
      <c r="G118" s="17"/>
      <c r="H118" s="15" t="s">
        <v>1</v>
      </c>
      <c r="I118" s="16">
        <v>950.97</v>
      </c>
      <c r="J118" s="18"/>
      <c r="K118" s="17"/>
      <c r="L118" s="15"/>
      <c r="M118" s="15"/>
      <c r="N118" s="15"/>
      <c r="O118" s="15"/>
      <c r="P118" s="15"/>
      <c r="Q118" s="15"/>
      <c r="R118" s="33">
        <f>293.02/5280</f>
        <v>5.549621212121212E-2</v>
      </c>
      <c r="S118" s="33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 t="s">
        <v>64</v>
      </c>
      <c r="E119" s="15" t="s">
        <v>87</v>
      </c>
      <c r="F119" s="16">
        <v>1058.44</v>
      </c>
      <c r="G119" s="17"/>
      <c r="H119" s="15" t="s">
        <v>1</v>
      </c>
      <c r="I119" s="16">
        <v>1295</v>
      </c>
      <c r="J119" s="18"/>
      <c r="K119" s="17"/>
      <c r="L119" s="15"/>
      <c r="M119" s="15"/>
      <c r="N119" s="15"/>
      <c r="O119" s="15"/>
      <c r="P119" s="15"/>
      <c r="Q119" s="15"/>
      <c r="R119" s="33">
        <f>237.45/5280</f>
        <v>4.4971590909090906E-2</v>
      </c>
      <c r="S119" s="33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 t="s">
        <v>65</v>
      </c>
      <c r="E120" s="15" t="s">
        <v>87</v>
      </c>
      <c r="F120" s="16">
        <v>1154.49</v>
      </c>
      <c r="G120" s="17"/>
      <c r="H120" s="15" t="s">
        <v>1</v>
      </c>
      <c r="I120" s="16">
        <v>1225</v>
      </c>
      <c r="J120" s="18"/>
      <c r="K120" s="17"/>
      <c r="L120" s="15"/>
      <c r="M120" s="15"/>
      <c r="N120" s="15"/>
      <c r="O120" s="15"/>
      <c r="P120" s="15"/>
      <c r="Q120" s="15"/>
      <c r="R120" s="33">
        <f>71.37/5280</f>
        <v>1.3517045454545455E-2</v>
      </c>
      <c r="S120" s="33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33"/>
      <c r="S121" s="33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 t="s">
        <v>66</v>
      </c>
      <c r="E122" s="15" t="s">
        <v>87</v>
      </c>
      <c r="F122" s="16">
        <v>12108.94</v>
      </c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33"/>
      <c r="S122" s="33"/>
      <c r="T122" s="15"/>
      <c r="U122" s="15"/>
      <c r="V122" s="15">
        <v>11</v>
      </c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 t="s">
        <v>67</v>
      </c>
      <c r="E123" s="15" t="s">
        <v>87</v>
      </c>
      <c r="F123" s="16">
        <v>950.97</v>
      </c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33"/>
      <c r="S123" s="33"/>
      <c r="T123" s="15"/>
      <c r="U123" s="15"/>
      <c r="V123" s="15">
        <v>12</v>
      </c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 t="s">
        <v>70</v>
      </c>
      <c r="E124" s="15" t="s">
        <v>87</v>
      </c>
      <c r="F124" s="16">
        <v>1058.44</v>
      </c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33"/>
      <c r="S124" s="33"/>
      <c r="T124" s="15"/>
      <c r="U124" s="15"/>
      <c r="V124" s="15">
        <v>12</v>
      </c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 t="s">
        <v>203</v>
      </c>
      <c r="E125" s="15" t="s">
        <v>88</v>
      </c>
      <c r="F125" s="16">
        <v>12052.47</v>
      </c>
      <c r="G125" s="17"/>
      <c r="H125" s="15" t="s">
        <v>1</v>
      </c>
      <c r="I125" s="16">
        <v>12092.96</v>
      </c>
      <c r="J125" s="18"/>
      <c r="K125" s="17"/>
      <c r="L125" s="15"/>
      <c r="M125" s="15"/>
      <c r="N125" s="15"/>
      <c r="O125" s="15"/>
      <c r="P125" s="15"/>
      <c r="Q125" s="15"/>
      <c r="R125" s="33"/>
      <c r="S125" s="33"/>
      <c r="T125" s="15"/>
      <c r="U125" s="15"/>
      <c r="V125" s="15"/>
      <c r="W125" s="15"/>
      <c r="X125" s="15"/>
      <c r="Y125" s="35">
        <f>344.1823/9</f>
        <v>38.242477777777779</v>
      </c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 t="s">
        <v>204</v>
      </c>
      <c r="E126" s="15" t="s">
        <v>88</v>
      </c>
      <c r="F126" s="16">
        <v>12033.81</v>
      </c>
      <c r="G126" s="17"/>
      <c r="H126" s="15" t="s">
        <v>1</v>
      </c>
      <c r="I126" s="16">
        <v>12045.69</v>
      </c>
      <c r="J126" s="18"/>
      <c r="K126" s="17"/>
      <c r="L126" s="15"/>
      <c r="M126" s="15"/>
      <c r="N126" s="15"/>
      <c r="O126" s="15"/>
      <c r="P126" s="15"/>
      <c r="Q126" s="15"/>
      <c r="R126" s="33"/>
      <c r="S126" s="33"/>
      <c r="T126" s="15"/>
      <c r="U126" s="15"/>
      <c r="V126" s="15"/>
      <c r="W126" s="15"/>
      <c r="X126" s="15"/>
      <c r="Y126" s="35">
        <f>23.65/9</f>
        <v>2.6277777777777778</v>
      </c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33"/>
      <c r="S127" s="33"/>
      <c r="T127" s="15"/>
      <c r="U127" s="15"/>
      <c r="V127" s="15"/>
      <c r="W127" s="15"/>
      <c r="X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 t="s">
        <v>68</v>
      </c>
      <c r="E128" s="15" t="s">
        <v>87</v>
      </c>
      <c r="F128" s="16">
        <v>12024</v>
      </c>
      <c r="G128" s="17"/>
      <c r="H128" s="15" t="s">
        <v>1</v>
      </c>
      <c r="I128" s="16">
        <v>12094</v>
      </c>
      <c r="J128" s="18"/>
      <c r="K128" s="17"/>
      <c r="L128" s="15"/>
      <c r="M128" s="15"/>
      <c r="N128" s="15"/>
      <c r="O128" s="15">
        <v>1</v>
      </c>
      <c r="P128" s="15"/>
      <c r="Q128" s="15"/>
      <c r="R128" s="33"/>
      <c r="S128" s="33"/>
      <c r="T128" s="15"/>
      <c r="U128" s="15"/>
      <c r="V128" s="15"/>
      <c r="W128" s="15"/>
      <c r="X128" s="15"/>
      <c r="Y128" s="35"/>
      <c r="Z128" s="15">
        <v>70</v>
      </c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 t="s">
        <v>69</v>
      </c>
      <c r="E129" s="15" t="s">
        <v>87</v>
      </c>
      <c r="F129" s="16">
        <v>12035</v>
      </c>
      <c r="G129" s="17"/>
      <c r="H129" s="15" t="s">
        <v>1</v>
      </c>
      <c r="I129" s="16">
        <v>12115</v>
      </c>
      <c r="J129" s="18"/>
      <c r="K129" s="17"/>
      <c r="L129" s="15"/>
      <c r="M129" s="15"/>
      <c r="N129" s="15"/>
      <c r="O129" s="15"/>
      <c r="P129" s="15"/>
      <c r="Q129" s="15"/>
      <c r="R129" s="33"/>
      <c r="S129" s="33"/>
      <c r="T129" s="15"/>
      <c r="U129" s="15"/>
      <c r="V129" s="15"/>
      <c r="W129" s="15"/>
      <c r="X129" s="15"/>
      <c r="Y129" s="35"/>
      <c r="Z129" s="15">
        <v>80</v>
      </c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 t="s">
        <v>197</v>
      </c>
      <c r="E130" s="15" t="s">
        <v>87</v>
      </c>
      <c r="F130" s="16">
        <v>12082</v>
      </c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33"/>
      <c r="S130" s="33"/>
      <c r="T130" s="15"/>
      <c r="U130" s="15"/>
      <c r="V130" s="15"/>
      <c r="W130" s="15"/>
      <c r="X130" s="15"/>
      <c r="Y130" s="35"/>
      <c r="Z130" s="15"/>
      <c r="AA130" s="15"/>
      <c r="AB130" s="15"/>
      <c r="AC130" s="15"/>
      <c r="AD130" s="15"/>
      <c r="AE130" s="15">
        <v>2</v>
      </c>
    </row>
    <row r="131" spans="2:31" ht="12.75" customHeight="1" x14ac:dyDescent="0.2">
      <c r="B131" s="27"/>
      <c r="D131" s="15" t="s">
        <v>198</v>
      </c>
      <c r="E131" s="15" t="s">
        <v>87</v>
      </c>
      <c r="F131" s="16">
        <v>12102</v>
      </c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33"/>
      <c r="S131" s="33"/>
      <c r="T131" s="15"/>
      <c r="U131" s="15"/>
      <c r="V131" s="15"/>
      <c r="W131" s="15"/>
      <c r="X131" s="15"/>
      <c r="Y131" s="35"/>
      <c r="Z131" s="15"/>
      <c r="AA131" s="15"/>
      <c r="AB131" s="15"/>
      <c r="AC131" s="15"/>
      <c r="AD131" s="15"/>
      <c r="AE131" s="15">
        <v>2</v>
      </c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33"/>
      <c r="S132" s="33"/>
      <c r="T132" s="15"/>
      <c r="U132" s="15"/>
      <c r="V132" s="15"/>
      <c r="W132" s="15"/>
      <c r="X132" s="15"/>
      <c r="Y132" s="3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33"/>
      <c r="S133" s="33"/>
      <c r="T133" s="15"/>
      <c r="U133" s="15"/>
      <c r="V133" s="15"/>
      <c r="W133" s="15"/>
      <c r="X133" s="15"/>
      <c r="Y133" s="3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33"/>
      <c r="S134" s="33"/>
      <c r="T134" s="15"/>
      <c r="U134" s="15"/>
      <c r="V134" s="15"/>
      <c r="W134" s="15"/>
      <c r="X134" s="15"/>
      <c r="Y134" s="3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 t="s">
        <v>71</v>
      </c>
      <c r="E135" s="15" t="s">
        <v>88</v>
      </c>
      <c r="F135" s="16">
        <v>12042.01</v>
      </c>
      <c r="G135" s="17"/>
      <c r="H135" s="15" t="s">
        <v>1</v>
      </c>
      <c r="I135" s="16">
        <v>1100</v>
      </c>
      <c r="J135" s="18"/>
      <c r="K135" s="17"/>
      <c r="L135" s="15"/>
      <c r="M135" s="15"/>
      <c r="N135" s="15"/>
      <c r="O135" s="15"/>
      <c r="P135" s="15"/>
      <c r="Q135" s="15"/>
      <c r="R135" s="33"/>
      <c r="S135" s="33">
        <f>108/5280</f>
        <v>2.0454545454545454E-2</v>
      </c>
      <c r="T135" s="15"/>
      <c r="U135" s="15"/>
      <c r="V135" s="15"/>
      <c r="W135" s="15"/>
      <c r="X135" s="15"/>
      <c r="Y135" s="3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 t="s">
        <v>72</v>
      </c>
      <c r="E136" s="15" t="s">
        <v>88</v>
      </c>
      <c r="F136" s="16">
        <v>12054.51</v>
      </c>
      <c r="G136" s="17"/>
      <c r="H136" s="15" t="s">
        <v>1</v>
      </c>
      <c r="I136" s="16">
        <v>900</v>
      </c>
      <c r="J136" s="18"/>
      <c r="K136" s="17"/>
      <c r="L136" s="15"/>
      <c r="M136" s="15"/>
      <c r="N136" s="15"/>
      <c r="O136" s="15"/>
      <c r="P136" s="15"/>
      <c r="Q136" s="15"/>
      <c r="R136" s="33"/>
      <c r="S136" s="33">
        <f>102.48/5280</f>
        <v>1.9409090909090911E-2</v>
      </c>
      <c r="T136" s="15"/>
      <c r="U136" s="15"/>
      <c r="V136" s="15"/>
      <c r="W136" s="15"/>
      <c r="X136" s="15"/>
      <c r="Y136" s="3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 t="s">
        <v>73</v>
      </c>
      <c r="E137" s="15" t="s">
        <v>88</v>
      </c>
      <c r="F137" s="16">
        <v>702.37</v>
      </c>
      <c r="G137" s="17"/>
      <c r="H137" s="15" t="s">
        <v>1</v>
      </c>
      <c r="I137" s="16">
        <v>12202.95</v>
      </c>
      <c r="J137" s="18"/>
      <c r="K137" s="17"/>
      <c r="L137" s="15"/>
      <c r="M137" s="15"/>
      <c r="N137" s="15"/>
      <c r="O137" s="15"/>
      <c r="P137" s="15"/>
      <c r="Q137" s="15"/>
      <c r="R137" s="33"/>
      <c r="S137" s="33">
        <f>348.96/5280</f>
        <v>6.6090909090909089E-2</v>
      </c>
      <c r="T137" s="15"/>
      <c r="U137" s="15"/>
      <c r="V137" s="15"/>
      <c r="W137" s="15"/>
      <c r="X137" s="15"/>
      <c r="Y137" s="3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 t="s">
        <v>74</v>
      </c>
      <c r="E138" s="15" t="s">
        <v>88</v>
      </c>
      <c r="F138" s="16">
        <v>12198.97</v>
      </c>
      <c r="G138" s="17"/>
      <c r="H138" s="15" t="s">
        <v>1</v>
      </c>
      <c r="I138" s="16">
        <v>1324.5</v>
      </c>
      <c r="J138" s="18"/>
      <c r="K138" s="17"/>
      <c r="L138" s="15"/>
      <c r="M138" s="15"/>
      <c r="N138" s="15"/>
      <c r="O138" s="15"/>
      <c r="P138" s="15"/>
      <c r="Q138" s="15"/>
      <c r="R138" s="33"/>
      <c r="S138" s="33">
        <f>373.03/5280</f>
        <v>7.0649621212121205E-2</v>
      </c>
      <c r="T138" s="15"/>
      <c r="U138" s="15"/>
      <c r="V138" s="15"/>
      <c r="W138" s="15"/>
      <c r="X138" s="15"/>
      <c r="Y138" s="3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 t="s">
        <v>75</v>
      </c>
      <c r="E139" s="15" t="s">
        <v>88</v>
      </c>
      <c r="F139" s="16">
        <v>12148.23</v>
      </c>
      <c r="G139" s="17"/>
      <c r="H139" s="15" t="s">
        <v>1</v>
      </c>
      <c r="I139" s="16">
        <v>12202.76</v>
      </c>
      <c r="J139" s="18"/>
      <c r="K139" s="17"/>
      <c r="L139" s="15"/>
      <c r="M139" s="15"/>
      <c r="N139" s="15"/>
      <c r="O139" s="15"/>
      <c r="P139" s="15"/>
      <c r="Q139" s="15"/>
      <c r="R139" s="33"/>
      <c r="S139" s="33">
        <f>115.55/5280</f>
        <v>2.1884469696969697E-2</v>
      </c>
      <c r="T139" s="15"/>
      <c r="U139" s="15"/>
      <c r="V139" s="15"/>
      <c r="W139" s="15"/>
      <c r="X139" s="15"/>
      <c r="Y139" s="3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33"/>
      <c r="S140" s="15"/>
      <c r="T140" s="15"/>
      <c r="U140" s="15"/>
      <c r="V140" s="15"/>
      <c r="W140" s="15"/>
      <c r="X140" s="15"/>
      <c r="Y140" s="3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 t="s">
        <v>76</v>
      </c>
      <c r="E141" s="15" t="s">
        <v>88</v>
      </c>
      <c r="F141" s="16">
        <v>660</v>
      </c>
      <c r="G141" s="17"/>
      <c r="H141" s="15" t="s">
        <v>1</v>
      </c>
      <c r="I141" s="16">
        <v>944.27</v>
      </c>
      <c r="J141" s="18"/>
      <c r="K141" s="17"/>
      <c r="L141" s="15"/>
      <c r="M141" s="15"/>
      <c r="N141" s="15"/>
      <c r="O141" s="15"/>
      <c r="P141" s="15"/>
      <c r="Q141" s="15"/>
      <c r="R141" s="33">
        <f>285.03/5280</f>
        <v>5.3982954545454542E-2</v>
      </c>
      <c r="S141" s="15"/>
      <c r="T141" s="15"/>
      <c r="U141" s="15"/>
      <c r="V141" s="15"/>
      <c r="W141" s="15"/>
      <c r="X141" s="15"/>
      <c r="Y141" s="3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 t="s">
        <v>77</v>
      </c>
      <c r="E142" s="15" t="s">
        <v>88</v>
      </c>
      <c r="F142" s="16">
        <v>660</v>
      </c>
      <c r="G142" s="17"/>
      <c r="H142" s="15" t="s">
        <v>1</v>
      </c>
      <c r="I142" s="16">
        <v>820</v>
      </c>
      <c r="J142" s="18"/>
      <c r="K142" s="17"/>
      <c r="L142" s="15"/>
      <c r="M142" s="15"/>
      <c r="N142" s="15"/>
      <c r="O142" s="15"/>
      <c r="P142" s="15"/>
      <c r="Q142" s="15"/>
      <c r="R142" s="33">
        <f>165.36/5280</f>
        <v>3.1318181818181821E-2</v>
      </c>
      <c r="S142" s="15"/>
      <c r="T142" s="15"/>
      <c r="U142" s="15"/>
      <c r="V142" s="15"/>
      <c r="W142" s="15"/>
      <c r="X142" s="15"/>
      <c r="Y142" s="3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 t="s">
        <v>78</v>
      </c>
      <c r="E143" s="15" t="s">
        <v>88</v>
      </c>
      <c r="F143" s="16">
        <v>1049.4100000000001</v>
      </c>
      <c r="G143" s="17"/>
      <c r="H143" s="15" t="s">
        <v>1</v>
      </c>
      <c r="I143" s="16">
        <v>1295</v>
      </c>
      <c r="J143" s="18"/>
      <c r="K143" s="17"/>
      <c r="L143" s="15"/>
      <c r="M143" s="15"/>
      <c r="N143" s="15"/>
      <c r="O143" s="15"/>
      <c r="P143" s="15"/>
      <c r="Q143" s="15"/>
      <c r="R143" s="33">
        <f>246.26/5280</f>
        <v>4.6640151515151516E-2</v>
      </c>
      <c r="S143" s="15"/>
      <c r="T143" s="15"/>
      <c r="U143" s="15"/>
      <c r="V143" s="15"/>
      <c r="W143" s="15"/>
      <c r="X143" s="15"/>
      <c r="Y143" s="3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 t="s">
        <v>79</v>
      </c>
      <c r="E144" s="15" t="s">
        <v>88</v>
      </c>
      <c r="F144" s="16">
        <v>1185.53</v>
      </c>
      <c r="G144" s="17"/>
      <c r="H144" s="15" t="s">
        <v>1</v>
      </c>
      <c r="I144" s="16">
        <v>1255</v>
      </c>
      <c r="J144" s="18"/>
      <c r="K144" s="17"/>
      <c r="L144" s="15"/>
      <c r="M144" s="15"/>
      <c r="N144" s="15"/>
      <c r="O144" s="15"/>
      <c r="P144" s="15"/>
      <c r="Q144" s="15"/>
      <c r="R144" s="33">
        <f>70.36/5280</f>
        <v>1.3325757575757576E-2</v>
      </c>
      <c r="S144" s="15"/>
      <c r="T144" s="15"/>
      <c r="U144" s="15"/>
      <c r="V144" s="15"/>
      <c r="W144" s="15"/>
      <c r="X144" s="15"/>
      <c r="Y144" s="3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3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 t="s">
        <v>80</v>
      </c>
      <c r="E146" s="15" t="s">
        <v>88</v>
      </c>
      <c r="F146" s="16">
        <v>12054.51</v>
      </c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>
        <v>25</v>
      </c>
      <c r="W146" s="15"/>
      <c r="X146" s="15"/>
      <c r="Y146" s="3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 t="s">
        <v>81</v>
      </c>
      <c r="E147" s="15" t="s">
        <v>88</v>
      </c>
      <c r="F147" s="16">
        <v>12154.22</v>
      </c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>
        <v>11</v>
      </c>
      <c r="W147" s="15"/>
      <c r="X147" s="15"/>
      <c r="Y147" s="3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 t="s">
        <v>82</v>
      </c>
      <c r="E148" s="15" t="s">
        <v>88</v>
      </c>
      <c r="F148" s="16">
        <v>944.27</v>
      </c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>
        <v>18</v>
      </c>
      <c r="W148" s="15"/>
      <c r="X148" s="15"/>
      <c r="Y148" s="3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 t="s">
        <v>83</v>
      </c>
      <c r="E149" s="15" t="s">
        <v>88</v>
      </c>
      <c r="F149" s="16">
        <v>1049.4100000000001</v>
      </c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>
        <v>11</v>
      </c>
      <c r="W149" s="15"/>
      <c r="X149" s="15"/>
      <c r="Y149" s="3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3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 t="s">
        <v>205</v>
      </c>
      <c r="E151" s="15" t="s">
        <v>88</v>
      </c>
      <c r="F151" s="16">
        <v>12159.41</v>
      </c>
      <c r="G151" s="17"/>
      <c r="H151" s="15" t="s">
        <v>1</v>
      </c>
      <c r="I151" s="16">
        <v>12199.87</v>
      </c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35">
        <f>368.56/9</f>
        <v>40.951111111111111</v>
      </c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 t="s">
        <v>206</v>
      </c>
      <c r="E152" s="15" t="s">
        <v>88</v>
      </c>
      <c r="F152" s="16">
        <v>12221.59</v>
      </c>
      <c r="G152" s="17"/>
      <c r="H152" s="15" t="s">
        <v>1</v>
      </c>
      <c r="I152" s="16">
        <v>12233.49</v>
      </c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35">
        <f>23.67/9</f>
        <v>2.6300000000000003</v>
      </c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 t="s">
        <v>84</v>
      </c>
      <c r="E153" s="15" t="s">
        <v>88</v>
      </c>
      <c r="F153" s="16">
        <v>12143.99</v>
      </c>
      <c r="G153" s="17"/>
      <c r="H153" s="15" t="s">
        <v>1</v>
      </c>
      <c r="I153" s="16">
        <v>12223.99</v>
      </c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>
        <v>80</v>
      </c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 t="s">
        <v>85</v>
      </c>
      <c r="E154" s="15" t="s">
        <v>88</v>
      </c>
      <c r="F154" s="16">
        <v>12169.99</v>
      </c>
      <c r="G154" s="17"/>
      <c r="H154" s="15" t="s">
        <v>1</v>
      </c>
      <c r="I154" s="16">
        <v>12230</v>
      </c>
      <c r="J154" s="18"/>
      <c r="K154" s="17"/>
      <c r="L154" s="15"/>
      <c r="M154" s="15"/>
      <c r="N154" s="15"/>
      <c r="O154" s="15">
        <v>1</v>
      </c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>
        <v>60</v>
      </c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 t="s">
        <v>199</v>
      </c>
      <c r="E156" s="15" t="s">
        <v>88</v>
      </c>
      <c r="F156" s="16">
        <v>12152</v>
      </c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>
        <v>1</v>
      </c>
    </row>
    <row r="157" spans="2:31" ht="12.75" customHeight="1" x14ac:dyDescent="0.2">
      <c r="B157" s="27"/>
      <c r="D157" s="15" t="s">
        <v>200</v>
      </c>
      <c r="E157" s="15" t="s">
        <v>88</v>
      </c>
      <c r="F157" s="16">
        <v>12161</v>
      </c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>
        <v>1</v>
      </c>
    </row>
    <row r="158" spans="2:31" ht="12.75" customHeight="1" x14ac:dyDescent="0.2">
      <c r="B158" s="27"/>
      <c r="D158" s="15" t="s">
        <v>201</v>
      </c>
      <c r="E158" s="15" t="s">
        <v>88</v>
      </c>
      <c r="F158" s="16">
        <v>12176</v>
      </c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>
        <v>2</v>
      </c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61" t="s">
        <v>2</v>
      </c>
      <c r="E163" s="62"/>
      <c r="F163" s="62"/>
      <c r="G163" s="62"/>
      <c r="H163" s="62"/>
      <c r="I163" s="62"/>
      <c r="J163" s="63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>
        <f t="shared" ref="L163:AE163" si="8">IF(L87="","",IF(OR(L102="", L102="LS", L102="LUMP"),IF(SUM(COUNTIF(L103:L162,"LS")+COUNTIF(L103:L162,"LUMP"))&gt;0,"LS",""),IF(SUM(L103:L162)&gt;0,ROUNDUP(SUM(L103:L162),0),"")))</f>
        <v>125</v>
      </c>
      <c r="M163" s="19">
        <f t="shared" si="8"/>
        <v>1</v>
      </c>
      <c r="N163" s="19" t="str">
        <f t="shared" si="8"/>
        <v/>
      </c>
      <c r="O163" s="19">
        <f t="shared" si="8"/>
        <v>2</v>
      </c>
      <c r="P163" s="19" t="str">
        <f t="shared" si="8"/>
        <v/>
      </c>
      <c r="Q163" s="19" t="str">
        <f t="shared" si="8"/>
        <v/>
      </c>
      <c r="R163" s="37">
        <f>IF(R87="","",IF(OR(R102="", R102="LS", R102="LUMP"),IF(SUM(COUNTIF(R103:R162,"LS")+COUNTIF(R103:R162,"LUMP"))&gt;0,"LS",""),IF(SUM(R103:R162)&gt;0,ROUNDUP(SUM(R103:R162),2),"")))</f>
        <v>0.26</v>
      </c>
      <c r="S163" s="37">
        <f>IF(S87="","",IF(OR(S102="", S102="LS", S102="LUMP"),IF(SUM(COUNTIF(S103:S162,"LS")+COUNTIF(S103:S162,"LUMP"))&gt;0,"LS",""),IF(SUM(S103:S162)&gt;0,ROUNDUP(SUM(S103:S162),2),"")))</f>
        <v>0.37</v>
      </c>
      <c r="T163" s="19" t="str">
        <f t="shared" si="8"/>
        <v/>
      </c>
      <c r="U163" s="19" t="str">
        <f t="shared" si="8"/>
        <v/>
      </c>
      <c r="V163" s="19">
        <f t="shared" si="8"/>
        <v>100</v>
      </c>
      <c r="W163" s="19" t="str">
        <f t="shared" si="8"/>
        <v/>
      </c>
      <c r="X163" s="19" t="str">
        <f t="shared" si="8"/>
        <v/>
      </c>
      <c r="Y163" s="19">
        <f t="shared" si="8"/>
        <v>85</v>
      </c>
      <c r="Z163" s="19">
        <f t="shared" si="8"/>
        <v>290</v>
      </c>
      <c r="AA163" s="19" t="str">
        <f t="shared" si="8"/>
        <v/>
      </c>
      <c r="AB163" s="19" t="str">
        <f t="shared" si="8"/>
        <v/>
      </c>
      <c r="AC163" s="19">
        <f t="shared" si="8"/>
        <v>3</v>
      </c>
      <c r="AD163" s="19">
        <f t="shared" si="8"/>
        <v>3</v>
      </c>
      <c r="AE163" s="19">
        <f t="shared" si="8"/>
        <v>15</v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43" t="str">
        <f>"SUBSUMMARY SHEET " &amp; B166</f>
        <v>SUBSUMMARY SHEET MS003</v>
      </c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</row>
    <row r="166" spans="2:31" ht="12.75" customHeight="1" thickBot="1" x14ac:dyDescent="0.25">
      <c r="B166" s="29" t="s">
        <v>157</v>
      </c>
      <c r="D166" s="44" t="s">
        <v>7</v>
      </c>
      <c r="E166" s="44"/>
      <c r="F166" s="44"/>
      <c r="G166" s="44"/>
      <c r="H166" s="44"/>
      <c r="I166" s="44"/>
      <c r="J166" s="44"/>
      <c r="K166" s="24"/>
      <c r="L166" s="24"/>
      <c r="M166" s="24"/>
      <c r="N166" s="24"/>
      <c r="O166" s="24" t="s">
        <v>195</v>
      </c>
      <c r="P166" s="24" t="s">
        <v>28</v>
      </c>
      <c r="Q166" s="24" t="s">
        <v>247</v>
      </c>
      <c r="R166" s="24" t="s">
        <v>246</v>
      </c>
      <c r="S166" s="24" t="s">
        <v>240</v>
      </c>
      <c r="T166" s="24" t="s">
        <v>239</v>
      </c>
      <c r="U166" s="24" t="s">
        <v>242</v>
      </c>
      <c r="V166" s="24" t="s">
        <v>248</v>
      </c>
      <c r="W166" s="24" t="s">
        <v>250</v>
      </c>
      <c r="X166" s="24" t="s">
        <v>249</v>
      </c>
      <c r="Y166" s="24"/>
      <c r="Z166" s="24" t="s">
        <v>196</v>
      </c>
      <c r="AA166" s="24"/>
      <c r="AB166" s="24"/>
      <c r="AC166" s="24"/>
      <c r="AD166" s="24"/>
      <c r="AE166" s="24"/>
    </row>
    <row r="167" spans="2:31" ht="12.75" customHeight="1" thickBot="1" x14ac:dyDescent="0.25">
      <c r="D167" s="45" t="s">
        <v>8</v>
      </c>
      <c r="E167" s="45"/>
      <c r="F167" s="45"/>
      <c r="G167" s="45"/>
      <c r="H167" s="45"/>
      <c r="I167" s="45"/>
      <c r="J167" s="45"/>
      <c r="K167" s="20"/>
      <c r="L167" s="20"/>
      <c r="M167" s="20"/>
      <c r="N167" s="20"/>
      <c r="O167" s="20" t="s">
        <v>94</v>
      </c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8" t="s">
        <v>10</v>
      </c>
      <c r="D168" s="46" t="s">
        <v>20</v>
      </c>
      <c r="E168" s="46" t="s">
        <v>21</v>
      </c>
      <c r="F168" s="49" t="s">
        <v>0</v>
      </c>
      <c r="G168" s="50"/>
      <c r="H168" s="50"/>
      <c r="I168" s="50"/>
      <c r="J168" s="51"/>
      <c r="K168" s="7" t="str">
        <f t="shared" ref="K168:AE168" si="9">IF(OR(TRIM(K166)=0,TRIM(K166)=""),"",IF(IFERROR(TRIM(INDEX(QryItemNamed,MATCH(TRIM(K166),ITEM,0),2)),"")="Y","SPECIAL",LEFT(IFERROR(TRIM(INDEX(ITEM,MATCH(TRIM(K166),ITEM,0))),""),3)))</f>
        <v/>
      </c>
      <c r="L168" s="8" t="str">
        <f t="shared" si="9"/>
        <v/>
      </c>
      <c r="M168" s="8" t="str">
        <f t="shared" si="9"/>
        <v/>
      </c>
      <c r="N168" s="8" t="str">
        <f t="shared" si="9"/>
        <v/>
      </c>
      <c r="O168" s="8" t="str">
        <f t="shared" si="9"/>
        <v>614</v>
      </c>
      <c r="P168" s="8" t="str">
        <f t="shared" si="9"/>
        <v>614</v>
      </c>
      <c r="Q168" s="8">
        <v>614</v>
      </c>
      <c r="R168" s="8">
        <v>614</v>
      </c>
      <c r="S168" s="8">
        <v>614</v>
      </c>
      <c r="T168" s="8">
        <v>614</v>
      </c>
      <c r="U168" s="8">
        <v>614</v>
      </c>
      <c r="V168" s="8">
        <v>614</v>
      </c>
      <c r="W168" s="8">
        <v>614</v>
      </c>
      <c r="X168" s="8" t="str">
        <f t="shared" si="9"/>
        <v>614</v>
      </c>
      <c r="Y168" s="8" t="str">
        <f t="shared" si="9"/>
        <v/>
      </c>
      <c r="Z168" s="8" t="str">
        <f t="shared" si="9"/>
        <v>622</v>
      </c>
      <c r="AA168" s="8" t="str">
        <f t="shared" si="9"/>
        <v/>
      </c>
      <c r="AB168" s="8" t="str">
        <f t="shared" si="9"/>
        <v/>
      </c>
      <c r="AC168" s="8" t="str">
        <f t="shared" si="9"/>
        <v/>
      </c>
      <c r="AD168" s="8" t="str">
        <f t="shared" si="9"/>
        <v/>
      </c>
      <c r="AE168" s="8" t="str">
        <f t="shared" si="9"/>
        <v/>
      </c>
    </row>
    <row r="169" spans="2:31" ht="12.75" customHeight="1" x14ac:dyDescent="0.2">
      <c r="B169" s="69"/>
      <c r="D169" s="47"/>
      <c r="E169" s="47"/>
      <c r="F169" s="52"/>
      <c r="G169" s="53"/>
      <c r="H169" s="53"/>
      <c r="I169" s="53"/>
      <c r="J169" s="54"/>
      <c r="K169" s="58" t="str">
        <f t="shared" ref="K169:AE169" si="10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59" t="str">
        <f t="shared" si="10"/>
        <v/>
      </c>
      <c r="M169" s="59" t="str">
        <f t="shared" si="10"/>
        <v/>
      </c>
      <c r="N169" s="59" t="str">
        <f t="shared" si="10"/>
        <v/>
      </c>
      <c r="O169" s="60" t="str">
        <f t="shared" si="10"/>
        <v>WORK ZONE IMPACT ATTENUATOR (UNIDIRECTIONAL)IA</v>
      </c>
      <c r="P169" s="60" t="str">
        <f t="shared" si="10"/>
        <v>WORK ZONE RAISED PAVEMENT MARKER</v>
      </c>
      <c r="Q169" s="59" t="s">
        <v>236</v>
      </c>
      <c r="R169" s="59" t="s">
        <v>231</v>
      </c>
      <c r="S169" s="59" t="s">
        <v>243</v>
      </c>
      <c r="T169" s="59" t="s">
        <v>238</v>
      </c>
      <c r="U169" s="59" t="s">
        <v>233</v>
      </c>
      <c r="V169" s="60" t="s">
        <v>234</v>
      </c>
      <c r="W169" s="59" t="s">
        <v>235</v>
      </c>
      <c r="X169" s="59" t="s">
        <v>232</v>
      </c>
      <c r="Y169" s="60" t="str">
        <f t="shared" si="10"/>
        <v/>
      </c>
      <c r="Z169" s="60" t="str">
        <f t="shared" si="10"/>
        <v>PORTABLE BARRIER, 32"</v>
      </c>
      <c r="AA169" s="64" t="str">
        <f t="shared" si="10"/>
        <v/>
      </c>
      <c r="AB169" s="60" t="str">
        <f t="shared" si="10"/>
        <v/>
      </c>
      <c r="AC169" s="60" t="str">
        <f t="shared" si="10"/>
        <v/>
      </c>
      <c r="AD169" s="60" t="str">
        <f t="shared" si="10"/>
        <v/>
      </c>
      <c r="AE169" s="60" t="str">
        <f t="shared" si="10"/>
        <v/>
      </c>
    </row>
    <row r="170" spans="2:31" ht="12.75" customHeight="1" x14ac:dyDescent="0.2">
      <c r="B170" s="69"/>
      <c r="D170" s="47"/>
      <c r="E170" s="47"/>
      <c r="F170" s="52"/>
      <c r="G170" s="53"/>
      <c r="H170" s="53"/>
      <c r="I170" s="53"/>
      <c r="J170" s="54"/>
      <c r="K170" s="58"/>
      <c r="L170" s="59"/>
      <c r="M170" s="59"/>
      <c r="N170" s="59"/>
      <c r="O170" s="60"/>
      <c r="P170" s="60"/>
      <c r="Q170" s="59"/>
      <c r="R170" s="59"/>
      <c r="S170" s="59"/>
      <c r="T170" s="59"/>
      <c r="U170" s="59"/>
      <c r="V170" s="60"/>
      <c r="W170" s="59"/>
      <c r="X170" s="59"/>
      <c r="Y170" s="60"/>
      <c r="Z170" s="60"/>
      <c r="AA170" s="65"/>
      <c r="AB170" s="60"/>
      <c r="AC170" s="60"/>
      <c r="AD170" s="60"/>
      <c r="AE170" s="60"/>
    </row>
    <row r="171" spans="2:31" ht="12.75" customHeight="1" x14ac:dyDescent="0.2">
      <c r="B171" s="69"/>
      <c r="D171" s="47"/>
      <c r="E171" s="47"/>
      <c r="F171" s="52"/>
      <c r="G171" s="53"/>
      <c r="H171" s="53"/>
      <c r="I171" s="53"/>
      <c r="J171" s="54"/>
      <c r="K171" s="58"/>
      <c r="L171" s="59"/>
      <c r="M171" s="59"/>
      <c r="N171" s="59"/>
      <c r="O171" s="60"/>
      <c r="P171" s="60"/>
      <c r="Q171" s="59"/>
      <c r="R171" s="59"/>
      <c r="S171" s="59"/>
      <c r="T171" s="59"/>
      <c r="U171" s="59"/>
      <c r="V171" s="60"/>
      <c r="W171" s="59"/>
      <c r="X171" s="59"/>
      <c r="Y171" s="60"/>
      <c r="Z171" s="60"/>
      <c r="AA171" s="65"/>
      <c r="AB171" s="60"/>
      <c r="AC171" s="60"/>
      <c r="AD171" s="60"/>
      <c r="AE171" s="60"/>
    </row>
    <row r="172" spans="2:31" ht="12.75" customHeight="1" x14ac:dyDescent="0.2">
      <c r="B172" s="69"/>
      <c r="D172" s="47"/>
      <c r="E172" s="47"/>
      <c r="F172" s="52"/>
      <c r="G172" s="53"/>
      <c r="H172" s="53"/>
      <c r="I172" s="53"/>
      <c r="J172" s="54"/>
      <c r="K172" s="58"/>
      <c r="L172" s="59"/>
      <c r="M172" s="59"/>
      <c r="N172" s="59"/>
      <c r="O172" s="60"/>
      <c r="P172" s="60"/>
      <c r="Q172" s="59"/>
      <c r="R172" s="59"/>
      <c r="S172" s="59"/>
      <c r="T172" s="59"/>
      <c r="U172" s="59"/>
      <c r="V172" s="60"/>
      <c r="W172" s="59"/>
      <c r="X172" s="59"/>
      <c r="Y172" s="60"/>
      <c r="Z172" s="60"/>
      <c r="AA172" s="65"/>
      <c r="AB172" s="60"/>
      <c r="AC172" s="60"/>
      <c r="AD172" s="60"/>
      <c r="AE172" s="60"/>
    </row>
    <row r="173" spans="2:31" ht="12.75" customHeight="1" x14ac:dyDescent="0.2">
      <c r="B173" s="69"/>
      <c r="D173" s="47"/>
      <c r="E173" s="47"/>
      <c r="F173" s="52"/>
      <c r="G173" s="53"/>
      <c r="H173" s="53"/>
      <c r="I173" s="53"/>
      <c r="J173" s="54"/>
      <c r="K173" s="58"/>
      <c r="L173" s="59"/>
      <c r="M173" s="59"/>
      <c r="N173" s="59"/>
      <c r="O173" s="60"/>
      <c r="P173" s="60"/>
      <c r="Q173" s="59"/>
      <c r="R173" s="59"/>
      <c r="S173" s="59"/>
      <c r="T173" s="59"/>
      <c r="U173" s="59"/>
      <c r="V173" s="60"/>
      <c r="W173" s="59"/>
      <c r="X173" s="59"/>
      <c r="Y173" s="60"/>
      <c r="Z173" s="60"/>
      <c r="AA173" s="65"/>
      <c r="AB173" s="60"/>
      <c r="AC173" s="60"/>
      <c r="AD173" s="60"/>
      <c r="AE173" s="60"/>
    </row>
    <row r="174" spans="2:31" ht="12.75" customHeight="1" x14ac:dyDescent="0.2">
      <c r="B174" s="69"/>
      <c r="D174" s="47"/>
      <c r="E174" s="47"/>
      <c r="F174" s="52"/>
      <c r="G174" s="53"/>
      <c r="H174" s="53"/>
      <c r="I174" s="53"/>
      <c r="J174" s="54"/>
      <c r="K174" s="58"/>
      <c r="L174" s="59"/>
      <c r="M174" s="59"/>
      <c r="N174" s="59"/>
      <c r="O174" s="60"/>
      <c r="P174" s="60"/>
      <c r="Q174" s="59"/>
      <c r="R174" s="59"/>
      <c r="S174" s="59"/>
      <c r="T174" s="59"/>
      <c r="U174" s="59"/>
      <c r="V174" s="60"/>
      <c r="W174" s="59"/>
      <c r="X174" s="59"/>
      <c r="Y174" s="60"/>
      <c r="Z174" s="60"/>
      <c r="AA174" s="65"/>
      <c r="AB174" s="60"/>
      <c r="AC174" s="60"/>
      <c r="AD174" s="60"/>
      <c r="AE174" s="60"/>
    </row>
    <row r="175" spans="2:31" ht="12.75" customHeight="1" x14ac:dyDescent="0.2">
      <c r="B175" s="69"/>
      <c r="D175" s="47"/>
      <c r="E175" s="47"/>
      <c r="F175" s="52"/>
      <c r="G175" s="53"/>
      <c r="H175" s="53"/>
      <c r="I175" s="53"/>
      <c r="J175" s="54"/>
      <c r="K175" s="58"/>
      <c r="L175" s="59"/>
      <c r="M175" s="59"/>
      <c r="N175" s="59"/>
      <c r="O175" s="60"/>
      <c r="P175" s="60"/>
      <c r="Q175" s="59"/>
      <c r="R175" s="59"/>
      <c r="S175" s="59"/>
      <c r="T175" s="59"/>
      <c r="U175" s="59"/>
      <c r="V175" s="60"/>
      <c r="W175" s="59"/>
      <c r="X175" s="59"/>
      <c r="Y175" s="60"/>
      <c r="Z175" s="60"/>
      <c r="AA175" s="65"/>
      <c r="AB175" s="60"/>
      <c r="AC175" s="60"/>
      <c r="AD175" s="60"/>
      <c r="AE175" s="60"/>
    </row>
    <row r="176" spans="2:31" ht="12.75" customHeight="1" x14ac:dyDescent="0.2">
      <c r="B176" s="69"/>
      <c r="D176" s="47"/>
      <c r="E176" s="47"/>
      <c r="F176" s="52"/>
      <c r="G176" s="53"/>
      <c r="H176" s="53"/>
      <c r="I176" s="53"/>
      <c r="J176" s="54"/>
      <c r="K176" s="58"/>
      <c r="L176" s="59"/>
      <c r="M176" s="59"/>
      <c r="N176" s="59"/>
      <c r="O176" s="60"/>
      <c r="P176" s="60"/>
      <c r="Q176" s="59"/>
      <c r="R176" s="59"/>
      <c r="S176" s="59"/>
      <c r="T176" s="59"/>
      <c r="U176" s="59"/>
      <c r="V176" s="60"/>
      <c r="W176" s="59"/>
      <c r="X176" s="59"/>
      <c r="Y176" s="60"/>
      <c r="Z176" s="60"/>
      <c r="AA176" s="65"/>
      <c r="AB176" s="60"/>
      <c r="AC176" s="60"/>
      <c r="AD176" s="60"/>
      <c r="AE176" s="60"/>
    </row>
    <row r="177" spans="2:31" ht="12.75" customHeight="1" x14ac:dyDescent="0.2">
      <c r="B177" s="69"/>
      <c r="D177" s="47"/>
      <c r="E177" s="47"/>
      <c r="F177" s="52"/>
      <c r="G177" s="53"/>
      <c r="H177" s="53"/>
      <c r="I177" s="53"/>
      <c r="J177" s="54"/>
      <c r="K177" s="58"/>
      <c r="L177" s="59"/>
      <c r="M177" s="59"/>
      <c r="N177" s="59"/>
      <c r="O177" s="60"/>
      <c r="P177" s="60"/>
      <c r="Q177" s="59"/>
      <c r="R177" s="59"/>
      <c r="S177" s="59"/>
      <c r="T177" s="59"/>
      <c r="U177" s="59"/>
      <c r="V177" s="60"/>
      <c r="W177" s="59"/>
      <c r="X177" s="59"/>
      <c r="Y177" s="60"/>
      <c r="Z177" s="60"/>
      <c r="AA177" s="65"/>
      <c r="AB177" s="60"/>
      <c r="AC177" s="60"/>
      <c r="AD177" s="60"/>
      <c r="AE177" s="60"/>
    </row>
    <row r="178" spans="2:31" ht="12.75" customHeight="1" x14ac:dyDescent="0.2">
      <c r="B178" s="69"/>
      <c r="D178" s="47"/>
      <c r="E178" s="47"/>
      <c r="F178" s="52"/>
      <c r="G178" s="53"/>
      <c r="H178" s="53"/>
      <c r="I178" s="53"/>
      <c r="J178" s="54"/>
      <c r="K178" s="58"/>
      <c r="L178" s="59"/>
      <c r="M178" s="59"/>
      <c r="N178" s="59"/>
      <c r="O178" s="60"/>
      <c r="P178" s="60"/>
      <c r="Q178" s="59"/>
      <c r="R178" s="59"/>
      <c r="S178" s="59"/>
      <c r="T178" s="59"/>
      <c r="U178" s="59"/>
      <c r="V178" s="60"/>
      <c r="W178" s="59"/>
      <c r="X178" s="59"/>
      <c r="Y178" s="60"/>
      <c r="Z178" s="60"/>
      <c r="AA178" s="65"/>
      <c r="AB178" s="60"/>
      <c r="AC178" s="60"/>
      <c r="AD178" s="60"/>
      <c r="AE178" s="60"/>
    </row>
    <row r="179" spans="2:31" ht="12.75" customHeight="1" x14ac:dyDescent="0.2">
      <c r="B179" s="69"/>
      <c r="D179" s="47"/>
      <c r="E179" s="47"/>
      <c r="F179" s="52"/>
      <c r="G179" s="53"/>
      <c r="H179" s="53"/>
      <c r="I179" s="53"/>
      <c r="J179" s="54"/>
      <c r="K179" s="58"/>
      <c r="L179" s="59"/>
      <c r="M179" s="59"/>
      <c r="N179" s="59"/>
      <c r="O179" s="60"/>
      <c r="P179" s="60"/>
      <c r="Q179" s="59"/>
      <c r="R179" s="59"/>
      <c r="S179" s="59"/>
      <c r="T179" s="59"/>
      <c r="U179" s="59"/>
      <c r="V179" s="60"/>
      <c r="W179" s="59"/>
      <c r="X179" s="59"/>
      <c r="Y179" s="60"/>
      <c r="Z179" s="60"/>
      <c r="AA179" s="65"/>
      <c r="AB179" s="60"/>
      <c r="AC179" s="60"/>
      <c r="AD179" s="60"/>
      <c r="AE179" s="60"/>
    </row>
    <row r="180" spans="2:31" ht="12.75" customHeight="1" x14ac:dyDescent="0.2">
      <c r="B180" s="69"/>
      <c r="D180" s="47"/>
      <c r="E180" s="47"/>
      <c r="F180" s="52"/>
      <c r="G180" s="53"/>
      <c r="H180" s="53"/>
      <c r="I180" s="53"/>
      <c r="J180" s="54"/>
      <c r="K180" s="58"/>
      <c r="L180" s="59"/>
      <c r="M180" s="59"/>
      <c r="N180" s="59"/>
      <c r="O180" s="60"/>
      <c r="P180" s="60"/>
      <c r="Q180" s="59"/>
      <c r="R180" s="59"/>
      <c r="S180" s="59"/>
      <c r="T180" s="59"/>
      <c r="U180" s="59"/>
      <c r="V180" s="60"/>
      <c r="W180" s="59"/>
      <c r="X180" s="59"/>
      <c r="Y180" s="60"/>
      <c r="Z180" s="60"/>
      <c r="AA180" s="66"/>
      <c r="AB180" s="60"/>
      <c r="AC180" s="60"/>
      <c r="AD180" s="60"/>
      <c r="AE180" s="60"/>
    </row>
    <row r="181" spans="2:31" ht="12.75" customHeight="1" thickBot="1" x14ac:dyDescent="0.25">
      <c r="B181" s="70"/>
      <c r="D181" s="48"/>
      <c r="E181" s="48"/>
      <c r="F181" s="55"/>
      <c r="G181" s="56"/>
      <c r="H181" s="56"/>
      <c r="I181" s="56"/>
      <c r="J181" s="57"/>
      <c r="K181" s="9" t="str">
        <f t="shared" ref="K181:AE181" si="11">IF(OR(TRIM(K166)=0,TRIM(K166)=""),"",IFERROR(TRIM(INDEX(QryItemNamed,MATCH(TRIM(K166),ITEM,0),3)),""))</f>
        <v/>
      </c>
      <c r="L181" s="10" t="str">
        <f t="shared" si="11"/>
        <v/>
      </c>
      <c r="M181" s="10" t="str">
        <f t="shared" si="11"/>
        <v/>
      </c>
      <c r="N181" s="10" t="str">
        <f t="shared" si="11"/>
        <v/>
      </c>
      <c r="O181" s="10" t="str">
        <f t="shared" si="11"/>
        <v>EACH</v>
      </c>
      <c r="P181" s="10" t="str">
        <f t="shared" si="11"/>
        <v>EACH</v>
      </c>
      <c r="Q181" s="10" t="s">
        <v>241</v>
      </c>
      <c r="R181" s="10" t="s">
        <v>241</v>
      </c>
      <c r="S181" s="10" t="s">
        <v>241</v>
      </c>
      <c r="T181" s="10" t="s">
        <v>208</v>
      </c>
      <c r="U181" s="10" t="s">
        <v>208</v>
      </c>
      <c r="V181" s="10" t="str">
        <f t="shared" si="11"/>
        <v>FT</v>
      </c>
      <c r="W181" s="10" t="s">
        <v>208</v>
      </c>
      <c r="X181" s="10" t="str">
        <f t="shared" si="11"/>
        <v>EACH</v>
      </c>
      <c r="Y181" s="10" t="str">
        <f t="shared" si="11"/>
        <v/>
      </c>
      <c r="Z181" s="10" t="str">
        <f t="shared" si="11"/>
        <v>FT</v>
      </c>
      <c r="AA181" s="10" t="str">
        <f t="shared" si="11"/>
        <v/>
      </c>
      <c r="AB181" s="10" t="str">
        <f t="shared" si="11"/>
        <v/>
      </c>
      <c r="AC181" s="10" t="str">
        <f t="shared" si="11"/>
        <v/>
      </c>
      <c r="AD181" s="10" t="str">
        <f t="shared" si="11"/>
        <v/>
      </c>
      <c r="AE181" s="10" t="str">
        <f t="shared" si="11"/>
        <v/>
      </c>
    </row>
    <row r="182" spans="2:31" ht="12.75" customHeight="1" x14ac:dyDescent="0.2">
      <c r="B182" s="26"/>
      <c r="D182" s="11" t="s">
        <v>89</v>
      </c>
      <c r="E182" s="11" t="s">
        <v>86</v>
      </c>
      <c r="F182" s="12">
        <v>11234.98</v>
      </c>
      <c r="G182" s="13"/>
      <c r="H182" s="11" t="s">
        <v>1</v>
      </c>
      <c r="I182" s="12">
        <v>1125.8699999999999</v>
      </c>
      <c r="J182" s="14"/>
      <c r="K182" s="13"/>
      <c r="L182" s="11"/>
      <c r="M182" s="11"/>
      <c r="N182" s="11"/>
      <c r="O182" s="11"/>
      <c r="P182" s="11"/>
      <c r="Q182" s="11"/>
      <c r="R182" s="11"/>
      <c r="S182" s="36">
        <f>887.26/5280</f>
        <v>0.16804166666666667</v>
      </c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 t="s">
        <v>101</v>
      </c>
      <c r="E183" s="15" t="s">
        <v>109</v>
      </c>
      <c r="F183" s="16">
        <v>11593.76</v>
      </c>
      <c r="G183" s="17"/>
      <c r="H183" s="15" t="s">
        <v>1</v>
      </c>
      <c r="I183" s="16">
        <v>889.33</v>
      </c>
      <c r="J183" s="18"/>
      <c r="K183" s="17"/>
      <c r="L183" s="15"/>
      <c r="M183" s="15"/>
      <c r="N183" s="15"/>
      <c r="O183" s="15"/>
      <c r="P183" s="15"/>
      <c r="Q183" s="33"/>
      <c r="R183" s="15"/>
      <c r="S183" s="33">
        <f>538.43/5280</f>
        <v>0.10197537878787878</v>
      </c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 t="s">
        <v>90</v>
      </c>
      <c r="E184" s="15" t="s">
        <v>86</v>
      </c>
      <c r="F184" s="16">
        <v>11184.98</v>
      </c>
      <c r="G184" s="17"/>
      <c r="H184" s="15" t="s">
        <v>1</v>
      </c>
      <c r="I184" s="16">
        <v>1028.46</v>
      </c>
      <c r="J184" s="18"/>
      <c r="K184" s="17"/>
      <c r="L184" s="15"/>
      <c r="M184" s="15"/>
      <c r="N184" s="15"/>
      <c r="O184" s="15"/>
      <c r="P184" s="15"/>
      <c r="Q184" s="15"/>
      <c r="R184" s="15"/>
      <c r="S184" s="33">
        <f>932.32/5280</f>
        <v>0.17657575757575758</v>
      </c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 t="s">
        <v>91</v>
      </c>
      <c r="E185" s="15" t="s">
        <v>86</v>
      </c>
      <c r="F185" s="16">
        <v>11292.79</v>
      </c>
      <c r="G185" s="17"/>
      <c r="H185" s="15" t="s">
        <v>1</v>
      </c>
      <c r="I185" s="16">
        <v>980.83</v>
      </c>
      <c r="J185" s="18"/>
      <c r="K185" s="17"/>
      <c r="L185" s="15"/>
      <c r="M185" s="15"/>
      <c r="N185" s="15"/>
      <c r="O185" s="15"/>
      <c r="P185" s="15"/>
      <c r="Q185" s="15"/>
      <c r="R185" s="15"/>
      <c r="S185" s="33">
        <f>834.46/5280</f>
        <v>0.15804166666666666</v>
      </c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33"/>
      <c r="R186" s="15"/>
      <c r="S186" s="33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 t="s">
        <v>92</v>
      </c>
      <c r="E187" s="15" t="s">
        <v>86</v>
      </c>
      <c r="F187" s="16">
        <v>11209.98</v>
      </c>
      <c r="G187" s="17"/>
      <c r="H187" s="15" t="s">
        <v>1</v>
      </c>
      <c r="I187" s="16">
        <v>12062.32</v>
      </c>
      <c r="J187" s="18"/>
      <c r="K187" s="17"/>
      <c r="L187" s="15"/>
      <c r="M187" s="15"/>
      <c r="N187" s="15"/>
      <c r="O187" s="15"/>
      <c r="P187" s="15">
        <v>21</v>
      </c>
      <c r="Q187" s="33">
        <f>852.84/5280</f>
        <v>0.16152272727272729</v>
      </c>
      <c r="R187" s="15"/>
      <c r="S187" s="33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 t="s">
        <v>93</v>
      </c>
      <c r="E188" s="15" t="s">
        <v>86</v>
      </c>
      <c r="F188" s="16">
        <v>11345</v>
      </c>
      <c r="G188" s="17"/>
      <c r="H188" s="15" t="s">
        <v>1</v>
      </c>
      <c r="I188" s="16">
        <v>12067.33</v>
      </c>
      <c r="J188" s="18"/>
      <c r="K188" s="17"/>
      <c r="L188" s="15"/>
      <c r="M188" s="15"/>
      <c r="N188" s="15"/>
      <c r="O188" s="15"/>
      <c r="P188" s="15">
        <v>18</v>
      </c>
      <c r="Q188" s="33">
        <f>722.85/5280</f>
        <v>0.13690340909090909</v>
      </c>
      <c r="R188" s="15"/>
      <c r="S188" s="33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33"/>
      <c r="R189" s="15"/>
      <c r="S189" s="33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 t="s">
        <v>102</v>
      </c>
      <c r="E190" s="15" t="s">
        <v>109</v>
      </c>
      <c r="F190" s="16">
        <v>11370</v>
      </c>
      <c r="G190" s="17"/>
      <c r="H190" s="15" t="s">
        <v>1</v>
      </c>
      <c r="I190" s="16">
        <v>11593.76</v>
      </c>
      <c r="J190" s="18"/>
      <c r="K190" s="17"/>
      <c r="L190" s="15"/>
      <c r="M190" s="15"/>
      <c r="N190" s="15"/>
      <c r="O190" s="15"/>
      <c r="P190" s="15"/>
      <c r="Q190" s="33"/>
      <c r="R190" s="15"/>
      <c r="S190" s="33"/>
      <c r="T190" s="15"/>
      <c r="U190" s="15">
        <v>224</v>
      </c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 t="s">
        <v>103</v>
      </c>
      <c r="E191" s="15" t="s">
        <v>109</v>
      </c>
      <c r="F191" s="16">
        <v>11485.45</v>
      </c>
      <c r="G191" s="17"/>
      <c r="H191" s="15" t="s">
        <v>1</v>
      </c>
      <c r="I191" s="16">
        <v>12065</v>
      </c>
      <c r="J191" s="18"/>
      <c r="K191" s="17"/>
      <c r="L191" s="15"/>
      <c r="M191" s="15"/>
      <c r="N191" s="15"/>
      <c r="O191" s="15">
        <v>1</v>
      </c>
      <c r="P191" s="15"/>
      <c r="Q191" s="33"/>
      <c r="R191" s="15"/>
      <c r="S191" s="33"/>
      <c r="T191" s="15"/>
      <c r="U191" s="15"/>
      <c r="V191" s="15"/>
      <c r="W191" s="15"/>
      <c r="X191" s="15"/>
      <c r="Y191" s="15"/>
      <c r="Z191" s="15">
        <v>580</v>
      </c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33"/>
      <c r="R192" s="15"/>
      <c r="S192" s="33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33"/>
      <c r="R193" s="15"/>
      <c r="S193" s="33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 t="s">
        <v>111</v>
      </c>
      <c r="E194" s="15" t="s">
        <v>110</v>
      </c>
      <c r="F194" s="16">
        <v>980.83</v>
      </c>
      <c r="G194" s="17"/>
      <c r="H194" s="15" t="s">
        <v>1</v>
      </c>
      <c r="I194" s="16">
        <v>1028.46</v>
      </c>
      <c r="J194" s="18"/>
      <c r="K194" s="17"/>
      <c r="L194" s="15"/>
      <c r="M194" s="15"/>
      <c r="N194" s="15"/>
      <c r="O194" s="15"/>
      <c r="P194" s="15"/>
      <c r="Q194" s="33"/>
      <c r="R194" s="15"/>
      <c r="S194" s="33">
        <f>47.14/5280</f>
        <v>8.928030303030304E-3</v>
      </c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 t="s">
        <v>112</v>
      </c>
      <c r="E195" s="15" t="s">
        <v>110</v>
      </c>
      <c r="F195" s="16">
        <v>970.47</v>
      </c>
      <c r="G195" s="17"/>
      <c r="H195" s="15" t="s">
        <v>1</v>
      </c>
      <c r="I195" s="16">
        <v>1018.79</v>
      </c>
      <c r="J195" s="18"/>
      <c r="K195" s="17"/>
      <c r="L195" s="15"/>
      <c r="M195" s="15"/>
      <c r="N195" s="15"/>
      <c r="O195" s="15"/>
      <c r="P195" s="15"/>
      <c r="Q195" s="33"/>
      <c r="R195" s="15"/>
      <c r="S195" s="33">
        <f>49.33/5280</f>
        <v>9.3428030303030294E-3</v>
      </c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 t="s">
        <v>113</v>
      </c>
      <c r="E196" s="15" t="s">
        <v>110</v>
      </c>
      <c r="F196" s="16">
        <v>876.99</v>
      </c>
      <c r="G196" s="17"/>
      <c r="H196" s="15" t="s">
        <v>1</v>
      </c>
      <c r="I196" s="16">
        <v>110935</v>
      </c>
      <c r="J196" s="18"/>
      <c r="K196" s="17"/>
      <c r="L196" s="15"/>
      <c r="M196" s="15"/>
      <c r="N196" s="15"/>
      <c r="O196" s="15"/>
      <c r="P196" s="15"/>
      <c r="Q196" s="33"/>
      <c r="R196" s="15"/>
      <c r="S196" s="33">
        <f>939.54/5280</f>
        <v>0.17794318181818181</v>
      </c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 t="s">
        <v>114</v>
      </c>
      <c r="E197" s="15" t="s">
        <v>110</v>
      </c>
      <c r="F197" s="16">
        <v>1108.25</v>
      </c>
      <c r="G197" s="17"/>
      <c r="H197" s="15" t="s">
        <v>1</v>
      </c>
      <c r="I197" s="16">
        <v>110676.8</v>
      </c>
      <c r="J197" s="18"/>
      <c r="K197" s="17"/>
      <c r="L197" s="15"/>
      <c r="M197" s="15"/>
      <c r="N197" s="15"/>
      <c r="O197" s="15"/>
      <c r="P197" s="15"/>
      <c r="Q197" s="33"/>
      <c r="R197" s="15"/>
      <c r="S197" s="33">
        <f>721.77/5280</f>
        <v>0.13669886363636363</v>
      </c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 t="s">
        <v>115</v>
      </c>
      <c r="E198" s="15" t="s">
        <v>110</v>
      </c>
      <c r="F198" s="16">
        <v>970.47</v>
      </c>
      <c r="G198" s="17"/>
      <c r="H198" s="15" t="s">
        <v>1</v>
      </c>
      <c r="I198" s="16">
        <v>110985</v>
      </c>
      <c r="J198" s="18"/>
      <c r="K198" s="17"/>
      <c r="L198" s="15"/>
      <c r="M198" s="15"/>
      <c r="N198" s="15"/>
      <c r="O198" s="15"/>
      <c r="P198" s="15"/>
      <c r="Q198" s="33"/>
      <c r="R198" s="15"/>
      <c r="S198" s="33">
        <f>986.17/5280</f>
        <v>0.18677462121212121</v>
      </c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 t="s">
        <v>116</v>
      </c>
      <c r="E199" s="15" t="s">
        <v>110</v>
      </c>
      <c r="F199" s="16">
        <v>1018.79</v>
      </c>
      <c r="G199" s="17"/>
      <c r="H199" s="15" t="s">
        <v>1</v>
      </c>
      <c r="I199" s="16">
        <v>110726.85</v>
      </c>
      <c r="J199" s="18"/>
      <c r="K199" s="17"/>
      <c r="L199" s="15"/>
      <c r="M199" s="15"/>
      <c r="N199" s="15"/>
      <c r="O199" s="15"/>
      <c r="P199" s="15"/>
      <c r="Q199" s="33"/>
      <c r="R199" s="15"/>
      <c r="S199" s="33">
        <f>747.1/5280</f>
        <v>0.14149621212121213</v>
      </c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33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 t="s">
        <v>126</v>
      </c>
      <c r="E201" s="15" t="s">
        <v>110</v>
      </c>
      <c r="F201" s="16">
        <v>680</v>
      </c>
      <c r="G201" s="17"/>
      <c r="H201" s="15" t="s">
        <v>1</v>
      </c>
      <c r="I201" s="16">
        <v>899.59</v>
      </c>
      <c r="J201" s="18"/>
      <c r="K201" s="17"/>
      <c r="L201" s="15"/>
      <c r="M201" s="15"/>
      <c r="N201" s="15"/>
      <c r="O201" s="15"/>
      <c r="P201" s="15"/>
      <c r="Q201" s="33"/>
      <c r="R201" s="33">
        <f>219.59/5280</f>
        <v>4.1589015151515155E-2</v>
      </c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 t="s">
        <v>127</v>
      </c>
      <c r="E202" s="15" t="s">
        <v>110</v>
      </c>
      <c r="F202" s="16">
        <v>1107.24</v>
      </c>
      <c r="G202" s="17"/>
      <c r="H202" s="15" t="s">
        <v>1</v>
      </c>
      <c r="I202" s="16">
        <v>1255</v>
      </c>
      <c r="J202" s="18"/>
      <c r="K202" s="17"/>
      <c r="L202" s="15"/>
      <c r="M202" s="15"/>
      <c r="N202" s="15"/>
      <c r="O202" s="15"/>
      <c r="P202" s="15"/>
      <c r="Q202" s="33"/>
      <c r="R202" s="33">
        <f>147.76/5280</f>
        <v>2.7984848484848484E-2</v>
      </c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 t="s">
        <v>117</v>
      </c>
      <c r="E203" s="15" t="s">
        <v>110</v>
      </c>
      <c r="F203" s="16">
        <v>725</v>
      </c>
      <c r="G203" s="17"/>
      <c r="H203" s="15" t="s">
        <v>1</v>
      </c>
      <c r="I203" s="16">
        <v>899.59</v>
      </c>
      <c r="J203" s="18"/>
      <c r="K203" s="17"/>
      <c r="L203" s="15"/>
      <c r="M203" s="15"/>
      <c r="N203" s="15"/>
      <c r="O203" s="15"/>
      <c r="P203" s="15"/>
      <c r="Q203" s="33">
        <f>174.59/5280</f>
        <v>3.3066287878787883E-2</v>
      </c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 t="s">
        <v>118</v>
      </c>
      <c r="E204" s="15" t="s">
        <v>110</v>
      </c>
      <c r="F204" s="16">
        <v>1107.24</v>
      </c>
      <c r="G204" s="17"/>
      <c r="H204" s="15" t="s">
        <v>1</v>
      </c>
      <c r="I204" s="16">
        <v>1295</v>
      </c>
      <c r="J204" s="18"/>
      <c r="K204" s="17"/>
      <c r="L204" s="15"/>
      <c r="M204" s="15"/>
      <c r="N204" s="15"/>
      <c r="O204" s="15"/>
      <c r="P204" s="15"/>
      <c r="Q204" s="33">
        <f>187.76/5280</f>
        <v>3.5560606060606056E-2</v>
      </c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 t="s">
        <v>119</v>
      </c>
      <c r="E205" s="15" t="s">
        <v>110</v>
      </c>
      <c r="F205" s="16">
        <v>12186.91</v>
      </c>
      <c r="G205" s="17"/>
      <c r="H205" s="15" t="s">
        <v>1</v>
      </c>
      <c r="I205" s="16">
        <v>110960</v>
      </c>
      <c r="J205" s="18"/>
      <c r="K205" s="17"/>
      <c r="L205" s="15"/>
      <c r="M205" s="15"/>
      <c r="N205" s="15"/>
      <c r="O205" s="15"/>
      <c r="P205" s="15">
        <v>23</v>
      </c>
      <c r="Q205" s="33">
        <f>927.2/5280</f>
        <v>0.17560606060606063</v>
      </c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 t="s">
        <v>120</v>
      </c>
      <c r="E206" s="15" t="s">
        <v>110</v>
      </c>
      <c r="F206" s="16">
        <v>12191.75</v>
      </c>
      <c r="G206" s="17"/>
      <c r="H206" s="15" t="s">
        <v>1</v>
      </c>
      <c r="I206" s="16">
        <v>110701.62</v>
      </c>
      <c r="J206" s="18"/>
      <c r="K206" s="17"/>
      <c r="L206" s="15"/>
      <c r="M206" s="15"/>
      <c r="N206" s="15"/>
      <c r="O206" s="15"/>
      <c r="P206" s="15">
        <v>18</v>
      </c>
      <c r="Q206" s="33">
        <f>675.95/5280</f>
        <v>0.12802083333333333</v>
      </c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 t="s">
        <v>121</v>
      </c>
      <c r="E208" s="15" t="s">
        <v>110</v>
      </c>
      <c r="F208" s="16">
        <v>11860</v>
      </c>
      <c r="G208" s="17"/>
      <c r="H208" s="15" t="s">
        <v>1</v>
      </c>
      <c r="I208" s="16">
        <v>12062.32</v>
      </c>
      <c r="J208" s="18"/>
      <c r="K208" s="17"/>
      <c r="L208" s="15"/>
      <c r="M208" s="15"/>
      <c r="N208" s="15"/>
      <c r="O208" s="15"/>
      <c r="P208" s="15">
        <v>11</v>
      </c>
      <c r="Q208" s="15"/>
      <c r="R208" s="15"/>
      <c r="S208" s="15"/>
      <c r="T208" s="15">
        <v>202</v>
      </c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 t="s">
        <v>122</v>
      </c>
      <c r="E209" s="15" t="s">
        <v>110</v>
      </c>
      <c r="F209" s="16">
        <v>741.13</v>
      </c>
      <c r="G209" s="17"/>
      <c r="H209" s="15" t="s">
        <v>1</v>
      </c>
      <c r="I209" s="16">
        <v>899.59</v>
      </c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>
        <v>158</v>
      </c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 t="s">
        <v>123</v>
      </c>
      <c r="E210" s="15" t="s">
        <v>110</v>
      </c>
      <c r="F210" s="16">
        <v>741.13</v>
      </c>
      <c r="G210" s="17"/>
      <c r="H210" s="15" t="s">
        <v>1</v>
      </c>
      <c r="I210" s="16">
        <v>899.59</v>
      </c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>
        <v>158</v>
      </c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 t="s">
        <v>124</v>
      </c>
      <c r="E211" s="15" t="s">
        <v>110</v>
      </c>
      <c r="F211" s="16">
        <v>1107.24</v>
      </c>
      <c r="G211" s="17"/>
      <c r="H211" s="15" t="s">
        <v>1</v>
      </c>
      <c r="I211" s="16">
        <v>1203.42</v>
      </c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>
        <v>96</v>
      </c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 t="s">
        <v>125</v>
      </c>
      <c r="E212" s="15" t="s">
        <v>110</v>
      </c>
      <c r="F212" s="16">
        <v>12186.91</v>
      </c>
      <c r="G212" s="17"/>
      <c r="H212" s="15" t="s">
        <v>1</v>
      </c>
      <c r="I212" s="16">
        <v>12380</v>
      </c>
      <c r="J212" s="18"/>
      <c r="K212" s="17"/>
      <c r="L212" s="15"/>
      <c r="M212" s="15"/>
      <c r="N212" s="15"/>
      <c r="O212" s="15"/>
      <c r="P212" s="15">
        <v>10</v>
      </c>
      <c r="Q212" s="15"/>
      <c r="R212" s="15"/>
      <c r="S212" s="15"/>
      <c r="T212" s="15">
        <v>193</v>
      </c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 t="s">
        <v>128</v>
      </c>
      <c r="E214" s="15" t="s">
        <v>110</v>
      </c>
      <c r="F214" s="16">
        <v>12062.32</v>
      </c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>
        <v>38</v>
      </c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 t="s">
        <v>129</v>
      </c>
      <c r="E215" s="15" t="s">
        <v>110</v>
      </c>
      <c r="F215" s="16">
        <v>899.59</v>
      </c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>
        <v>41</v>
      </c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 t="s">
        <v>130</v>
      </c>
      <c r="E216" s="15" t="s">
        <v>110</v>
      </c>
      <c r="F216" s="16">
        <v>1107.24</v>
      </c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>
        <v>25</v>
      </c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 t="s">
        <v>131</v>
      </c>
      <c r="E217" s="15" t="s">
        <v>110</v>
      </c>
      <c r="F217" s="16">
        <v>12186.91</v>
      </c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>
        <v>54</v>
      </c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 t="s">
        <v>202</v>
      </c>
      <c r="E218" s="15" t="s">
        <v>110</v>
      </c>
      <c r="F218" s="16">
        <v>12067.26</v>
      </c>
      <c r="G218" s="17"/>
      <c r="H218" s="15" t="s">
        <v>1</v>
      </c>
      <c r="I218" s="16">
        <v>12080.59</v>
      </c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>
        <f>159+147</f>
        <v>306</v>
      </c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 t="s">
        <v>132</v>
      </c>
      <c r="E220" s="15" t="s">
        <v>110</v>
      </c>
      <c r="F220" s="16">
        <v>11913</v>
      </c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>
        <v>1</v>
      </c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 t="s">
        <v>133</v>
      </c>
      <c r="E221" s="15" t="s">
        <v>110</v>
      </c>
      <c r="F221" s="16">
        <v>11979</v>
      </c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>
        <v>1</v>
      </c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 t="s">
        <v>134</v>
      </c>
      <c r="E222" s="15" t="s">
        <v>110</v>
      </c>
      <c r="F222" s="16">
        <v>12053</v>
      </c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>
        <v>1</v>
      </c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 t="s">
        <v>135</v>
      </c>
      <c r="E223" s="15" t="s">
        <v>110</v>
      </c>
      <c r="F223" s="16">
        <v>804</v>
      </c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>
        <v>2</v>
      </c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 t="s">
        <v>136</v>
      </c>
      <c r="E224" s="15" t="s">
        <v>110</v>
      </c>
      <c r="F224" s="16">
        <v>870</v>
      </c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>
        <v>2</v>
      </c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 t="s">
        <v>137</v>
      </c>
      <c r="E226" s="15" t="s">
        <v>110</v>
      </c>
      <c r="F226" s="16">
        <v>1131</v>
      </c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>
        <v>1</v>
      </c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 t="s">
        <v>138</v>
      </c>
      <c r="E227" s="15" t="s">
        <v>110</v>
      </c>
      <c r="F227" s="16">
        <v>1196</v>
      </c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>
        <v>1</v>
      </c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 t="s">
        <v>139</v>
      </c>
      <c r="E228" s="15" t="s">
        <v>110</v>
      </c>
      <c r="F228" s="16">
        <v>12212</v>
      </c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>
        <v>1</v>
      </c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 t="s">
        <v>159</v>
      </c>
      <c r="E229" s="15" t="s">
        <v>110</v>
      </c>
      <c r="F229" s="16">
        <v>12280</v>
      </c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>
        <v>1</v>
      </c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 t="s">
        <v>142</v>
      </c>
      <c r="E231" s="15" t="s">
        <v>110</v>
      </c>
      <c r="F231" s="16">
        <v>11864</v>
      </c>
      <c r="G231" s="17"/>
      <c r="H231" s="15" t="s">
        <v>1</v>
      </c>
      <c r="I231" s="16">
        <v>12044</v>
      </c>
      <c r="J231" s="18"/>
      <c r="K231" s="17"/>
      <c r="L231" s="15"/>
      <c r="M231" s="15"/>
      <c r="N231" s="15"/>
      <c r="O231" s="15">
        <v>1</v>
      </c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>
        <v>180</v>
      </c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 t="s">
        <v>143</v>
      </c>
      <c r="E232" s="15" t="s">
        <v>110</v>
      </c>
      <c r="F232" s="16">
        <v>12193.68</v>
      </c>
      <c r="G232" s="17"/>
      <c r="H232" s="15" t="s">
        <v>1</v>
      </c>
      <c r="I232" s="16">
        <v>110715.52</v>
      </c>
      <c r="J232" s="18"/>
      <c r="K232" s="17"/>
      <c r="L232" s="15"/>
      <c r="M232" s="15"/>
      <c r="N232" s="15"/>
      <c r="O232" s="15">
        <v>1</v>
      </c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>
        <v>680</v>
      </c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 t="s">
        <v>144</v>
      </c>
      <c r="E233" s="15" t="s">
        <v>110</v>
      </c>
      <c r="F233" s="16">
        <v>12210</v>
      </c>
      <c r="G233" s="17"/>
      <c r="H233" s="15" t="s">
        <v>1</v>
      </c>
      <c r="I233" s="16">
        <v>12330</v>
      </c>
      <c r="J233" s="18"/>
      <c r="K233" s="17"/>
      <c r="L233" s="15"/>
      <c r="M233" s="15"/>
      <c r="N233" s="15"/>
      <c r="O233" s="15">
        <v>1</v>
      </c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>
        <v>120</v>
      </c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39"/>
      <c r="E235" s="39"/>
      <c r="F235" s="40"/>
      <c r="G235" s="41"/>
      <c r="H235" s="39"/>
      <c r="I235" s="40"/>
      <c r="J235" s="42"/>
      <c r="K235" s="41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 t="s">
        <v>161</v>
      </c>
      <c r="E236" s="15" t="s">
        <v>160</v>
      </c>
      <c r="F236" s="16">
        <v>12354</v>
      </c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>
        <v>1</v>
      </c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61" t="s">
        <v>2</v>
      </c>
      <c r="E242" s="62"/>
      <c r="F242" s="62"/>
      <c r="G242" s="62"/>
      <c r="H242" s="62"/>
      <c r="I242" s="62"/>
      <c r="J242" s="63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2">IF(L166="","",IF(OR(L181="", L181="LS", L181="LUMP"),IF(SUM(COUNTIF(L182:L241,"LS")+COUNTIF(L182:L241,"LUMP"))&gt;0,"LS",""),IF(SUM(L182:L241)&gt;0,ROUNDUP(SUM(L182:L241),0),"")))</f>
        <v/>
      </c>
      <c r="M242" s="19" t="str">
        <f t="shared" si="12"/>
        <v/>
      </c>
      <c r="N242" s="19" t="str">
        <f t="shared" si="12"/>
        <v/>
      </c>
      <c r="O242" s="19">
        <f t="shared" si="12"/>
        <v>4</v>
      </c>
      <c r="P242" s="19">
        <f t="shared" si="12"/>
        <v>101</v>
      </c>
      <c r="Q242" s="37">
        <f>IF(Q166="","",IF(OR(Q181="", Q181="LS", Q181="LUMP"),IF(SUM(COUNTIF(Q182:Q241,"LS")+COUNTIF(Q182:Q241,"LUMP"))&gt;0,"LS",""),IF(SUM(Q182:Q241)&gt;0,ROUNDUP(SUM(Q182:Q241),2),"")))</f>
        <v>0.68</v>
      </c>
      <c r="R242" s="37">
        <f>IF(R166="","",IF(OR(R181="", R181="LS", R181="LUMP"),IF(SUM(COUNTIF(R182:R241,"LS")+COUNTIF(R182:R241,"LUMP"))&gt;0,"LS",""),IF(SUM(R182:R241)&gt;0,ROUNDUP(SUM(R182:R241),2),"")))</f>
        <v>6.9999999999999993E-2</v>
      </c>
      <c r="S242" s="37">
        <f>IF(S166="","",IF(OR(S181="", S181="LS", S181="LUMP"),IF(SUM(COUNTIF(S182:S241,"LS")+COUNTIF(S182:S241,"LUMP"))&gt;0,"LS",""),IF(SUM(S182:S241)&gt;0,ROUNDUP(SUM(S182:S241),2),"")))</f>
        <v>1.27</v>
      </c>
      <c r="T242" s="19">
        <f t="shared" si="12"/>
        <v>807</v>
      </c>
      <c r="U242" s="19">
        <f t="shared" si="12"/>
        <v>224</v>
      </c>
      <c r="V242" s="19">
        <f t="shared" si="12"/>
        <v>158</v>
      </c>
      <c r="W242" s="19">
        <f t="shared" si="12"/>
        <v>306</v>
      </c>
      <c r="X242" s="19">
        <f t="shared" si="12"/>
        <v>12</v>
      </c>
      <c r="Y242" s="19" t="str">
        <f t="shared" si="12"/>
        <v/>
      </c>
      <c r="Z242" s="19">
        <f t="shared" si="12"/>
        <v>1560</v>
      </c>
      <c r="AA242" s="19" t="str">
        <f t="shared" si="12"/>
        <v/>
      </c>
      <c r="AB242" s="19" t="str">
        <f t="shared" si="12"/>
        <v/>
      </c>
      <c r="AC242" s="19" t="str">
        <f t="shared" si="12"/>
        <v/>
      </c>
      <c r="AD242" s="19" t="str">
        <f t="shared" si="12"/>
        <v/>
      </c>
      <c r="AE242" s="19" t="str">
        <f t="shared" si="12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43" t="str">
        <f>"SUBSUMMARY SHEET " &amp; B245</f>
        <v>SUBSUMMARY SHEET MS004</v>
      </c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</row>
    <row r="245" spans="2:31" ht="12.75" customHeight="1" thickBot="1" x14ac:dyDescent="0.25">
      <c r="B245" s="29" t="s">
        <v>158</v>
      </c>
      <c r="D245" s="44" t="s">
        <v>7</v>
      </c>
      <c r="E245" s="44"/>
      <c r="F245" s="44"/>
      <c r="G245" s="44"/>
      <c r="H245" s="44"/>
      <c r="I245" s="44"/>
      <c r="J245" s="44"/>
      <c r="K245" s="24"/>
      <c r="L245" s="24"/>
      <c r="M245" s="24"/>
      <c r="N245" s="24"/>
      <c r="O245" s="24" t="s">
        <v>195</v>
      </c>
      <c r="P245" s="24"/>
      <c r="Q245" s="24" t="s">
        <v>247</v>
      </c>
      <c r="R245" s="24" t="s">
        <v>246</v>
      </c>
      <c r="S245" s="24" t="s">
        <v>240</v>
      </c>
      <c r="T245" s="24"/>
      <c r="U245" s="24"/>
      <c r="V245" s="24" t="s">
        <v>248</v>
      </c>
      <c r="W245" s="24"/>
      <c r="X245" s="24" t="s">
        <v>249</v>
      </c>
      <c r="Y245" s="24"/>
      <c r="Z245" s="24" t="s">
        <v>196</v>
      </c>
      <c r="AA245" s="24"/>
      <c r="AB245" s="24"/>
      <c r="AC245" s="24"/>
      <c r="AD245" s="24"/>
      <c r="AE245" s="24"/>
    </row>
    <row r="246" spans="2:31" ht="12.75" customHeight="1" thickBot="1" x14ac:dyDescent="0.25">
      <c r="D246" s="45" t="s">
        <v>8</v>
      </c>
      <c r="E246" s="45"/>
      <c r="F246" s="45"/>
      <c r="G246" s="45"/>
      <c r="H246" s="45"/>
      <c r="I246" s="45"/>
      <c r="J246" s="4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8" t="s">
        <v>10</v>
      </c>
      <c r="D247" s="46" t="s">
        <v>20</v>
      </c>
      <c r="E247" s="46" t="s">
        <v>21</v>
      </c>
      <c r="F247" s="49" t="s">
        <v>0</v>
      </c>
      <c r="G247" s="50"/>
      <c r="H247" s="50"/>
      <c r="I247" s="50"/>
      <c r="J247" s="51"/>
      <c r="K247" s="7" t="str">
        <f t="shared" ref="K247:AE247" si="13">IF(OR(TRIM(K245)=0,TRIM(K245)=""),"",IF(IFERROR(TRIM(INDEX(QryItemNamed,MATCH(TRIM(K245),ITEM,0),2)),"")="Y","SPECIAL",LEFT(IFERROR(TRIM(INDEX(ITEM,MATCH(TRIM(K245),ITEM,0))),""),3)))</f>
        <v/>
      </c>
      <c r="L247" s="8"/>
      <c r="M247" s="8" t="str">
        <f t="shared" si="13"/>
        <v/>
      </c>
      <c r="N247" s="8" t="str">
        <f t="shared" ref="N247" si="14">IF(OR(TRIM(N245)=0,TRIM(N245)=""),"",IF(IFERROR(TRIM(INDEX(QryItemNamed,MATCH(TRIM(N245),ITEM,0),2)),"")="Y","SPECIAL",LEFT(IFERROR(TRIM(INDEX(ITEM,MATCH(TRIM(N245),ITEM,0))),""),3)))</f>
        <v/>
      </c>
      <c r="O247" s="8" t="str">
        <f t="shared" si="13"/>
        <v>614</v>
      </c>
      <c r="P247" s="8" t="str">
        <f t="shared" si="13"/>
        <v/>
      </c>
      <c r="Q247" s="8">
        <v>614</v>
      </c>
      <c r="R247" s="8">
        <v>614</v>
      </c>
      <c r="S247" s="8">
        <v>614</v>
      </c>
      <c r="T247" s="8" t="str">
        <f t="shared" si="13"/>
        <v/>
      </c>
      <c r="U247" s="8" t="str">
        <f t="shared" si="13"/>
        <v/>
      </c>
      <c r="V247" s="8">
        <v>614</v>
      </c>
      <c r="W247" s="8"/>
      <c r="X247" s="8" t="str">
        <f t="shared" si="13"/>
        <v>614</v>
      </c>
      <c r="Y247" s="8" t="str">
        <f t="shared" si="13"/>
        <v/>
      </c>
      <c r="Z247" s="8" t="str">
        <f t="shared" si="13"/>
        <v>622</v>
      </c>
      <c r="AA247" s="8" t="str">
        <f t="shared" si="13"/>
        <v/>
      </c>
      <c r="AB247" s="8" t="str">
        <f t="shared" si="13"/>
        <v/>
      </c>
      <c r="AC247" s="8" t="str">
        <f t="shared" si="13"/>
        <v/>
      </c>
      <c r="AD247" s="8" t="str">
        <f t="shared" si="13"/>
        <v/>
      </c>
      <c r="AE247" s="8" t="str">
        <f t="shared" si="13"/>
        <v/>
      </c>
    </row>
    <row r="248" spans="2:31" ht="12.75" customHeight="1" x14ac:dyDescent="0.2">
      <c r="B248" s="69"/>
      <c r="D248" s="47"/>
      <c r="E248" s="47"/>
      <c r="F248" s="52"/>
      <c r="G248" s="53"/>
      <c r="H248" s="53"/>
      <c r="I248" s="53"/>
      <c r="J248" s="54"/>
      <c r="K248" s="58" t="str">
        <f t="shared" ref="K248:AE248" si="15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59"/>
      <c r="M248" s="59" t="str">
        <f t="shared" si="15"/>
        <v/>
      </c>
      <c r="N248" s="60" t="str">
        <f t="shared" ref="N248" si="16">IF(OR(TRIM(N245)=0,TRIM(N245)=""),IF(N246="","",N246),IF(IFERROR(TRIM(INDEX(QryItemNamed,MATCH(TRIM(N245),ITEM,0),2)),"")="Y",RIGHT(IFERROR(TRIM(INDEX(QryItemNamed,MATCH(TRIM(N245),ITEM,0),4)),"123456789012"),LEN(IFERROR(TRIM(INDEX(QryItemNamed,MATCH(TRIM(N245),ITEM,0),4)),"123456789012"))-10)&amp;N246,IFERROR(TRIM(INDEX(QryItemNamed,MATCH(TRIM(N245),ITEM,0),4))&amp;N246,"ITEM CODE DOES NOT EXIST IN ITEM MASTER")))</f>
        <v/>
      </c>
      <c r="O248" s="60" t="str">
        <f t="shared" si="15"/>
        <v>WORK ZONE IMPACT ATTENUATOR (UNIDIRECTIONAL)</v>
      </c>
      <c r="P248" s="60" t="str">
        <f t="shared" si="15"/>
        <v/>
      </c>
      <c r="Q248" s="59" t="s">
        <v>245</v>
      </c>
      <c r="R248" s="59" t="s">
        <v>231</v>
      </c>
      <c r="S248" s="59" t="s">
        <v>243</v>
      </c>
      <c r="T248" s="60" t="str">
        <f t="shared" si="15"/>
        <v/>
      </c>
      <c r="U248" s="60" t="str">
        <f t="shared" si="15"/>
        <v/>
      </c>
      <c r="V248" s="60" t="s">
        <v>234</v>
      </c>
      <c r="W248" s="59"/>
      <c r="X248" s="59" t="s">
        <v>232</v>
      </c>
      <c r="Y248" s="60" t="str">
        <f t="shared" si="15"/>
        <v/>
      </c>
      <c r="Z248" s="60" t="str">
        <f t="shared" si="15"/>
        <v>PORTABLE BARRIER, 32"</v>
      </c>
      <c r="AA248" s="64" t="str">
        <f t="shared" si="15"/>
        <v/>
      </c>
      <c r="AB248" s="60" t="str">
        <f t="shared" si="15"/>
        <v/>
      </c>
      <c r="AC248" s="60" t="str">
        <f t="shared" si="15"/>
        <v/>
      </c>
      <c r="AD248" s="60" t="str">
        <f t="shared" si="15"/>
        <v/>
      </c>
      <c r="AE248" s="60" t="str">
        <f t="shared" si="15"/>
        <v/>
      </c>
    </row>
    <row r="249" spans="2:31" ht="12.75" customHeight="1" x14ac:dyDescent="0.2">
      <c r="B249" s="69"/>
      <c r="D249" s="47"/>
      <c r="E249" s="47"/>
      <c r="F249" s="52"/>
      <c r="G249" s="53"/>
      <c r="H249" s="53"/>
      <c r="I249" s="53"/>
      <c r="J249" s="54"/>
      <c r="K249" s="58"/>
      <c r="L249" s="59"/>
      <c r="M249" s="59"/>
      <c r="N249" s="60"/>
      <c r="O249" s="60"/>
      <c r="P249" s="60"/>
      <c r="Q249" s="59"/>
      <c r="R249" s="59"/>
      <c r="S249" s="59"/>
      <c r="T249" s="60"/>
      <c r="U249" s="60"/>
      <c r="V249" s="60"/>
      <c r="W249" s="59"/>
      <c r="X249" s="59"/>
      <c r="Y249" s="60"/>
      <c r="Z249" s="60"/>
      <c r="AA249" s="65"/>
      <c r="AB249" s="60"/>
      <c r="AC249" s="60"/>
      <c r="AD249" s="60"/>
      <c r="AE249" s="60"/>
    </row>
    <row r="250" spans="2:31" ht="12.75" customHeight="1" x14ac:dyDescent="0.2">
      <c r="B250" s="69"/>
      <c r="D250" s="47"/>
      <c r="E250" s="47"/>
      <c r="F250" s="52"/>
      <c r="G250" s="53"/>
      <c r="H250" s="53"/>
      <c r="I250" s="53"/>
      <c r="J250" s="54"/>
      <c r="K250" s="58"/>
      <c r="L250" s="59"/>
      <c r="M250" s="59"/>
      <c r="N250" s="60"/>
      <c r="O250" s="60"/>
      <c r="P250" s="60"/>
      <c r="Q250" s="59"/>
      <c r="R250" s="59"/>
      <c r="S250" s="59"/>
      <c r="T250" s="60"/>
      <c r="U250" s="60"/>
      <c r="V250" s="60"/>
      <c r="W250" s="59"/>
      <c r="X250" s="59"/>
      <c r="Y250" s="60"/>
      <c r="Z250" s="60"/>
      <c r="AA250" s="65"/>
      <c r="AB250" s="60"/>
      <c r="AC250" s="60"/>
      <c r="AD250" s="60"/>
      <c r="AE250" s="60"/>
    </row>
    <row r="251" spans="2:31" ht="12.75" customHeight="1" x14ac:dyDescent="0.2">
      <c r="B251" s="69"/>
      <c r="D251" s="47"/>
      <c r="E251" s="47"/>
      <c r="F251" s="52"/>
      <c r="G251" s="53"/>
      <c r="H251" s="53"/>
      <c r="I251" s="53"/>
      <c r="J251" s="54"/>
      <c r="K251" s="58"/>
      <c r="L251" s="59"/>
      <c r="M251" s="59"/>
      <c r="N251" s="60"/>
      <c r="O251" s="60"/>
      <c r="P251" s="60"/>
      <c r="Q251" s="59"/>
      <c r="R251" s="59"/>
      <c r="S251" s="59"/>
      <c r="T251" s="60"/>
      <c r="U251" s="60"/>
      <c r="V251" s="60"/>
      <c r="W251" s="59"/>
      <c r="X251" s="59"/>
      <c r="Y251" s="60"/>
      <c r="Z251" s="60"/>
      <c r="AA251" s="65"/>
      <c r="AB251" s="60"/>
      <c r="AC251" s="60"/>
      <c r="AD251" s="60"/>
      <c r="AE251" s="60"/>
    </row>
    <row r="252" spans="2:31" ht="12.75" customHeight="1" x14ac:dyDescent="0.2">
      <c r="B252" s="69"/>
      <c r="D252" s="47"/>
      <c r="E252" s="47"/>
      <c r="F252" s="52"/>
      <c r="G252" s="53"/>
      <c r="H252" s="53"/>
      <c r="I252" s="53"/>
      <c r="J252" s="54"/>
      <c r="K252" s="58"/>
      <c r="L252" s="59"/>
      <c r="M252" s="59"/>
      <c r="N252" s="60"/>
      <c r="O252" s="60"/>
      <c r="P252" s="60"/>
      <c r="Q252" s="59"/>
      <c r="R252" s="59"/>
      <c r="S252" s="59"/>
      <c r="T252" s="60"/>
      <c r="U252" s="60"/>
      <c r="V252" s="60"/>
      <c r="W252" s="59"/>
      <c r="X252" s="59"/>
      <c r="Y252" s="60"/>
      <c r="Z252" s="60"/>
      <c r="AA252" s="65"/>
      <c r="AB252" s="60"/>
      <c r="AC252" s="60"/>
      <c r="AD252" s="60"/>
      <c r="AE252" s="60"/>
    </row>
    <row r="253" spans="2:31" ht="12.75" customHeight="1" x14ac:dyDescent="0.2">
      <c r="B253" s="69"/>
      <c r="D253" s="47"/>
      <c r="E253" s="47"/>
      <c r="F253" s="52"/>
      <c r="G253" s="53"/>
      <c r="H253" s="53"/>
      <c r="I253" s="53"/>
      <c r="J253" s="54"/>
      <c r="K253" s="58"/>
      <c r="L253" s="59"/>
      <c r="M253" s="59"/>
      <c r="N253" s="60"/>
      <c r="O253" s="60"/>
      <c r="P253" s="60"/>
      <c r="Q253" s="59"/>
      <c r="R253" s="59"/>
      <c r="S253" s="59"/>
      <c r="T253" s="60"/>
      <c r="U253" s="60"/>
      <c r="V253" s="60"/>
      <c r="W253" s="59"/>
      <c r="X253" s="59"/>
      <c r="Y253" s="60"/>
      <c r="Z253" s="60"/>
      <c r="AA253" s="65"/>
      <c r="AB253" s="60"/>
      <c r="AC253" s="60"/>
      <c r="AD253" s="60"/>
      <c r="AE253" s="60"/>
    </row>
    <row r="254" spans="2:31" ht="12.75" customHeight="1" x14ac:dyDescent="0.2">
      <c r="B254" s="69"/>
      <c r="D254" s="47"/>
      <c r="E254" s="47"/>
      <c r="F254" s="52"/>
      <c r="G254" s="53"/>
      <c r="H254" s="53"/>
      <c r="I254" s="53"/>
      <c r="J254" s="54"/>
      <c r="K254" s="58"/>
      <c r="L254" s="59"/>
      <c r="M254" s="59"/>
      <c r="N254" s="60"/>
      <c r="O254" s="60"/>
      <c r="P254" s="60"/>
      <c r="Q254" s="59"/>
      <c r="R254" s="59"/>
      <c r="S254" s="59"/>
      <c r="T254" s="60"/>
      <c r="U254" s="60"/>
      <c r="V254" s="60"/>
      <c r="W254" s="59"/>
      <c r="X254" s="59"/>
      <c r="Y254" s="60"/>
      <c r="Z254" s="60"/>
      <c r="AA254" s="65"/>
      <c r="AB254" s="60"/>
      <c r="AC254" s="60"/>
      <c r="AD254" s="60"/>
      <c r="AE254" s="60"/>
    </row>
    <row r="255" spans="2:31" ht="12.75" customHeight="1" x14ac:dyDescent="0.2">
      <c r="B255" s="69"/>
      <c r="D255" s="47"/>
      <c r="E255" s="47"/>
      <c r="F255" s="52"/>
      <c r="G255" s="53"/>
      <c r="H255" s="53"/>
      <c r="I255" s="53"/>
      <c r="J255" s="54"/>
      <c r="K255" s="58"/>
      <c r="L255" s="59"/>
      <c r="M255" s="59"/>
      <c r="N255" s="60"/>
      <c r="O255" s="60"/>
      <c r="P255" s="60"/>
      <c r="Q255" s="59"/>
      <c r="R255" s="59"/>
      <c r="S255" s="59"/>
      <c r="T255" s="60"/>
      <c r="U255" s="60"/>
      <c r="V255" s="60"/>
      <c r="W255" s="59"/>
      <c r="X255" s="59"/>
      <c r="Y255" s="60"/>
      <c r="Z255" s="60"/>
      <c r="AA255" s="65"/>
      <c r="AB255" s="60"/>
      <c r="AC255" s="60"/>
      <c r="AD255" s="60"/>
      <c r="AE255" s="60"/>
    </row>
    <row r="256" spans="2:31" ht="12.75" customHeight="1" x14ac:dyDescent="0.2">
      <c r="B256" s="69"/>
      <c r="D256" s="47"/>
      <c r="E256" s="47"/>
      <c r="F256" s="52"/>
      <c r="G256" s="53"/>
      <c r="H256" s="53"/>
      <c r="I256" s="53"/>
      <c r="J256" s="54"/>
      <c r="K256" s="58"/>
      <c r="L256" s="59"/>
      <c r="M256" s="59"/>
      <c r="N256" s="60"/>
      <c r="O256" s="60"/>
      <c r="P256" s="60"/>
      <c r="Q256" s="59"/>
      <c r="R256" s="59"/>
      <c r="S256" s="59"/>
      <c r="T256" s="60"/>
      <c r="U256" s="60"/>
      <c r="V256" s="60"/>
      <c r="W256" s="59"/>
      <c r="X256" s="59"/>
      <c r="Y256" s="60"/>
      <c r="Z256" s="60"/>
      <c r="AA256" s="65"/>
      <c r="AB256" s="60"/>
      <c r="AC256" s="60"/>
      <c r="AD256" s="60"/>
      <c r="AE256" s="60"/>
    </row>
    <row r="257" spans="2:31" ht="12.75" customHeight="1" x14ac:dyDescent="0.2">
      <c r="B257" s="69"/>
      <c r="D257" s="47"/>
      <c r="E257" s="47"/>
      <c r="F257" s="52"/>
      <c r="G257" s="53"/>
      <c r="H257" s="53"/>
      <c r="I257" s="53"/>
      <c r="J257" s="54"/>
      <c r="K257" s="58"/>
      <c r="L257" s="59"/>
      <c r="M257" s="59"/>
      <c r="N257" s="60"/>
      <c r="O257" s="60"/>
      <c r="P257" s="60"/>
      <c r="Q257" s="59"/>
      <c r="R257" s="59"/>
      <c r="S257" s="59"/>
      <c r="T257" s="60"/>
      <c r="U257" s="60"/>
      <c r="V257" s="60"/>
      <c r="W257" s="59"/>
      <c r="X257" s="59"/>
      <c r="Y257" s="60"/>
      <c r="Z257" s="60"/>
      <c r="AA257" s="65"/>
      <c r="AB257" s="60"/>
      <c r="AC257" s="60"/>
      <c r="AD257" s="60"/>
      <c r="AE257" s="60"/>
    </row>
    <row r="258" spans="2:31" ht="12.75" customHeight="1" x14ac:dyDescent="0.2">
      <c r="B258" s="69"/>
      <c r="D258" s="47"/>
      <c r="E258" s="47"/>
      <c r="F258" s="52"/>
      <c r="G258" s="53"/>
      <c r="H258" s="53"/>
      <c r="I258" s="53"/>
      <c r="J258" s="54"/>
      <c r="K258" s="58"/>
      <c r="L258" s="59"/>
      <c r="M258" s="59"/>
      <c r="N258" s="60"/>
      <c r="O258" s="60"/>
      <c r="P258" s="60"/>
      <c r="Q258" s="59"/>
      <c r="R258" s="59"/>
      <c r="S258" s="59"/>
      <c r="T258" s="60"/>
      <c r="U258" s="60"/>
      <c r="V258" s="60"/>
      <c r="W258" s="59"/>
      <c r="X258" s="59"/>
      <c r="Y258" s="60"/>
      <c r="Z258" s="60"/>
      <c r="AA258" s="65"/>
      <c r="AB258" s="60"/>
      <c r="AC258" s="60"/>
      <c r="AD258" s="60"/>
      <c r="AE258" s="60"/>
    </row>
    <row r="259" spans="2:31" ht="12.75" customHeight="1" x14ac:dyDescent="0.2">
      <c r="B259" s="69"/>
      <c r="D259" s="47"/>
      <c r="E259" s="47"/>
      <c r="F259" s="52"/>
      <c r="G259" s="53"/>
      <c r="H259" s="53"/>
      <c r="I259" s="53"/>
      <c r="J259" s="54"/>
      <c r="K259" s="58"/>
      <c r="L259" s="59"/>
      <c r="M259" s="59"/>
      <c r="N259" s="60"/>
      <c r="O259" s="60"/>
      <c r="P259" s="60"/>
      <c r="Q259" s="59"/>
      <c r="R259" s="59"/>
      <c r="S259" s="59"/>
      <c r="T259" s="60"/>
      <c r="U259" s="60"/>
      <c r="V259" s="60"/>
      <c r="W259" s="59"/>
      <c r="X259" s="59"/>
      <c r="Y259" s="60"/>
      <c r="Z259" s="60"/>
      <c r="AA259" s="66"/>
      <c r="AB259" s="60"/>
      <c r="AC259" s="60"/>
      <c r="AD259" s="60"/>
      <c r="AE259" s="60"/>
    </row>
    <row r="260" spans="2:31" ht="12.75" customHeight="1" thickBot="1" x14ac:dyDescent="0.25">
      <c r="B260" s="70"/>
      <c r="D260" s="48"/>
      <c r="E260" s="48"/>
      <c r="F260" s="55"/>
      <c r="G260" s="56"/>
      <c r="H260" s="56"/>
      <c r="I260" s="56"/>
      <c r="J260" s="57"/>
      <c r="K260" s="9" t="str">
        <f t="shared" ref="K260:AE260" si="17">IF(OR(TRIM(K245)=0,TRIM(K245)=""),"",IFERROR(TRIM(INDEX(QryItemNamed,MATCH(TRIM(K245),ITEM,0),3)),""))</f>
        <v/>
      </c>
      <c r="L260" s="10" t="str">
        <f t="shared" si="17"/>
        <v/>
      </c>
      <c r="M260" s="10" t="str">
        <f t="shared" si="17"/>
        <v/>
      </c>
      <c r="N260" s="10" t="str">
        <f t="shared" ref="N260" si="18">IF(OR(TRIM(N245)=0,TRIM(N245)=""),"",IFERROR(TRIM(INDEX(QryItemNamed,MATCH(TRIM(N245),ITEM,0),3)),""))</f>
        <v/>
      </c>
      <c r="O260" s="10" t="str">
        <f t="shared" si="17"/>
        <v>EACH</v>
      </c>
      <c r="P260" s="10" t="str">
        <f t="shared" si="17"/>
        <v/>
      </c>
      <c r="Q260" s="10" t="s">
        <v>241</v>
      </c>
      <c r="R260" s="10" t="s">
        <v>241</v>
      </c>
      <c r="S260" s="10" t="s">
        <v>241</v>
      </c>
      <c r="T260" s="10" t="str">
        <f t="shared" si="17"/>
        <v/>
      </c>
      <c r="U260" s="10" t="str">
        <f t="shared" si="17"/>
        <v/>
      </c>
      <c r="V260" s="10" t="str">
        <f t="shared" si="17"/>
        <v>FT</v>
      </c>
      <c r="W260" s="10"/>
      <c r="X260" s="10" t="str">
        <f t="shared" si="17"/>
        <v>EACH</v>
      </c>
      <c r="Y260" s="10" t="str">
        <f t="shared" si="17"/>
        <v/>
      </c>
      <c r="Z260" s="10" t="str">
        <f t="shared" si="17"/>
        <v>FT</v>
      </c>
      <c r="AA260" s="10" t="str">
        <f t="shared" si="17"/>
        <v/>
      </c>
      <c r="AB260" s="10" t="str">
        <f t="shared" si="17"/>
        <v/>
      </c>
      <c r="AC260" s="10" t="str">
        <f t="shared" si="17"/>
        <v/>
      </c>
      <c r="AD260" s="10" t="str">
        <f t="shared" si="17"/>
        <v/>
      </c>
      <c r="AE260" s="10" t="str">
        <f t="shared" si="17"/>
        <v/>
      </c>
    </row>
    <row r="261" spans="2:31" ht="12.75" customHeight="1" x14ac:dyDescent="0.2">
      <c r="B261" s="26"/>
      <c r="D261" s="15" t="s">
        <v>166</v>
      </c>
      <c r="E261" s="15" t="s">
        <v>167</v>
      </c>
      <c r="F261" s="16">
        <v>660</v>
      </c>
      <c r="G261" s="17"/>
      <c r="H261" s="15" t="s">
        <v>1</v>
      </c>
      <c r="I261" s="16">
        <v>742.52</v>
      </c>
      <c r="J261" s="18"/>
      <c r="K261" s="17"/>
      <c r="L261" s="15"/>
      <c r="M261" s="15"/>
      <c r="N261" s="15"/>
      <c r="O261" s="15"/>
      <c r="P261" s="15"/>
      <c r="Q261" s="15"/>
      <c r="R261" s="33">
        <f>83.9/5280</f>
        <v>1.5890151515151517E-2</v>
      </c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1"/>
    </row>
    <row r="262" spans="2:31" ht="12.75" customHeight="1" x14ac:dyDescent="0.2">
      <c r="B262" s="27"/>
      <c r="D262" s="15" t="s">
        <v>168</v>
      </c>
      <c r="E262" s="15" t="s">
        <v>167</v>
      </c>
      <c r="F262" s="16">
        <v>660</v>
      </c>
      <c r="G262" s="17"/>
      <c r="H262" s="15" t="s">
        <v>1</v>
      </c>
      <c r="I262" s="16">
        <v>741.13</v>
      </c>
      <c r="J262" s="18"/>
      <c r="K262" s="17"/>
      <c r="L262" s="15"/>
      <c r="M262" s="15"/>
      <c r="N262" s="15"/>
      <c r="O262" s="15"/>
      <c r="P262" s="15"/>
      <c r="Q262" s="33">
        <f>81.13/5280</f>
        <v>1.5365530303030303E-2</v>
      </c>
      <c r="R262" s="33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33"/>
      <c r="R263" s="33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33"/>
      <c r="R264" s="33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 t="s">
        <v>169</v>
      </c>
      <c r="E265" s="15" t="s">
        <v>170</v>
      </c>
      <c r="F265" s="16">
        <v>1203.42</v>
      </c>
      <c r="G265" s="17"/>
      <c r="H265" s="15" t="s">
        <v>1</v>
      </c>
      <c r="I265" s="16">
        <v>1324.5</v>
      </c>
      <c r="J265" s="18"/>
      <c r="K265" s="17"/>
      <c r="L265" s="15"/>
      <c r="M265" s="15"/>
      <c r="N265" s="15"/>
      <c r="O265" s="15"/>
      <c r="P265" s="15"/>
      <c r="Q265" s="33">
        <f>121.08/5280</f>
        <v>2.2931818181818182E-2</v>
      </c>
      <c r="R265" s="33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33"/>
      <c r="R266" s="33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33"/>
      <c r="R267" s="33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 t="s">
        <v>171</v>
      </c>
      <c r="E268" s="15" t="s">
        <v>172</v>
      </c>
      <c r="F268" s="16">
        <v>12039.87</v>
      </c>
      <c r="G268" s="17"/>
      <c r="H268" s="15" t="s">
        <v>1</v>
      </c>
      <c r="I268" s="16">
        <v>1224.1400000000001</v>
      </c>
      <c r="J268" s="18"/>
      <c r="K268" s="17"/>
      <c r="L268" s="15"/>
      <c r="M268" s="15"/>
      <c r="N268" s="15"/>
      <c r="O268" s="15"/>
      <c r="P268" s="15"/>
      <c r="Q268" s="33"/>
      <c r="R268" s="33"/>
      <c r="S268" s="33">
        <f>199.75/5280</f>
        <v>3.7831439393939396E-2</v>
      </c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 t="s">
        <v>173</v>
      </c>
      <c r="E269" s="15" t="s">
        <v>172</v>
      </c>
      <c r="F269" s="16">
        <v>12060.08</v>
      </c>
      <c r="G269" s="17"/>
      <c r="H269" s="15" t="s">
        <v>1</v>
      </c>
      <c r="I269" s="16">
        <v>638.70000000000005</v>
      </c>
      <c r="J269" s="18"/>
      <c r="K269" s="17"/>
      <c r="L269" s="15"/>
      <c r="M269" s="15"/>
      <c r="N269" s="15"/>
      <c r="O269" s="15"/>
      <c r="P269" s="15"/>
      <c r="Q269" s="33"/>
      <c r="R269" s="33"/>
      <c r="S269" s="33">
        <f>360.92/5280</f>
        <v>6.8356060606060615E-2</v>
      </c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 t="s">
        <v>176</v>
      </c>
      <c r="E270" s="15" t="s">
        <v>172</v>
      </c>
      <c r="F270" s="16">
        <v>952.53</v>
      </c>
      <c r="G270" s="17"/>
      <c r="H270" s="15" t="s">
        <v>1</v>
      </c>
      <c r="I270" s="16">
        <v>1052.6099999999999</v>
      </c>
      <c r="J270" s="18"/>
      <c r="K270" s="17"/>
      <c r="L270" s="15"/>
      <c r="M270" s="15"/>
      <c r="N270" s="15"/>
      <c r="O270" s="15"/>
      <c r="P270" s="15"/>
      <c r="Q270" s="33"/>
      <c r="R270" s="33"/>
      <c r="S270" s="33">
        <f>100.56/5280</f>
        <v>1.9045454545454546E-2</v>
      </c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 t="s">
        <v>177</v>
      </c>
      <c r="E271" s="15" t="s">
        <v>172</v>
      </c>
      <c r="F271" s="16">
        <v>963.59</v>
      </c>
      <c r="G271" s="17"/>
      <c r="H271" s="15" t="s">
        <v>1</v>
      </c>
      <c r="I271" s="16">
        <v>1020.42</v>
      </c>
      <c r="J271" s="18"/>
      <c r="K271" s="17"/>
      <c r="L271" s="15"/>
      <c r="M271" s="15"/>
      <c r="N271" s="15"/>
      <c r="O271" s="15"/>
      <c r="P271" s="15"/>
      <c r="Q271" s="33"/>
      <c r="R271" s="33"/>
      <c r="S271" s="33">
        <f>58.19/5280</f>
        <v>1.1020833333333332E-2</v>
      </c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33"/>
      <c r="R272" s="33"/>
      <c r="S272" s="33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 t="s">
        <v>174</v>
      </c>
      <c r="E273" s="15" t="s">
        <v>172</v>
      </c>
      <c r="F273" s="16">
        <v>12052.47</v>
      </c>
      <c r="G273" s="17"/>
      <c r="H273" s="15" t="s">
        <v>1</v>
      </c>
      <c r="I273" s="16">
        <v>952.53</v>
      </c>
      <c r="J273" s="18"/>
      <c r="K273" s="17"/>
      <c r="L273" s="15"/>
      <c r="M273" s="15"/>
      <c r="N273" s="15"/>
      <c r="O273" s="15"/>
      <c r="P273" s="15"/>
      <c r="Q273" s="33"/>
      <c r="R273" s="33"/>
      <c r="S273" s="33">
        <f>94.33/5280</f>
        <v>1.7865530303030303E-2</v>
      </c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 t="s">
        <v>175</v>
      </c>
      <c r="E274" s="15" t="s">
        <v>172</v>
      </c>
      <c r="F274" s="16">
        <v>12082.76</v>
      </c>
      <c r="G274" s="17"/>
      <c r="H274" s="15" t="s">
        <v>1</v>
      </c>
      <c r="I274" s="16">
        <v>1052.6099999999999</v>
      </c>
      <c r="J274" s="18"/>
      <c r="K274" s="17"/>
      <c r="L274" s="15"/>
      <c r="M274" s="15"/>
      <c r="N274" s="15"/>
      <c r="O274" s="15"/>
      <c r="P274" s="15"/>
      <c r="Q274" s="33"/>
      <c r="R274" s="33"/>
      <c r="S274" s="33">
        <f>47.42/5280</f>
        <v>8.981060606060607E-3</v>
      </c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 t="s">
        <v>178</v>
      </c>
      <c r="E275" s="15" t="s">
        <v>172</v>
      </c>
      <c r="F275" s="16">
        <v>963.59</v>
      </c>
      <c r="G275" s="17"/>
      <c r="H275" s="15" t="s">
        <v>1</v>
      </c>
      <c r="I275" s="16">
        <v>12200.03</v>
      </c>
      <c r="J275" s="18"/>
      <c r="K275" s="17"/>
      <c r="L275" s="15"/>
      <c r="M275" s="15"/>
      <c r="N275" s="15"/>
      <c r="O275" s="15"/>
      <c r="P275" s="15"/>
      <c r="Q275" s="33"/>
      <c r="R275" s="33"/>
      <c r="S275" s="33">
        <f>36.97/5280</f>
        <v>7.0018939393939389E-3</v>
      </c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 t="s">
        <v>179</v>
      </c>
      <c r="E276" s="15" t="s">
        <v>172</v>
      </c>
      <c r="F276" s="16">
        <v>1020.42</v>
      </c>
      <c r="G276" s="17"/>
      <c r="H276" s="15" t="s">
        <v>1</v>
      </c>
      <c r="I276" s="16">
        <v>12202.22</v>
      </c>
      <c r="J276" s="18"/>
      <c r="K276" s="17"/>
      <c r="L276" s="15"/>
      <c r="M276" s="15"/>
      <c r="N276" s="15"/>
      <c r="O276" s="15"/>
      <c r="P276" s="15"/>
      <c r="Q276" s="33"/>
      <c r="R276" s="33"/>
      <c r="S276" s="33">
        <f>51.73/5280</f>
        <v>9.7973484848484834E-3</v>
      </c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33"/>
      <c r="R277" s="33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 t="s">
        <v>180</v>
      </c>
      <c r="E278" s="15" t="s">
        <v>172</v>
      </c>
      <c r="F278" s="16">
        <v>969.06</v>
      </c>
      <c r="G278" s="17"/>
      <c r="H278" s="15" t="s">
        <v>1</v>
      </c>
      <c r="I278" s="16">
        <v>1015.89</v>
      </c>
      <c r="J278" s="18"/>
      <c r="K278" s="17"/>
      <c r="L278" s="15"/>
      <c r="M278" s="15"/>
      <c r="N278" s="15"/>
      <c r="O278" s="15"/>
      <c r="P278" s="15"/>
      <c r="Q278" s="33"/>
      <c r="R278" s="33">
        <f>47.71/5280</f>
        <v>9.0359848484848487E-3</v>
      </c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 t="s">
        <v>181</v>
      </c>
      <c r="E279" s="15" t="s">
        <v>172</v>
      </c>
      <c r="F279" s="16">
        <v>660</v>
      </c>
      <c r="G279" s="17"/>
      <c r="H279" s="15" t="s">
        <v>1</v>
      </c>
      <c r="I279" s="16">
        <v>883.33</v>
      </c>
      <c r="J279" s="18"/>
      <c r="K279" s="17"/>
      <c r="L279" s="15"/>
      <c r="M279" s="15"/>
      <c r="N279" s="15"/>
      <c r="O279" s="15"/>
      <c r="P279" s="15"/>
      <c r="Q279" s="33"/>
      <c r="R279" s="33">
        <f>225.64/5280</f>
        <v>4.273484848484848E-2</v>
      </c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 t="s">
        <v>182</v>
      </c>
      <c r="E280" s="15" t="s">
        <v>172</v>
      </c>
      <c r="F280" s="16">
        <v>1107.52</v>
      </c>
      <c r="G280" s="17"/>
      <c r="H280" s="15" t="s">
        <v>1</v>
      </c>
      <c r="I280" s="16">
        <v>1295</v>
      </c>
      <c r="J280" s="18"/>
      <c r="K280" s="17"/>
      <c r="L280" s="15"/>
      <c r="M280" s="15"/>
      <c r="N280" s="15"/>
      <c r="O280" s="15"/>
      <c r="P280" s="15"/>
      <c r="Q280" s="33"/>
      <c r="R280" s="33">
        <f>188.25/5280</f>
        <v>3.565340909090909E-2</v>
      </c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 t="s">
        <v>183</v>
      </c>
      <c r="E281" s="15" t="s">
        <v>172</v>
      </c>
      <c r="F281" s="16">
        <v>1154.49</v>
      </c>
      <c r="G281" s="17"/>
      <c r="H281" s="15" t="s">
        <v>1</v>
      </c>
      <c r="I281" s="16">
        <v>1225</v>
      </c>
      <c r="J281" s="18"/>
      <c r="K281" s="17"/>
      <c r="L281" s="15"/>
      <c r="M281" s="15"/>
      <c r="N281" s="15"/>
      <c r="O281" s="15"/>
      <c r="P281" s="15"/>
      <c r="Q281" s="33"/>
      <c r="R281" s="33">
        <f>71.37/5280</f>
        <v>1.3517045454545455E-2</v>
      </c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 t="s">
        <v>184</v>
      </c>
      <c r="E282" s="15" t="s">
        <v>172</v>
      </c>
      <c r="F282" s="16">
        <v>1129.42</v>
      </c>
      <c r="G282" s="17"/>
      <c r="H282" s="15" t="s">
        <v>1</v>
      </c>
      <c r="I282" s="16">
        <v>1225</v>
      </c>
      <c r="J282" s="18"/>
      <c r="K282" s="17"/>
      <c r="L282" s="15"/>
      <c r="M282" s="15"/>
      <c r="N282" s="15"/>
      <c r="O282" s="15"/>
      <c r="P282" s="15"/>
      <c r="Q282" s="33">
        <f>96.49/5280</f>
        <v>1.8274621212121211E-2</v>
      </c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 t="s">
        <v>185</v>
      </c>
      <c r="E284" s="15" t="s">
        <v>172</v>
      </c>
      <c r="F284" s="16">
        <v>12101.79</v>
      </c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>
        <v>39</v>
      </c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 t="s">
        <v>186</v>
      </c>
      <c r="E285" s="15" t="s">
        <v>172</v>
      </c>
      <c r="F285" s="16">
        <v>883.33</v>
      </c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>
        <v>12</v>
      </c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 t="s">
        <v>187</v>
      </c>
      <c r="E286" s="15" t="s">
        <v>172</v>
      </c>
      <c r="F286" s="16">
        <v>12200.03</v>
      </c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>
        <v>30</v>
      </c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 t="s">
        <v>188</v>
      </c>
      <c r="E287" s="15" t="s">
        <v>172</v>
      </c>
      <c r="F287" s="16">
        <v>986</v>
      </c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>
        <v>1</v>
      </c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 t="s">
        <v>191</v>
      </c>
      <c r="E288" s="15" t="s">
        <v>172</v>
      </c>
      <c r="F288" s="16">
        <v>1002</v>
      </c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>
        <v>1</v>
      </c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 t="s">
        <v>192</v>
      </c>
      <c r="E289" s="15" t="s">
        <v>172</v>
      </c>
      <c r="F289" s="16">
        <v>12231</v>
      </c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>
        <v>1</v>
      </c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 t="s">
        <v>189</v>
      </c>
      <c r="E291" s="15" t="s">
        <v>172</v>
      </c>
      <c r="F291" s="16">
        <v>11915</v>
      </c>
      <c r="G291" s="17"/>
      <c r="H291" s="15" t="s">
        <v>1</v>
      </c>
      <c r="I291" s="16">
        <v>12094.58</v>
      </c>
      <c r="J291" s="18"/>
      <c r="K291" s="17"/>
      <c r="L291" s="15"/>
      <c r="M291" s="15"/>
      <c r="N291" s="15"/>
      <c r="O291" s="15">
        <v>1</v>
      </c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>
        <v>180</v>
      </c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 t="s">
        <v>190</v>
      </c>
      <c r="E292" s="15" t="s">
        <v>172</v>
      </c>
      <c r="F292" s="16">
        <v>11934</v>
      </c>
      <c r="G292" s="17"/>
      <c r="H292" s="15" t="s">
        <v>1</v>
      </c>
      <c r="I292" s="16">
        <v>12113.58</v>
      </c>
      <c r="J292" s="18"/>
      <c r="K292" s="17"/>
      <c r="L292" s="15"/>
      <c r="M292" s="15"/>
      <c r="N292" s="15"/>
      <c r="O292" s="15">
        <v>1</v>
      </c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>
        <v>180</v>
      </c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 t="s">
        <v>193</v>
      </c>
      <c r="E295" s="15" t="s">
        <v>194</v>
      </c>
      <c r="F295" s="16">
        <v>12350</v>
      </c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>
        <v>1</v>
      </c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39"/>
      <c r="E297" s="39"/>
      <c r="F297" s="40"/>
      <c r="G297" s="41"/>
      <c r="H297" s="39"/>
      <c r="I297" s="40"/>
      <c r="J297" s="42"/>
      <c r="K297" s="41"/>
      <c r="L297" s="39"/>
      <c r="M297" s="39"/>
      <c r="N297" s="39"/>
      <c r="O297" s="39"/>
      <c r="P297" s="39"/>
      <c r="Q297" s="39"/>
      <c r="R297" s="39"/>
      <c r="S297" s="39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 t="s">
        <v>216</v>
      </c>
      <c r="E298" s="15" t="s">
        <v>217</v>
      </c>
      <c r="F298" s="16">
        <v>12060.08</v>
      </c>
      <c r="G298" s="17"/>
      <c r="H298" s="15" t="s">
        <v>1</v>
      </c>
      <c r="I298" s="16">
        <v>889.33</v>
      </c>
      <c r="J298" s="18"/>
      <c r="K298" s="17"/>
      <c r="L298" s="15"/>
      <c r="M298" s="15"/>
      <c r="N298" s="15"/>
      <c r="O298" s="15"/>
      <c r="P298" s="15"/>
      <c r="Q298" s="15"/>
      <c r="R298" s="15"/>
      <c r="S298" s="33">
        <f>71.79/5280</f>
        <v>1.3596590909090911E-2</v>
      </c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 t="s">
        <v>218</v>
      </c>
      <c r="E299" s="15" t="s">
        <v>217</v>
      </c>
      <c r="F299" s="16">
        <v>976.15</v>
      </c>
      <c r="G299" s="17"/>
      <c r="H299" s="15" t="s">
        <v>1</v>
      </c>
      <c r="I299" s="16">
        <v>1036.22</v>
      </c>
      <c r="J299" s="18"/>
      <c r="K299" s="17"/>
      <c r="L299" s="15"/>
      <c r="M299" s="15"/>
      <c r="N299" s="15"/>
      <c r="O299" s="15"/>
      <c r="P299" s="15"/>
      <c r="Q299" s="15"/>
      <c r="R299" s="15"/>
      <c r="S299" s="33">
        <f>58.96/5280</f>
        <v>1.1166666666666667E-2</v>
      </c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 t="s">
        <v>219</v>
      </c>
      <c r="E300" s="15" t="s">
        <v>217</v>
      </c>
      <c r="F300" s="16">
        <v>948.61</v>
      </c>
      <c r="G300" s="17"/>
      <c r="H300" s="15" t="s">
        <v>1</v>
      </c>
      <c r="I300" s="16">
        <v>1047.74</v>
      </c>
      <c r="J300" s="18"/>
      <c r="K300" s="17"/>
      <c r="L300" s="15"/>
      <c r="M300" s="15"/>
      <c r="N300" s="15"/>
      <c r="O300" s="15"/>
      <c r="P300" s="15"/>
      <c r="Q300" s="15"/>
      <c r="R300" s="15"/>
      <c r="S300" s="33">
        <f>98.98/5280</f>
        <v>1.8746212121212122E-2</v>
      </c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 t="s">
        <v>220</v>
      </c>
      <c r="E301" s="15" t="s">
        <v>217</v>
      </c>
      <c r="F301" s="16">
        <v>702.37</v>
      </c>
      <c r="G301" s="17"/>
      <c r="H301" s="15" t="s">
        <v>1</v>
      </c>
      <c r="I301" s="16">
        <v>12227.48</v>
      </c>
      <c r="J301" s="18"/>
      <c r="K301" s="17"/>
      <c r="L301" s="15"/>
      <c r="M301" s="15"/>
      <c r="N301" s="15"/>
      <c r="O301" s="15"/>
      <c r="P301" s="15"/>
      <c r="Q301" s="15"/>
      <c r="R301" s="15"/>
      <c r="S301" s="33">
        <f>299.81/5280</f>
        <v>5.6782196969696969E-2</v>
      </c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 t="s">
        <v>221</v>
      </c>
      <c r="E302" s="15" t="s">
        <v>217</v>
      </c>
      <c r="F302" s="16">
        <v>12191.75</v>
      </c>
      <c r="G302" s="17"/>
      <c r="H302" s="15" t="s">
        <v>1</v>
      </c>
      <c r="I302" s="16">
        <v>1324.5</v>
      </c>
      <c r="J302" s="18"/>
      <c r="K302" s="17"/>
      <c r="L302" s="15"/>
      <c r="M302" s="15"/>
      <c r="N302" s="15"/>
      <c r="O302" s="15"/>
      <c r="P302" s="15"/>
      <c r="Q302" s="15"/>
      <c r="R302" s="15"/>
      <c r="S302" s="33">
        <f>313.68/5280</f>
        <v>5.9409090909090911E-2</v>
      </c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33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 t="s">
        <v>222</v>
      </c>
      <c r="E304" s="15" t="s">
        <v>217</v>
      </c>
      <c r="F304" s="16">
        <v>12062.16</v>
      </c>
      <c r="G304" s="17"/>
      <c r="H304" s="15" t="s">
        <v>1</v>
      </c>
      <c r="I304" s="16">
        <v>976.15</v>
      </c>
      <c r="J304" s="18"/>
      <c r="K304" s="17"/>
      <c r="L304" s="15"/>
      <c r="M304" s="15"/>
      <c r="N304" s="15"/>
      <c r="O304" s="15"/>
      <c r="P304" s="15"/>
      <c r="Q304" s="15"/>
      <c r="R304" s="15"/>
      <c r="S304" s="33">
        <f>47.98/5280</f>
        <v>9.0871212121212113E-3</v>
      </c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 t="s">
        <v>223</v>
      </c>
      <c r="E305" s="15" t="s">
        <v>217</v>
      </c>
      <c r="F305" s="16">
        <v>12062.74</v>
      </c>
      <c r="G305" s="17"/>
      <c r="H305" s="15" t="s">
        <v>1</v>
      </c>
      <c r="I305" s="16">
        <v>1036.22</v>
      </c>
      <c r="J305" s="18"/>
      <c r="K305" s="17"/>
      <c r="L305" s="15"/>
      <c r="M305" s="15"/>
      <c r="N305" s="15"/>
      <c r="O305" s="15"/>
      <c r="P305" s="15"/>
      <c r="Q305" s="15"/>
      <c r="R305" s="15"/>
      <c r="S305" s="33">
        <f>38.35/5280</f>
        <v>7.2632575757575757E-3</v>
      </c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 t="s">
        <v>224</v>
      </c>
      <c r="E306" s="15" t="s">
        <v>217</v>
      </c>
      <c r="F306" s="16">
        <v>948.61</v>
      </c>
      <c r="G306" s="17"/>
      <c r="H306" s="15" t="s">
        <v>1</v>
      </c>
      <c r="I306" s="16">
        <v>12200.03</v>
      </c>
      <c r="J306" s="18"/>
      <c r="K306" s="17"/>
      <c r="L306" s="15"/>
      <c r="M306" s="15"/>
      <c r="N306" s="15"/>
      <c r="O306" s="15"/>
      <c r="P306" s="15"/>
      <c r="Q306" s="15"/>
      <c r="R306" s="15"/>
      <c r="S306" s="33">
        <f>71.68/5280</f>
        <v>1.3575757575757578E-2</v>
      </c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 t="s">
        <v>225</v>
      </c>
      <c r="E307" s="15" t="s">
        <v>217</v>
      </c>
      <c r="F307" s="16">
        <v>1047.74</v>
      </c>
      <c r="G307" s="17"/>
      <c r="H307" s="15" t="s">
        <v>1</v>
      </c>
      <c r="I307" s="16">
        <v>12199.87</v>
      </c>
      <c r="J307" s="18"/>
      <c r="K307" s="17"/>
      <c r="L307" s="15"/>
      <c r="M307" s="15"/>
      <c r="N307" s="15"/>
      <c r="O307" s="15"/>
      <c r="P307" s="15"/>
      <c r="Q307" s="15"/>
      <c r="R307" s="15"/>
      <c r="S307" s="33">
        <f>83.13/5280</f>
        <v>1.5744318181818182E-2</v>
      </c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 t="s">
        <v>226</v>
      </c>
      <c r="E309" s="15" t="s">
        <v>217</v>
      </c>
      <c r="F309" s="16">
        <v>956.37</v>
      </c>
      <c r="G309" s="17"/>
      <c r="H309" s="15" t="s">
        <v>1</v>
      </c>
      <c r="I309" s="16">
        <v>1040.6500000000001</v>
      </c>
      <c r="J309" s="18"/>
      <c r="K309" s="17"/>
      <c r="L309" s="15"/>
      <c r="M309" s="15"/>
      <c r="N309" s="15"/>
      <c r="O309" s="15"/>
      <c r="P309" s="15"/>
      <c r="Q309" s="15"/>
      <c r="R309" s="33">
        <f>83.66/5280</f>
        <v>1.584469696969697E-2</v>
      </c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 t="s">
        <v>227</v>
      </c>
      <c r="E310" s="15" t="s">
        <v>217</v>
      </c>
      <c r="F310" s="16">
        <v>660</v>
      </c>
      <c r="G310" s="17"/>
      <c r="H310" s="15" t="s">
        <v>1</v>
      </c>
      <c r="I310" s="16">
        <v>889.65</v>
      </c>
      <c r="J310" s="18"/>
      <c r="K310" s="17"/>
      <c r="L310" s="15"/>
      <c r="M310" s="15"/>
      <c r="N310" s="15"/>
      <c r="O310" s="15"/>
      <c r="P310" s="15"/>
      <c r="Q310" s="15"/>
      <c r="R310" s="33">
        <f>230.38/5280</f>
        <v>4.3632575757575759E-2</v>
      </c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 t="s">
        <v>228</v>
      </c>
      <c r="E311" s="15" t="s">
        <v>217</v>
      </c>
      <c r="F311" s="16">
        <v>660</v>
      </c>
      <c r="G311" s="17"/>
      <c r="H311" s="15" t="s">
        <v>1</v>
      </c>
      <c r="I311" s="16">
        <v>820</v>
      </c>
      <c r="J311" s="18"/>
      <c r="K311" s="17"/>
      <c r="L311" s="15"/>
      <c r="M311" s="15"/>
      <c r="N311" s="15"/>
      <c r="O311" s="15"/>
      <c r="P311" s="15"/>
      <c r="Q311" s="15"/>
      <c r="R311" s="33">
        <f>165.36/5280</f>
        <v>3.1318181818181821E-2</v>
      </c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 t="s">
        <v>229</v>
      </c>
      <c r="E312" s="15" t="s">
        <v>217</v>
      </c>
      <c r="F312" s="16">
        <v>1115.24</v>
      </c>
      <c r="G312" s="17"/>
      <c r="H312" s="15" t="s">
        <v>1</v>
      </c>
      <c r="I312" s="16">
        <v>1295</v>
      </c>
      <c r="J312" s="18"/>
      <c r="K312" s="17"/>
      <c r="L312" s="15"/>
      <c r="M312" s="15"/>
      <c r="N312" s="15"/>
      <c r="O312" s="15"/>
      <c r="P312" s="15"/>
      <c r="Q312" s="15"/>
      <c r="R312" s="33">
        <f>180.45/5280</f>
        <v>3.417613636363636E-2</v>
      </c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 t="s">
        <v>230</v>
      </c>
      <c r="E313" s="15" t="s">
        <v>217</v>
      </c>
      <c r="F313" s="16">
        <v>1185.51</v>
      </c>
      <c r="G313" s="17"/>
      <c r="H313" s="15" t="s">
        <v>1</v>
      </c>
      <c r="I313" s="16">
        <v>1255</v>
      </c>
      <c r="J313" s="18"/>
      <c r="K313" s="17"/>
      <c r="L313" s="15"/>
      <c r="M313" s="15"/>
      <c r="N313" s="15"/>
      <c r="O313" s="15"/>
      <c r="P313" s="15"/>
      <c r="Q313" s="15"/>
      <c r="R313" s="33">
        <f>70.36/5280</f>
        <v>1.3325757575757576E-2</v>
      </c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61" t="s">
        <v>2</v>
      </c>
      <c r="E321" s="62"/>
      <c r="F321" s="62"/>
      <c r="G321" s="62"/>
      <c r="H321" s="62"/>
      <c r="I321" s="62"/>
      <c r="J321" s="63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9">IF(L245="","",IF(OR(L260="", L260="LS", L260="LUMP"),IF(SUM(COUNTIF(L261:L320,"LS")+COUNTIF(L261:L320,"LUMP"))&gt;0,"LS",""),IF(SUM(L261:L320)&gt;0,ROUNDUP(SUM(L261:L320),0),"")))</f>
        <v/>
      </c>
      <c r="M321" s="19" t="str">
        <f t="shared" si="19"/>
        <v/>
      </c>
      <c r="N321" s="19" t="str">
        <f t="shared" si="19"/>
        <v/>
      </c>
      <c r="O321" s="19">
        <f t="shared" si="19"/>
        <v>2</v>
      </c>
      <c r="P321" s="19" t="str">
        <f t="shared" si="19"/>
        <v/>
      </c>
      <c r="Q321" s="37">
        <f>IF(Q245="","",IF(OR(Q260="", Q260="LS", Q260="LUMP"),IF(SUM(COUNTIF(Q261:Q320,"LS")+COUNTIF(Q261:Q320,"LUMP"))&gt;0,"LS",""),IF(SUM(Q261:Q320)&gt;0,ROUNDUP(SUM(Q261:Q320),2),"")))</f>
        <v>6.0000000000000005E-2</v>
      </c>
      <c r="R321" s="37">
        <f>IF(R245="","",IF(OR(R260="", R260="LS", R260="LUMP"),IF(SUM(COUNTIF(R261:R320,"LS")+COUNTIF(R261:R320,"LUMP"))&gt;0,"LS",""),IF(SUM(R261:R320)&gt;0,ROUNDUP(SUM(R261:R320),2),"")))</f>
        <v>0.26</v>
      </c>
      <c r="S321" s="37">
        <f>IF(S245="","",IF(OR(S260="", S260="LS", S260="LUMP"),IF(SUM(COUNTIF(S261:S320,"LS")+COUNTIF(S261:S320,"LUMP"))&gt;0,"LS",""),IF(SUM(S261:S320)&gt;0,ROUNDUP(SUM(S261:S320),2),"")))</f>
        <v>0.39</v>
      </c>
      <c r="T321" s="19" t="str">
        <f t="shared" si="19"/>
        <v/>
      </c>
      <c r="U321" s="19" t="str">
        <f t="shared" si="19"/>
        <v/>
      </c>
      <c r="V321" s="19">
        <f t="shared" si="19"/>
        <v>81</v>
      </c>
      <c r="W321" s="19" t="str">
        <f t="shared" si="19"/>
        <v/>
      </c>
      <c r="X321" s="19">
        <f t="shared" si="19"/>
        <v>4</v>
      </c>
      <c r="Y321" s="19" t="str">
        <f t="shared" si="19"/>
        <v/>
      </c>
      <c r="Z321" s="19">
        <f t="shared" si="19"/>
        <v>360</v>
      </c>
      <c r="AA321" s="19" t="str">
        <f t="shared" si="19"/>
        <v/>
      </c>
      <c r="AB321" s="19" t="str">
        <f t="shared" si="19"/>
        <v/>
      </c>
      <c r="AC321" s="19" t="str">
        <f t="shared" si="19"/>
        <v/>
      </c>
      <c r="AD321" s="19" t="str">
        <f t="shared" si="19"/>
        <v/>
      </c>
      <c r="AE321" s="19" t="str">
        <f t="shared" si="19"/>
        <v/>
      </c>
    </row>
  </sheetData>
  <mergeCells count="115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V11:V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MS001-MS004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Frink, Stephane</cp:lastModifiedBy>
  <cp:lastPrinted>2015-05-18T13:50:30Z</cp:lastPrinted>
  <dcterms:created xsi:type="dcterms:W3CDTF">2005-09-27T11:52:28Z</dcterms:created>
  <dcterms:modified xsi:type="dcterms:W3CDTF">2024-08-29T20:59:37Z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>671738</vt:lpwstr>
  </property>
  <property fmtid="{D5CDD505-2E9C-101B-9397-08002B2CF9AE}" pid="3" name="Folder_Code">
    <vt:lpwstr>d0671738</vt:lpwstr>
  </property>
  <property fmtid="{D5CDD505-2E9C-101B-9397-08002B2CF9AE}" pid="4" name="Folder_Name">
    <vt:lpwstr>EngData</vt:lpwstr>
  </property>
  <property fmtid="{D5CDD505-2E9C-101B-9397-08002B2CF9AE}" pid="5" name="Folder_Description">
    <vt:lpwstr/>
  </property>
  <property fmtid="{D5CDD505-2E9C-101B-9397-08002B2CF9AE}" pid="6" name="/Folder_Name/">
    <vt:lpwstr>Projects/2022/22-02656-001/113415/400-Engineering/MOT/EngData</vt:lpwstr>
  </property>
  <property fmtid="{D5CDD505-2E9C-101B-9397-08002B2CF9AE}" pid="7" name="/Folder_Description/">
    <vt:lpwstr>Root folder for ALL JMT Production Projects, Proposals and/or Pursuits//TUS-250-21.32/22-02656-001 - Client Design Structure</vt:lpwstr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>_JLB.Admin</vt:lpwstr>
  </property>
  <property fmtid="{D5CDD505-2E9C-101B-9397-08002B2CF9AE}" pid="11" name="Folder_ManagerDesc">
    <vt:lpwstr>Bowlin, Jeff</vt:lpwstr>
  </property>
  <property fmtid="{D5CDD505-2E9C-101B-9397-08002B2CF9AE}" pid="12" name="Folder_Storage">
    <vt:lpwstr>Storage</vt:lpwstr>
  </property>
  <property fmtid="{D5CDD505-2E9C-101B-9397-08002B2CF9AE}" pid="13" name="Folder_StorageDesc">
    <vt:lpwstr>Storage</vt:lpwstr>
  </property>
  <property fmtid="{D5CDD505-2E9C-101B-9397-08002B2CF9AE}" pid="14" name="Folder_Creator">
    <vt:lpwstr>_JLB.Admin</vt:lpwstr>
  </property>
  <property fmtid="{D5CDD505-2E9C-101B-9397-08002B2CF9AE}" pid="15" name="Folder_CreatorDesc">
    <vt:lpwstr>Bowlin, Jeff</vt:lpwstr>
  </property>
  <property fmtid="{D5CDD505-2E9C-101B-9397-08002B2CF9AE}" pid="16" name="Folder_CreateDate">
    <vt:lpwstr>2023/02/14</vt:lpwstr>
  </property>
  <property fmtid="{D5CDD505-2E9C-101B-9397-08002B2CF9AE}" pid="17" name="Folder_Updater">
    <vt:lpwstr>_JLB.Admin</vt:lpwstr>
  </property>
  <property fmtid="{D5CDD505-2E9C-101B-9397-08002B2CF9AE}" pid="18" name="Folder_UpdaterDesc">
    <vt:lpwstr>Bowlin, Jeff</vt:lpwstr>
  </property>
  <property fmtid="{D5CDD505-2E9C-101B-9397-08002B2CF9AE}" pid="19" name="Folder_UpdateDate">
    <vt:lpwstr>2023/02/16</vt:lpwstr>
  </property>
  <property fmtid="{D5CDD505-2E9C-101B-9397-08002B2CF9AE}" pid="20" name="Document_Number">
    <vt:lpwstr>1</vt:lpwstr>
  </property>
  <property fmtid="{D5CDD505-2E9C-101B-9397-08002B2CF9AE}" pid="21" name="Document_Name">
    <vt:lpwstr>113415_MS001.xlsx</vt:lpwstr>
  </property>
  <property fmtid="{D5CDD505-2E9C-101B-9397-08002B2CF9AE}" pid="22" name="Document_FileName">
    <vt:lpwstr>113415_MS001.xlsx</vt:lpwstr>
  </property>
  <property fmtid="{D5CDD505-2E9C-101B-9397-08002B2CF9AE}" pid="23" name="Document_Version">
    <vt:lpwstr/>
  </property>
  <property fmtid="{D5CDD505-2E9C-101B-9397-08002B2CF9AE}" pid="24" name="Document_VersionSeq">
    <vt:lpwstr>0</vt:lpwstr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