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42\"/>
    </mc:Choice>
  </mc:AlternateContent>
  <xr:revisionPtr revIDLastSave="0" documentId="13_ncr:1_{1DA82854-19CE-4464-8060-E4E969D06FA3}" xr6:coauthVersionLast="47" xr6:coauthVersionMax="47" xr10:uidLastSave="{00000000-0000-0000-0000-000000000000}"/>
  <bookViews>
    <workbookView xWindow="28680" yWindow="-120" windowWidth="20640" windowHeight="11160" xr2:uid="{97602A4A-93AA-4BEB-8742-F2CA8FC25423}"/>
  </bookViews>
  <sheets>
    <sheet name="old1" sheetId="1" r:id="rId1"/>
    <sheet name="old2" sheetId="2" r:id="rId2"/>
    <sheet name="old3" sheetId="3" r:id="rId3"/>
    <sheet name="Supertabl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3" i="4" l="1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AB34" i="4"/>
  <c r="AB33" i="4"/>
  <c r="AB32" i="4"/>
  <c r="AB31" i="4"/>
  <c r="AB30" i="4"/>
  <c r="AB29" i="4"/>
  <c r="AK21" i="4"/>
  <c r="V36" i="4"/>
  <c r="V35" i="4"/>
  <c r="V34" i="4"/>
  <c r="O33" i="4"/>
  <c r="M33" i="4"/>
  <c r="V33" i="4" s="1"/>
  <c r="AC33" i="4" s="1"/>
  <c r="M32" i="4"/>
  <c r="V32" i="4" s="1"/>
  <c r="M31" i="4"/>
  <c r="V31" i="4" s="1"/>
  <c r="M30" i="4"/>
  <c r="V30" i="4" s="1"/>
  <c r="M29" i="4"/>
  <c r="K29" i="4" s="1"/>
  <c r="M28" i="4"/>
  <c r="K28" i="4" s="1"/>
  <c r="M27" i="4"/>
  <c r="K27" i="4" s="1"/>
  <c r="AK24" i="4"/>
  <c r="V24" i="4"/>
  <c r="T24" i="4" s="1"/>
  <c r="K24" i="4"/>
  <c r="V26" i="4"/>
  <c r="T26" i="4" s="1"/>
  <c r="V25" i="4"/>
  <c r="AC25" i="4" s="1"/>
  <c r="AL25" i="4" s="1"/>
  <c r="V22" i="4"/>
  <c r="T22" i="4" s="1"/>
  <c r="V23" i="4"/>
  <c r="AC23" i="4" s="1"/>
  <c r="AL23" i="4" s="1"/>
  <c r="AC21" i="4"/>
  <c r="AL21" i="4" s="1"/>
  <c r="T21" i="4"/>
  <c r="K21" i="4"/>
  <c r="AB50" i="4"/>
  <c r="AB49" i="4"/>
  <c r="AB48" i="4"/>
  <c r="AB47" i="4"/>
  <c r="AK28" i="4"/>
  <c r="AK27" i="4"/>
  <c r="AK26" i="4"/>
  <c r="AK25" i="4"/>
  <c r="AK23" i="4"/>
  <c r="AK22" i="4"/>
  <c r="M53" i="4"/>
  <c r="V53" i="4" s="1"/>
  <c r="T53" i="4" s="1"/>
  <c r="M52" i="4"/>
  <c r="V52" i="4" s="1"/>
  <c r="T52" i="4" s="1"/>
  <c r="M51" i="4"/>
  <c r="K51" i="4" s="1"/>
  <c r="M50" i="4"/>
  <c r="V50" i="4" s="1"/>
  <c r="AC50" i="4" s="1"/>
  <c r="M49" i="4"/>
  <c r="K49" i="4" s="1"/>
  <c r="M48" i="4"/>
  <c r="V48" i="4" s="1"/>
  <c r="AC48" i="4" s="1"/>
  <c r="V47" i="4"/>
  <c r="T47" i="4" s="1"/>
  <c r="K47" i="4"/>
  <c r="V46" i="4"/>
  <c r="T46" i="4" s="1"/>
  <c r="K46" i="4"/>
  <c r="V45" i="4"/>
  <c r="T45" i="4" s="1"/>
  <c r="K45" i="4"/>
  <c r="V44" i="4"/>
  <c r="AC44" i="4" s="1"/>
  <c r="AE44" i="4" s="1"/>
  <c r="K44" i="4"/>
  <c r="V43" i="4"/>
  <c r="T43" i="4" s="1"/>
  <c r="K43" i="4"/>
  <c r="V42" i="4"/>
  <c r="AC42" i="4" s="1"/>
  <c r="AE42" i="4" s="1"/>
  <c r="K42" i="4"/>
  <c r="V41" i="4"/>
  <c r="AC41" i="4" s="1"/>
  <c r="AE41" i="4" s="1"/>
  <c r="K41" i="4"/>
  <c r="V40" i="4"/>
  <c r="AC40" i="4" s="1"/>
  <c r="AE40" i="4" s="1"/>
  <c r="K40" i="4"/>
  <c r="V39" i="4"/>
  <c r="AC39" i="4" s="1"/>
  <c r="AE39" i="4" s="1"/>
  <c r="K39" i="4"/>
  <c r="V38" i="4"/>
  <c r="AC38" i="4" s="1"/>
  <c r="AE38" i="4" s="1"/>
  <c r="K38" i="4"/>
  <c r="AC36" i="4"/>
  <c r="AE36" i="4" s="1"/>
  <c r="K36" i="4"/>
  <c r="O35" i="4"/>
  <c r="O34" i="4"/>
  <c r="O32" i="4"/>
  <c r="K26" i="4"/>
  <c r="K25" i="4"/>
  <c r="K23" i="4"/>
  <c r="K22" i="4"/>
  <c r="AN20" i="4"/>
  <c r="AC20" i="4"/>
  <c r="AE20" i="4" s="1"/>
  <c r="T20" i="4"/>
  <c r="K20" i="4"/>
  <c r="AN19" i="4"/>
  <c r="T19" i="4"/>
  <c r="K19" i="4"/>
  <c r="AP40" i="2"/>
  <c r="AP39" i="2"/>
  <c r="AN40" i="2"/>
  <c r="AN39" i="2"/>
  <c r="AP38" i="2"/>
  <c r="AN38" i="2"/>
  <c r="AL40" i="2"/>
  <c r="AL39" i="2"/>
  <c r="AL38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P20" i="2"/>
  <c r="AP19" i="2"/>
  <c r="AN20" i="2"/>
  <c r="AN19" i="2"/>
  <c r="AI20" i="2"/>
  <c r="AI19" i="2"/>
  <c r="AE20" i="2"/>
  <c r="AE19" i="2"/>
  <c r="AC20" i="2"/>
  <c r="AC19" i="2"/>
  <c r="AL36" i="2"/>
  <c r="AL35" i="2"/>
  <c r="AL34" i="2"/>
  <c r="AL33" i="2"/>
  <c r="AL32" i="2"/>
  <c r="AL31" i="2"/>
  <c r="AL30" i="2"/>
  <c r="AL29" i="2"/>
  <c r="AL28" i="2"/>
  <c r="AL27" i="2"/>
  <c r="AC33" i="2"/>
  <c r="Z33" i="2"/>
  <c r="V33" i="2"/>
  <c r="T33" i="2" s="1"/>
  <c r="O33" i="2"/>
  <c r="M33" i="2"/>
  <c r="K33" i="2" s="1"/>
  <c r="AN23" i="2"/>
  <c r="AN22" i="2"/>
  <c r="AN21" i="2"/>
  <c r="AP52" i="3"/>
  <c r="AP51" i="3"/>
  <c r="AP50" i="3"/>
  <c r="AK49" i="3"/>
  <c r="AK48" i="3"/>
  <c r="AK47" i="3"/>
  <c r="AK46" i="3"/>
  <c r="AL38" i="3"/>
  <c r="AN38" i="3" s="1"/>
  <c r="AP38" i="3" s="1"/>
  <c r="AP21" i="3"/>
  <c r="AN27" i="3"/>
  <c r="AN26" i="3"/>
  <c r="AN25" i="3"/>
  <c r="AN24" i="3"/>
  <c r="AN23" i="3"/>
  <c r="AN22" i="3"/>
  <c r="AN21" i="3"/>
  <c r="AI49" i="3"/>
  <c r="AI48" i="3"/>
  <c r="AI47" i="3"/>
  <c r="AI45" i="3"/>
  <c r="AI44" i="3"/>
  <c r="AI43" i="3"/>
  <c r="AI42" i="3"/>
  <c r="AI41" i="3"/>
  <c r="AI40" i="3"/>
  <c r="AI39" i="3"/>
  <c r="AI38" i="3"/>
  <c r="AI37" i="3"/>
  <c r="AI35" i="3"/>
  <c r="AI33" i="3"/>
  <c r="Z49" i="3"/>
  <c r="M49" i="3"/>
  <c r="K49" i="3" s="1"/>
  <c r="V45" i="3"/>
  <c r="T45" i="3" s="1"/>
  <c r="K45" i="3"/>
  <c r="AB31" i="3"/>
  <c r="AB30" i="3"/>
  <c r="AB29" i="3"/>
  <c r="AB28" i="3"/>
  <c r="AB27" i="3"/>
  <c r="AB26" i="3"/>
  <c r="AB25" i="3"/>
  <c r="AB24" i="3"/>
  <c r="AB23" i="3"/>
  <c r="AB22" i="3"/>
  <c r="AB21" i="3"/>
  <c r="AN20" i="3"/>
  <c r="AN19" i="3"/>
  <c r="O33" i="3"/>
  <c r="M33" i="3"/>
  <c r="V33" i="3" s="1"/>
  <c r="T33" i="3" s="1"/>
  <c r="Z33" i="3"/>
  <c r="Z28" i="3"/>
  <c r="V28" i="3"/>
  <c r="T28" i="3" s="1"/>
  <c r="K28" i="3"/>
  <c r="K24" i="3"/>
  <c r="V24" i="3"/>
  <c r="T24" i="3" s="1"/>
  <c r="Z24" i="3"/>
  <c r="Z35" i="3"/>
  <c r="Z37" i="3" s="1"/>
  <c r="Z42" i="3" s="1"/>
  <c r="Z34" i="3"/>
  <c r="AI34" i="3" s="1"/>
  <c r="Z32" i="3"/>
  <c r="Z31" i="3"/>
  <c r="Z30" i="3"/>
  <c r="Z29" i="3"/>
  <c r="Z27" i="3"/>
  <c r="Z26" i="3"/>
  <c r="Z25" i="3"/>
  <c r="Z23" i="3"/>
  <c r="Z22" i="3"/>
  <c r="Z21" i="3"/>
  <c r="Z19" i="3"/>
  <c r="Z36" i="2"/>
  <c r="Z38" i="2" s="1"/>
  <c r="Z39" i="2" s="1"/>
  <c r="Z35" i="2"/>
  <c r="Z34" i="2"/>
  <c r="Z32" i="2"/>
  <c r="Z31" i="2"/>
  <c r="Z30" i="2"/>
  <c r="Z29" i="2"/>
  <c r="Z28" i="2"/>
  <c r="Z27" i="2"/>
  <c r="Z26" i="2"/>
  <c r="Z25" i="2"/>
  <c r="Z24" i="2"/>
  <c r="Z23" i="2"/>
  <c r="Z20" i="2"/>
  <c r="Z19" i="2"/>
  <c r="Z21" i="2"/>
  <c r="M29" i="3"/>
  <c r="V29" i="3" s="1"/>
  <c r="AL29" i="3" s="1"/>
  <c r="AN29" i="3" s="1"/>
  <c r="M52" i="3"/>
  <c r="D52" i="3" s="1"/>
  <c r="M51" i="3"/>
  <c r="D51" i="3" s="1"/>
  <c r="M50" i="3"/>
  <c r="V50" i="3" s="1"/>
  <c r="T50" i="3" s="1"/>
  <c r="M48" i="3"/>
  <c r="V48" i="3" s="1"/>
  <c r="T48" i="3" s="1"/>
  <c r="V46" i="3"/>
  <c r="T46" i="3" s="1"/>
  <c r="K46" i="3"/>
  <c r="M47" i="3"/>
  <c r="V47" i="3" s="1"/>
  <c r="T47" i="3" s="1"/>
  <c r="K44" i="3"/>
  <c r="K43" i="3"/>
  <c r="K42" i="3"/>
  <c r="K41" i="3"/>
  <c r="K40" i="3"/>
  <c r="K39" i="3"/>
  <c r="V43" i="3"/>
  <c r="T43" i="3" s="1"/>
  <c r="V42" i="3"/>
  <c r="T42" i="3" s="1"/>
  <c r="V41" i="3"/>
  <c r="T41" i="3" s="1"/>
  <c r="V40" i="3"/>
  <c r="T40" i="3" s="1"/>
  <c r="V39" i="3"/>
  <c r="T39" i="3" s="1"/>
  <c r="V44" i="3"/>
  <c r="T44" i="3" s="1"/>
  <c r="V38" i="3"/>
  <c r="V35" i="3"/>
  <c r="AL35" i="3" s="1"/>
  <c r="AN35" i="3" s="1"/>
  <c r="AP35" i="3" s="1"/>
  <c r="AC21" i="3"/>
  <c r="AC20" i="3"/>
  <c r="AC19" i="3"/>
  <c r="AE19" i="3" s="1"/>
  <c r="K27" i="3"/>
  <c r="K25" i="3"/>
  <c r="K21" i="3"/>
  <c r="K20" i="3"/>
  <c r="K19" i="3"/>
  <c r="M34" i="3"/>
  <c r="V34" i="3" s="1"/>
  <c r="AL34" i="3" s="1"/>
  <c r="AN34" i="3" s="1"/>
  <c r="M32" i="3"/>
  <c r="V32" i="3" s="1"/>
  <c r="AC32" i="3" s="1"/>
  <c r="AE32" i="3" s="1"/>
  <c r="M31" i="3"/>
  <c r="V31" i="3" s="1"/>
  <c r="AL31" i="3" s="1"/>
  <c r="AN31" i="3" s="1"/>
  <c r="M30" i="3"/>
  <c r="V30" i="3" s="1"/>
  <c r="AL30" i="3" s="1"/>
  <c r="AN30" i="3" s="1"/>
  <c r="O34" i="3"/>
  <c r="T21" i="3"/>
  <c r="T20" i="3"/>
  <c r="T19" i="3"/>
  <c r="V26" i="3"/>
  <c r="V27" i="3"/>
  <c r="AC27" i="3" s="1"/>
  <c r="V25" i="3"/>
  <c r="AC25" i="3" s="1"/>
  <c r="V23" i="3"/>
  <c r="AC23" i="3" s="1"/>
  <c r="O32" i="3"/>
  <c r="O31" i="3"/>
  <c r="K23" i="3"/>
  <c r="T22" i="3"/>
  <c r="K22" i="3"/>
  <c r="M36" i="2"/>
  <c r="V36" i="2" s="1"/>
  <c r="T36" i="2" s="1"/>
  <c r="M35" i="2"/>
  <c r="K35" i="2" s="1"/>
  <c r="M34" i="2"/>
  <c r="V34" i="2" s="1"/>
  <c r="T34" i="2" s="1"/>
  <c r="M32" i="2"/>
  <c r="V32" i="2" s="1"/>
  <c r="T32" i="2" s="1"/>
  <c r="M31" i="2"/>
  <c r="V31" i="2" s="1"/>
  <c r="M30" i="2"/>
  <c r="V30" i="2" s="1"/>
  <c r="T30" i="2" s="1"/>
  <c r="M29" i="2"/>
  <c r="K29" i="2" s="1"/>
  <c r="M28" i="2"/>
  <c r="V28" i="2" s="1"/>
  <c r="T28" i="2" s="1"/>
  <c r="M27" i="2"/>
  <c r="V27" i="2" s="1"/>
  <c r="T27" i="2" s="1"/>
  <c r="K26" i="2"/>
  <c r="V26" i="2"/>
  <c r="T26" i="2" s="1"/>
  <c r="V25" i="2"/>
  <c r="T25" i="2" s="1"/>
  <c r="V24" i="2"/>
  <c r="T24" i="2" s="1"/>
  <c r="V23" i="2"/>
  <c r="T23" i="2" s="1"/>
  <c r="P23" i="2" s="1"/>
  <c r="V22" i="2"/>
  <c r="T22" i="2" s="1"/>
  <c r="V21" i="2"/>
  <c r="T21" i="2" s="1"/>
  <c r="V20" i="2"/>
  <c r="T20" i="2" s="1"/>
  <c r="K24" i="2"/>
  <c r="K22" i="2"/>
  <c r="O34" i="2"/>
  <c r="K25" i="2"/>
  <c r="K23" i="2"/>
  <c r="K21" i="2"/>
  <c r="K20" i="2"/>
  <c r="O32" i="2"/>
  <c r="O19" i="2"/>
  <c r="K19" i="2" s="1"/>
  <c r="T19" i="2"/>
  <c r="B72" i="1"/>
  <c r="F72" i="1" s="1"/>
  <c r="AD71" i="1"/>
  <c r="Z71" i="1" s="1"/>
  <c r="AD70" i="1"/>
  <c r="Z70" i="1" s="1"/>
  <c r="AD69" i="1"/>
  <c r="Z69" i="1" s="1"/>
  <c r="AD68" i="1"/>
  <c r="Z68" i="1" s="1"/>
  <c r="AD67" i="1"/>
  <c r="Z67" i="1" s="1"/>
  <c r="AD66" i="1"/>
  <c r="Z66" i="1"/>
  <c r="AD65" i="1"/>
  <c r="Z65" i="1" s="1"/>
  <c r="AD64" i="1"/>
  <c r="Z64" i="1"/>
  <c r="AD63" i="1"/>
  <c r="Z63" i="1" s="1"/>
  <c r="AD62" i="1"/>
  <c r="Z62" i="1" s="1"/>
  <c r="AD61" i="1"/>
  <c r="Z61" i="1" s="1"/>
  <c r="X60" i="1"/>
  <c r="AD60" i="1" s="1"/>
  <c r="Z60" i="1" s="1"/>
  <c r="K60" i="1"/>
  <c r="H60" i="1"/>
  <c r="Q58" i="1"/>
  <c r="X58" i="1" s="1"/>
  <c r="AD58" i="1" s="1"/>
  <c r="Z58" i="1" s="1"/>
  <c r="X57" i="1"/>
  <c r="AD57" i="1" s="1"/>
  <c r="Z57" i="1" s="1"/>
  <c r="K57" i="1"/>
  <c r="H57" i="1"/>
  <c r="X56" i="1"/>
  <c r="AD56" i="1" s="1"/>
  <c r="Z56" i="1" s="1"/>
  <c r="K56" i="1"/>
  <c r="O56" i="1" s="1"/>
  <c r="H56" i="1"/>
  <c r="X55" i="1"/>
  <c r="AD55" i="1" s="1"/>
  <c r="Z55" i="1" s="1"/>
  <c r="K55" i="1"/>
  <c r="O55" i="1" s="1"/>
  <c r="H55" i="1"/>
  <c r="B55" i="1"/>
  <c r="F55" i="1" s="1"/>
  <c r="K53" i="1"/>
  <c r="B53" i="1" s="1"/>
  <c r="F53" i="1" s="1"/>
  <c r="K48" i="1"/>
  <c r="B48" i="1" s="1"/>
  <c r="F48" i="1" s="1"/>
  <c r="X44" i="1"/>
  <c r="AD44" i="1" s="1"/>
  <c r="Z44" i="1" s="1"/>
  <c r="X45" i="1"/>
  <c r="AD45" i="1" s="1"/>
  <c r="Z45" i="1" s="1"/>
  <c r="X46" i="1"/>
  <c r="AD46" i="1" s="1"/>
  <c r="Z46" i="1" s="1"/>
  <c r="X47" i="1"/>
  <c r="AD47" i="1" s="1"/>
  <c r="Z47" i="1" s="1"/>
  <c r="X48" i="1"/>
  <c r="AD48" i="1" s="1"/>
  <c r="Z48" i="1" s="1"/>
  <c r="X49" i="1"/>
  <c r="AD49" i="1" s="1"/>
  <c r="Z49" i="1" s="1"/>
  <c r="X50" i="1"/>
  <c r="AD50" i="1" s="1"/>
  <c r="Z50" i="1" s="1"/>
  <c r="X51" i="1"/>
  <c r="AD51" i="1" s="1"/>
  <c r="Z51" i="1" s="1"/>
  <c r="X52" i="1"/>
  <c r="AD52" i="1" s="1"/>
  <c r="Z52" i="1" s="1"/>
  <c r="X53" i="1"/>
  <c r="AD53" i="1" s="1"/>
  <c r="Z53" i="1" s="1"/>
  <c r="X20" i="1"/>
  <c r="AD20" i="1" s="1"/>
  <c r="Z20" i="1" s="1"/>
  <c r="X21" i="1"/>
  <c r="AD21" i="1" s="1"/>
  <c r="Z21" i="1" s="1"/>
  <c r="X22" i="1"/>
  <c r="AD22" i="1" s="1"/>
  <c r="Z22" i="1" s="1"/>
  <c r="X23" i="1"/>
  <c r="AD23" i="1" s="1"/>
  <c r="Z23" i="1" s="1"/>
  <c r="X24" i="1"/>
  <c r="AD24" i="1" s="1"/>
  <c r="Z24" i="1" s="1"/>
  <c r="X25" i="1"/>
  <c r="AD25" i="1" s="1"/>
  <c r="Z25" i="1" s="1"/>
  <c r="X26" i="1"/>
  <c r="AD26" i="1" s="1"/>
  <c r="Z26" i="1" s="1"/>
  <c r="X27" i="1"/>
  <c r="AD27" i="1" s="1"/>
  <c r="Z27" i="1" s="1"/>
  <c r="X28" i="1"/>
  <c r="AD28" i="1" s="1"/>
  <c r="Z28" i="1" s="1"/>
  <c r="X29" i="1"/>
  <c r="AD29" i="1" s="1"/>
  <c r="Z29" i="1" s="1"/>
  <c r="X30" i="1"/>
  <c r="AD30" i="1" s="1"/>
  <c r="Z30" i="1" s="1"/>
  <c r="X31" i="1"/>
  <c r="AD31" i="1" s="1"/>
  <c r="Z31" i="1" s="1"/>
  <c r="X32" i="1"/>
  <c r="AD32" i="1" s="1"/>
  <c r="Z32" i="1" s="1"/>
  <c r="X33" i="1"/>
  <c r="AD33" i="1" s="1"/>
  <c r="Z33" i="1" s="1"/>
  <c r="X34" i="1"/>
  <c r="AD34" i="1" s="1"/>
  <c r="Z34" i="1" s="1"/>
  <c r="X35" i="1"/>
  <c r="AD35" i="1" s="1"/>
  <c r="Z35" i="1" s="1"/>
  <c r="X36" i="1"/>
  <c r="AD36" i="1" s="1"/>
  <c r="Z36" i="1" s="1"/>
  <c r="X37" i="1"/>
  <c r="AD37" i="1" s="1"/>
  <c r="Z37" i="1" s="1"/>
  <c r="X38" i="1"/>
  <c r="AD38" i="1" s="1"/>
  <c r="Z38" i="1" s="1"/>
  <c r="X39" i="1"/>
  <c r="AD39" i="1" s="1"/>
  <c r="Z39" i="1" s="1"/>
  <c r="X40" i="1"/>
  <c r="AD40" i="1" s="1"/>
  <c r="Z40" i="1" s="1"/>
  <c r="X41" i="1"/>
  <c r="AD41" i="1" s="1"/>
  <c r="Z41" i="1" s="1"/>
  <c r="X42" i="1"/>
  <c r="AD42" i="1" s="1"/>
  <c r="Z42" i="1" s="1"/>
  <c r="X43" i="1"/>
  <c r="AD43" i="1" s="1"/>
  <c r="Z43" i="1" s="1"/>
  <c r="X19" i="1"/>
  <c r="AD19" i="1" s="1"/>
  <c r="Z19" i="1" s="1"/>
  <c r="H29" i="1"/>
  <c r="K21" i="1"/>
  <c r="O21" i="1" s="1"/>
  <c r="K20" i="1"/>
  <c r="O20" i="1" s="1"/>
  <c r="K44" i="1"/>
  <c r="O44" i="1" s="1"/>
  <c r="K19" i="1"/>
  <c r="O19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5" i="1"/>
  <c r="O45" i="1" s="1"/>
  <c r="K46" i="1"/>
  <c r="O46" i="1" s="1"/>
  <c r="K47" i="1"/>
  <c r="O47" i="1" s="1"/>
  <c r="K49" i="1"/>
  <c r="O49" i="1" s="1"/>
  <c r="K50" i="1"/>
  <c r="O50" i="1" s="1"/>
  <c r="K51" i="1"/>
  <c r="O51" i="1" s="1"/>
  <c r="K52" i="1"/>
  <c r="O52" i="1" s="1"/>
  <c r="AC22" i="4" l="1"/>
  <c r="AL22" i="4" s="1"/>
  <c r="AN21" i="4"/>
  <c r="Z38" i="4"/>
  <c r="AI41" i="4" s="1"/>
  <c r="P24" i="4"/>
  <c r="G24" i="4" s="1"/>
  <c r="B24" i="4" s="1"/>
  <c r="AI39" i="4"/>
  <c r="P26" i="4"/>
  <c r="G26" i="4" s="1"/>
  <c r="B26" i="4" s="1"/>
  <c r="V28" i="4"/>
  <c r="T28" i="4" s="1"/>
  <c r="AN22" i="4"/>
  <c r="AN25" i="4"/>
  <c r="AI44" i="4"/>
  <c r="P20" i="4"/>
  <c r="G20" i="4" s="1"/>
  <c r="B20" i="4" s="1"/>
  <c r="P21" i="4"/>
  <c r="G21" i="4" s="1"/>
  <c r="B21" i="4" s="1"/>
  <c r="AN23" i="4"/>
  <c r="V27" i="4"/>
  <c r="T27" i="4" s="1"/>
  <c r="V29" i="4"/>
  <c r="T29" i="4" s="1"/>
  <c r="K33" i="4"/>
  <c r="T33" i="4"/>
  <c r="P33" i="4" s="1"/>
  <c r="AE33" i="4"/>
  <c r="AI33" i="4" s="1"/>
  <c r="AR33" i="4" s="1"/>
  <c r="AC24" i="4"/>
  <c r="AI36" i="4"/>
  <c r="AR36" i="4" s="1"/>
  <c r="AE50" i="4"/>
  <c r="AC35" i="4"/>
  <c r="AE35" i="4" s="1"/>
  <c r="AE21" i="4"/>
  <c r="AC45" i="4"/>
  <c r="AE45" i="4" s="1"/>
  <c r="AC43" i="4"/>
  <c r="AE43" i="4" s="1"/>
  <c r="P22" i="4"/>
  <c r="G22" i="4" s="1"/>
  <c r="B22" i="4" s="1"/>
  <c r="AE48" i="4"/>
  <c r="AC46" i="4"/>
  <c r="AE46" i="4" s="1"/>
  <c r="AC47" i="4"/>
  <c r="AE47" i="4" s="1"/>
  <c r="K34" i="4"/>
  <c r="T44" i="4"/>
  <c r="T41" i="4"/>
  <c r="K31" i="4"/>
  <c r="K35" i="4"/>
  <c r="P19" i="4"/>
  <c r="G19" i="4" s="1"/>
  <c r="B19" i="4" s="1"/>
  <c r="K32" i="4"/>
  <c r="V49" i="4"/>
  <c r="AC26" i="4"/>
  <c r="AL26" i="4" s="1"/>
  <c r="AN26" i="4" s="1"/>
  <c r="T25" i="4"/>
  <c r="D53" i="4"/>
  <c r="AE25" i="4"/>
  <c r="T40" i="4"/>
  <c r="AE19" i="4"/>
  <c r="AI19" i="4" s="1"/>
  <c r="AR19" i="4" s="1"/>
  <c r="V51" i="4"/>
  <c r="T51" i="4" s="1"/>
  <c r="K48" i="4"/>
  <c r="D52" i="4"/>
  <c r="AE22" i="4"/>
  <c r="T39" i="4"/>
  <c r="K53" i="4"/>
  <c r="T36" i="4"/>
  <c r="P36" i="4" s="1"/>
  <c r="G36" i="4" s="1"/>
  <c r="G38" i="4" s="1"/>
  <c r="B38" i="4" s="1"/>
  <c r="T50" i="4"/>
  <c r="AC30" i="4"/>
  <c r="T30" i="4"/>
  <c r="T48" i="4"/>
  <c r="T35" i="4"/>
  <c r="P35" i="4" s="1"/>
  <c r="AC31" i="4"/>
  <c r="T31" i="4"/>
  <c r="T32" i="4"/>
  <c r="AC32" i="4"/>
  <c r="AE23" i="4"/>
  <c r="K30" i="4"/>
  <c r="T42" i="4"/>
  <c r="T38" i="4"/>
  <c r="P38" i="4" s="1"/>
  <c r="T23" i="4"/>
  <c r="P23" i="4" s="1"/>
  <c r="G23" i="4" s="1"/>
  <c r="B23" i="4" s="1"/>
  <c r="K50" i="4"/>
  <c r="D51" i="4"/>
  <c r="K52" i="4"/>
  <c r="V49" i="3"/>
  <c r="T49" i="3" s="1"/>
  <c r="AL45" i="3"/>
  <c r="AN45" i="3" s="1"/>
  <c r="AP45" i="3" s="1"/>
  <c r="AL46" i="3"/>
  <c r="AN46" i="3" s="1"/>
  <c r="AL47" i="3"/>
  <c r="AN47" i="3" s="1"/>
  <c r="AP47" i="3" s="1"/>
  <c r="AL48" i="3"/>
  <c r="AN48" i="3" s="1"/>
  <c r="AP48" i="3" s="1"/>
  <c r="AL49" i="3"/>
  <c r="AN49" i="3" s="1"/>
  <c r="AP49" i="3" s="1"/>
  <c r="AL44" i="3"/>
  <c r="AN44" i="3" s="1"/>
  <c r="AP44" i="3" s="1"/>
  <c r="AL39" i="3"/>
  <c r="AN39" i="3" s="1"/>
  <c r="AP39" i="3" s="1"/>
  <c r="AL40" i="3"/>
  <c r="AN40" i="3" s="1"/>
  <c r="AP40" i="3" s="1"/>
  <c r="AL41" i="3"/>
  <c r="AN41" i="3" s="1"/>
  <c r="AP41" i="3" s="1"/>
  <c r="AL42" i="3"/>
  <c r="AN42" i="3" s="1"/>
  <c r="AP42" i="3" s="1"/>
  <c r="AL43" i="3"/>
  <c r="AN43" i="3" s="1"/>
  <c r="AP43" i="3" s="1"/>
  <c r="AP34" i="3"/>
  <c r="AL32" i="3"/>
  <c r="AN32" i="3" s="1"/>
  <c r="AL33" i="3"/>
  <c r="AN33" i="3" s="1"/>
  <c r="AP33" i="3" s="1"/>
  <c r="AL28" i="3"/>
  <c r="AN28" i="3" s="1"/>
  <c r="P33" i="2"/>
  <c r="G33" i="2" s="1"/>
  <c r="B33" i="2" s="1"/>
  <c r="AC21" i="2"/>
  <c r="AI21" i="2" s="1"/>
  <c r="AP21" i="2" s="1"/>
  <c r="AC22" i="2"/>
  <c r="AI22" i="2" s="1"/>
  <c r="AP22" i="2" s="1"/>
  <c r="AC23" i="2"/>
  <c r="AE22" i="2"/>
  <c r="AE21" i="2"/>
  <c r="P49" i="3"/>
  <c r="G49" i="3"/>
  <c r="B49" i="3" s="1"/>
  <c r="Z45" i="3"/>
  <c r="P45" i="3"/>
  <c r="G45" i="3" s="1"/>
  <c r="B45" i="3" s="1"/>
  <c r="K33" i="3"/>
  <c r="P33" i="3"/>
  <c r="P24" i="3"/>
  <c r="G24" i="3" s="1"/>
  <c r="B24" i="3" s="1"/>
  <c r="K47" i="3"/>
  <c r="AC28" i="3"/>
  <c r="AI28" i="3" s="1"/>
  <c r="P28" i="3"/>
  <c r="G28" i="3" s="1"/>
  <c r="B28" i="3" s="1"/>
  <c r="AC24" i="3"/>
  <c r="AE24" i="3" s="1"/>
  <c r="K51" i="3"/>
  <c r="Z44" i="3"/>
  <c r="P44" i="3" s="1"/>
  <c r="G44" i="3" s="1"/>
  <c r="B44" i="3" s="1"/>
  <c r="Z46" i="3"/>
  <c r="K50" i="3"/>
  <c r="Z43" i="3"/>
  <c r="P43" i="3" s="1"/>
  <c r="G43" i="3" s="1"/>
  <c r="B43" i="3" s="1"/>
  <c r="Z47" i="3"/>
  <c r="P47" i="3" s="1"/>
  <c r="Z48" i="3"/>
  <c r="P48" i="3" s="1"/>
  <c r="Z38" i="3"/>
  <c r="Z50" i="3"/>
  <c r="P50" i="3" s="1"/>
  <c r="AE20" i="3"/>
  <c r="K48" i="3"/>
  <c r="Z39" i="3"/>
  <c r="P39" i="3" s="1"/>
  <c r="G39" i="3" s="1"/>
  <c r="B39" i="3" s="1"/>
  <c r="Z51" i="3"/>
  <c r="Z40" i="3"/>
  <c r="P40" i="3" s="1"/>
  <c r="G40" i="3" s="1"/>
  <c r="B40" i="3" s="1"/>
  <c r="Z52" i="3"/>
  <c r="AE21" i="3"/>
  <c r="V52" i="3"/>
  <c r="T52" i="3" s="1"/>
  <c r="Z41" i="3"/>
  <c r="P41" i="3" s="1"/>
  <c r="G41" i="3" s="1"/>
  <c r="B41" i="3" s="1"/>
  <c r="D50" i="3"/>
  <c r="T31" i="2"/>
  <c r="P31" i="2" s="1"/>
  <c r="AC31" i="2"/>
  <c r="AC24" i="2"/>
  <c r="AC25" i="2"/>
  <c r="AC26" i="2"/>
  <c r="AC27" i="2"/>
  <c r="AC28" i="2"/>
  <c r="Z40" i="2"/>
  <c r="AC30" i="2"/>
  <c r="AC32" i="2"/>
  <c r="AI19" i="3"/>
  <c r="AP19" i="3" s="1"/>
  <c r="P42" i="3"/>
  <c r="G42" i="3" s="1"/>
  <c r="B42" i="3" s="1"/>
  <c r="AI21" i="3"/>
  <c r="K30" i="3"/>
  <c r="V51" i="3"/>
  <c r="T51" i="3" s="1"/>
  <c r="K52" i="3"/>
  <c r="T34" i="3"/>
  <c r="P34" i="3" s="1"/>
  <c r="T25" i="3"/>
  <c r="P25" i="3" s="1"/>
  <c r="G25" i="3" s="1"/>
  <c r="B25" i="3" s="1"/>
  <c r="P21" i="3"/>
  <c r="G21" i="3" s="1"/>
  <c r="B21" i="3" s="1"/>
  <c r="K34" i="3"/>
  <c r="P22" i="3"/>
  <c r="G22" i="3" s="1"/>
  <c r="B22" i="3" s="1"/>
  <c r="P20" i="3"/>
  <c r="G20" i="3" s="1"/>
  <c r="B20" i="3" s="1"/>
  <c r="AI27" i="3"/>
  <c r="AP27" i="3" s="1"/>
  <c r="AE25" i="3"/>
  <c r="AE27" i="3"/>
  <c r="AI20" i="3"/>
  <c r="AP20" i="3" s="1"/>
  <c r="AI25" i="3"/>
  <c r="AP25" i="3" s="1"/>
  <c r="T27" i="3"/>
  <c r="P27" i="3" s="1"/>
  <c r="G27" i="3" s="1"/>
  <c r="B27" i="3" s="1"/>
  <c r="P19" i="3"/>
  <c r="G19" i="3" s="1"/>
  <c r="B19" i="3" s="1"/>
  <c r="T26" i="3"/>
  <c r="P26" i="3" s="1"/>
  <c r="T29" i="3"/>
  <c r="P29" i="3" s="1"/>
  <c r="T30" i="3"/>
  <c r="P30" i="3" s="1"/>
  <c r="AE23" i="3"/>
  <c r="K29" i="3"/>
  <c r="K31" i="3"/>
  <c r="K26" i="3"/>
  <c r="K32" i="3"/>
  <c r="AC31" i="3"/>
  <c r="AE31" i="3" s="1"/>
  <c r="T31" i="3"/>
  <c r="P31" i="3" s="1"/>
  <c r="T23" i="3"/>
  <c r="P23" i="3" s="1"/>
  <c r="G23" i="3" s="1"/>
  <c r="B23" i="3" s="1"/>
  <c r="AC22" i="3"/>
  <c r="AI22" i="3" s="1"/>
  <c r="AP22" i="3" s="1"/>
  <c r="AI32" i="3"/>
  <c r="T35" i="3"/>
  <c r="P35" i="3" s="1"/>
  <c r="T32" i="3"/>
  <c r="P32" i="3" s="1"/>
  <c r="V37" i="3"/>
  <c r="AL37" i="3" s="1"/>
  <c r="AN37" i="3" s="1"/>
  <c r="AP37" i="3" s="1"/>
  <c r="AC26" i="3"/>
  <c r="AI26" i="3" s="1"/>
  <c r="AP26" i="3" s="1"/>
  <c r="AC29" i="3"/>
  <c r="AI29" i="3" s="1"/>
  <c r="AP29" i="3" s="1"/>
  <c r="K35" i="3"/>
  <c r="AI23" i="3"/>
  <c r="AP23" i="3" s="1"/>
  <c r="P26" i="2"/>
  <c r="G26" i="2" s="1"/>
  <c r="B26" i="2" s="1"/>
  <c r="P36" i="2"/>
  <c r="P25" i="2"/>
  <c r="G25" i="2" s="1"/>
  <c r="B25" i="2" s="1"/>
  <c r="P24" i="2"/>
  <c r="G24" i="2" s="1"/>
  <c r="B24" i="2" s="1"/>
  <c r="P22" i="2"/>
  <c r="G22" i="2" s="1"/>
  <c r="B22" i="2" s="1"/>
  <c r="P34" i="2"/>
  <c r="K34" i="2"/>
  <c r="K27" i="2"/>
  <c r="K28" i="2"/>
  <c r="G23" i="2"/>
  <c r="B23" i="2" s="1"/>
  <c r="V35" i="2"/>
  <c r="P27" i="2"/>
  <c r="K36" i="2"/>
  <c r="K32" i="2"/>
  <c r="M38" i="2"/>
  <c r="P21" i="2"/>
  <c r="G21" i="2" s="1"/>
  <c r="B21" i="2" s="1"/>
  <c r="P30" i="2"/>
  <c r="P32" i="2"/>
  <c r="P20" i="2"/>
  <c r="G20" i="2" s="1"/>
  <c r="B20" i="2" s="1"/>
  <c r="K30" i="2"/>
  <c r="K31" i="2"/>
  <c r="P28" i="2"/>
  <c r="V29" i="2"/>
  <c r="P19" i="2"/>
  <c r="G19" i="2" s="1"/>
  <c r="B19" i="2" s="1"/>
  <c r="B57" i="1"/>
  <c r="F57" i="1" s="1"/>
  <c r="O57" i="1"/>
  <c r="B60" i="1"/>
  <c r="F60" i="1" s="1"/>
  <c r="B56" i="1"/>
  <c r="F56" i="1" s="1"/>
  <c r="O60" i="1"/>
  <c r="H58" i="1"/>
  <c r="Q59" i="1"/>
  <c r="K58" i="1"/>
  <c r="O48" i="1"/>
  <c r="B19" i="1"/>
  <c r="F19" i="1" s="1"/>
  <c r="B45" i="1"/>
  <c r="F45" i="1" s="1"/>
  <c r="B38" i="1"/>
  <c r="F38" i="1" s="1"/>
  <c r="B37" i="1"/>
  <c r="F37" i="1" s="1"/>
  <c r="B29" i="1"/>
  <c r="F29" i="1" s="1"/>
  <c r="B28" i="1"/>
  <c r="F28" i="1" s="1"/>
  <c r="O53" i="1"/>
  <c r="B42" i="1"/>
  <c r="F42" i="1" s="1"/>
  <c r="B26" i="1"/>
  <c r="F26" i="1" s="1"/>
  <c r="B41" i="1"/>
  <c r="F41" i="1" s="1"/>
  <c r="B25" i="1"/>
  <c r="F25" i="1" s="1"/>
  <c r="B40" i="1"/>
  <c r="F40" i="1" s="1"/>
  <c r="B24" i="1"/>
  <c r="F24" i="1" s="1"/>
  <c r="B39" i="1"/>
  <c r="F39" i="1" s="1"/>
  <c r="B27" i="1"/>
  <c r="F27" i="1" s="1"/>
  <c r="B21" i="1"/>
  <c r="F21" i="1" s="1"/>
  <c r="B52" i="1"/>
  <c r="F52" i="1" s="1"/>
  <c r="B34" i="1"/>
  <c r="F34" i="1" s="1"/>
  <c r="B32" i="1"/>
  <c r="F32" i="1" s="1"/>
  <c r="B44" i="1"/>
  <c r="F44" i="1" s="1"/>
  <c r="B43" i="1"/>
  <c r="F43" i="1" s="1"/>
  <c r="B20" i="1"/>
  <c r="F20" i="1" s="1"/>
  <c r="B51" i="1"/>
  <c r="F51" i="1" s="1"/>
  <c r="B49" i="1"/>
  <c r="F49" i="1" s="1"/>
  <c r="B47" i="1"/>
  <c r="F47" i="1" s="1"/>
  <c r="B31" i="1"/>
  <c r="F31" i="1" s="1"/>
  <c r="B36" i="1"/>
  <c r="F36" i="1" s="1"/>
  <c r="B35" i="1"/>
  <c r="F35" i="1" s="1"/>
  <c r="B50" i="1"/>
  <c r="F50" i="1" s="1"/>
  <c r="B33" i="1"/>
  <c r="F33" i="1" s="1"/>
  <c r="B46" i="1"/>
  <c r="F46" i="1" s="1"/>
  <c r="B30" i="1"/>
  <c r="F30" i="1" s="1"/>
  <c r="K23" i="1"/>
  <c r="K22" i="1"/>
  <c r="AI40" i="4" l="1"/>
  <c r="P30" i="4"/>
  <c r="AI25" i="4"/>
  <c r="AR25" i="4" s="1"/>
  <c r="P28" i="4"/>
  <c r="G28" i="4" s="1"/>
  <c r="B28" i="4" s="1"/>
  <c r="P25" i="4"/>
  <c r="G25" i="4" s="1"/>
  <c r="B25" i="4" s="1"/>
  <c r="AI47" i="4"/>
  <c r="AR47" i="4" s="1"/>
  <c r="AI21" i="4"/>
  <c r="AR21" i="4" s="1"/>
  <c r="AI35" i="4"/>
  <c r="AR35" i="4" s="1"/>
  <c r="AC27" i="4"/>
  <c r="AL27" i="4" s="1"/>
  <c r="AN27" i="4" s="1"/>
  <c r="P29" i="4"/>
  <c r="G29" i="4" s="1"/>
  <c r="B29" i="4" s="1"/>
  <c r="AC29" i="4"/>
  <c r="AI43" i="4"/>
  <c r="AR43" i="4" s="1"/>
  <c r="P32" i="4"/>
  <c r="AI42" i="4"/>
  <c r="AR42" i="4" s="1"/>
  <c r="P53" i="4"/>
  <c r="G53" i="4" s="1"/>
  <c r="B53" i="4" s="1"/>
  <c r="AI38" i="4"/>
  <c r="AR38" i="4" s="1"/>
  <c r="P46" i="4"/>
  <c r="G46" i="4" s="1"/>
  <c r="B46" i="4" s="1"/>
  <c r="P27" i="4"/>
  <c r="G27" i="4" s="1"/>
  <c r="B27" i="4" s="1"/>
  <c r="AC28" i="4"/>
  <c r="AE28" i="4" s="1"/>
  <c r="AI28" i="4" s="1"/>
  <c r="AI45" i="4"/>
  <c r="AR45" i="4" s="1"/>
  <c r="AI23" i="4"/>
  <c r="AR23" i="4" s="1"/>
  <c r="AI22" i="4"/>
  <c r="AR22" i="4" s="1"/>
  <c r="AI20" i="4"/>
  <c r="AR20" i="4" s="1"/>
  <c r="AE24" i="4"/>
  <c r="AI24" i="4" s="1"/>
  <c r="AL24" i="4"/>
  <c r="AN24" i="4" s="1"/>
  <c r="P31" i="4"/>
  <c r="G31" i="4" s="1"/>
  <c r="B31" i="4" s="1"/>
  <c r="G33" i="4"/>
  <c r="B33" i="4" s="1"/>
  <c r="AI50" i="4"/>
  <c r="AR50" i="4" s="1"/>
  <c r="AI48" i="4"/>
  <c r="AR48" i="4" s="1"/>
  <c r="AE26" i="4"/>
  <c r="AI26" i="4" s="1"/>
  <c r="AR26" i="4" s="1"/>
  <c r="T49" i="4"/>
  <c r="P49" i="4" s="1"/>
  <c r="G49" i="4" s="1"/>
  <c r="B49" i="4" s="1"/>
  <c r="AC49" i="4"/>
  <c r="AE49" i="4" s="1"/>
  <c r="AI49" i="4" s="1"/>
  <c r="AR49" i="4" s="1"/>
  <c r="AE29" i="4"/>
  <c r="AI29" i="4" s="1"/>
  <c r="AR29" i="4" s="1"/>
  <c r="G35" i="4"/>
  <c r="B35" i="4" s="1"/>
  <c r="B36" i="4"/>
  <c r="P43" i="4"/>
  <c r="G43" i="4" s="1"/>
  <c r="B43" i="4" s="1"/>
  <c r="AE30" i="4"/>
  <c r="AI30" i="4" s="1"/>
  <c r="AR30" i="4" s="1"/>
  <c r="G32" i="4"/>
  <c r="B32" i="4" s="1"/>
  <c r="T34" i="4"/>
  <c r="P34" i="4" s="1"/>
  <c r="G34" i="4" s="1"/>
  <c r="B34" i="4" s="1"/>
  <c r="AC34" i="4"/>
  <c r="P44" i="4"/>
  <c r="G44" i="4" s="1"/>
  <c r="B44" i="4" s="1"/>
  <c r="AR44" i="4"/>
  <c r="AR39" i="4"/>
  <c r="P39" i="4"/>
  <c r="G39" i="4" s="1"/>
  <c r="B39" i="4" s="1"/>
  <c r="AE32" i="4"/>
  <c r="AI32" i="4" s="1"/>
  <c r="AR32" i="4" s="1"/>
  <c r="P52" i="4"/>
  <c r="G52" i="4" s="1"/>
  <c r="B52" i="4" s="1"/>
  <c r="AR52" i="4"/>
  <c r="P45" i="4"/>
  <c r="G45" i="4" s="1"/>
  <c r="B45" i="4" s="1"/>
  <c r="P40" i="4"/>
  <c r="G40" i="4" s="1"/>
  <c r="B40" i="4" s="1"/>
  <c r="AR40" i="4"/>
  <c r="AR41" i="4"/>
  <c r="P41" i="4"/>
  <c r="G41" i="4" s="1"/>
  <c r="B41" i="4" s="1"/>
  <c r="AE31" i="4"/>
  <c r="AI31" i="4" s="1"/>
  <c r="AR31" i="4" s="1"/>
  <c r="P48" i="4"/>
  <c r="G48" i="4" s="1"/>
  <c r="B48" i="4" s="1"/>
  <c r="P47" i="4"/>
  <c r="G47" i="4" s="1"/>
  <c r="B47" i="4" s="1"/>
  <c r="G30" i="4"/>
  <c r="B30" i="4" s="1"/>
  <c r="P50" i="4"/>
  <c r="G50" i="4" s="1"/>
  <c r="B50" i="4" s="1"/>
  <c r="P51" i="4"/>
  <c r="G51" i="4" s="1"/>
  <c r="B51" i="4" s="1"/>
  <c r="AR51" i="4"/>
  <c r="P46" i="3"/>
  <c r="G46" i="3" s="1"/>
  <c r="B46" i="3" s="1"/>
  <c r="AI46" i="3"/>
  <c r="AP46" i="3" s="1"/>
  <c r="AP32" i="3"/>
  <c r="AP28" i="3"/>
  <c r="AI31" i="3"/>
  <c r="AP31" i="3" s="1"/>
  <c r="AE28" i="3"/>
  <c r="G33" i="3"/>
  <c r="B33" i="3" s="1"/>
  <c r="G47" i="3"/>
  <c r="B47" i="3" s="1"/>
  <c r="AI24" i="3"/>
  <c r="AP24" i="3" s="1"/>
  <c r="G30" i="3"/>
  <c r="B30" i="3" s="1"/>
  <c r="G50" i="3"/>
  <c r="B50" i="3" s="1"/>
  <c r="P52" i="3"/>
  <c r="G52" i="3" s="1"/>
  <c r="B52" i="3" s="1"/>
  <c r="G48" i="3"/>
  <c r="B48" i="3" s="1"/>
  <c r="M40" i="2"/>
  <c r="M39" i="2"/>
  <c r="K39" i="2" s="1"/>
  <c r="T35" i="2"/>
  <c r="P35" i="2" s="1"/>
  <c r="G35" i="2" s="1"/>
  <c r="B35" i="2" s="1"/>
  <c r="T29" i="2"/>
  <c r="P29" i="2" s="1"/>
  <c r="G29" i="2" s="1"/>
  <c r="B29" i="2" s="1"/>
  <c r="AC29" i="2"/>
  <c r="P51" i="3"/>
  <c r="G51" i="3" s="1"/>
  <c r="B51" i="3" s="1"/>
  <c r="G34" i="3"/>
  <c r="B34" i="3" s="1"/>
  <c r="G29" i="3"/>
  <c r="B29" i="3" s="1"/>
  <c r="G26" i="3"/>
  <c r="B26" i="3" s="1"/>
  <c r="G31" i="3"/>
  <c r="B31" i="3" s="1"/>
  <c r="AC30" i="3"/>
  <c r="AI30" i="3" s="1"/>
  <c r="AP30" i="3" s="1"/>
  <c r="AE26" i="3"/>
  <c r="G32" i="3"/>
  <c r="B32" i="3" s="1"/>
  <c r="G35" i="3"/>
  <c r="B35" i="3" s="1"/>
  <c r="AE22" i="3"/>
  <c r="T37" i="3"/>
  <c r="P37" i="3" s="1"/>
  <c r="K37" i="3"/>
  <c r="AE29" i="3"/>
  <c r="G36" i="2"/>
  <c r="B36" i="2" s="1"/>
  <c r="K40" i="2"/>
  <c r="G28" i="2"/>
  <c r="B28" i="2" s="1"/>
  <c r="K38" i="2"/>
  <c r="G34" i="2"/>
  <c r="B34" i="2" s="1"/>
  <c r="G27" i="2"/>
  <c r="B27" i="2" s="1"/>
  <c r="G31" i="2"/>
  <c r="B31" i="2" s="1"/>
  <c r="G32" i="2"/>
  <c r="B32" i="2" s="1"/>
  <c r="V38" i="2"/>
  <c r="T38" i="2" s="1"/>
  <c r="P38" i="2" s="1"/>
  <c r="G30" i="2"/>
  <c r="B30" i="2" s="1"/>
  <c r="B58" i="1"/>
  <c r="F58" i="1" s="1"/>
  <c r="O58" i="1"/>
  <c r="Q61" i="1"/>
  <c r="H59" i="1"/>
  <c r="K59" i="1"/>
  <c r="X59" i="1"/>
  <c r="AD59" i="1" s="1"/>
  <c r="Z59" i="1" s="1"/>
  <c r="O22" i="1"/>
  <c r="B22" i="1"/>
  <c r="F22" i="1" s="1"/>
  <c r="O23" i="1"/>
  <c r="B23" i="1"/>
  <c r="F23" i="1" s="1"/>
  <c r="P42" i="4" l="1"/>
  <c r="G42" i="4" s="1"/>
  <c r="B42" i="4" s="1"/>
  <c r="AI46" i="4"/>
  <c r="AR46" i="4" s="1"/>
  <c r="AR53" i="4"/>
  <c r="AE27" i="4"/>
  <c r="AI27" i="4" s="1"/>
  <c r="AR27" i="4" s="1"/>
  <c r="AL28" i="4"/>
  <c r="AN28" i="4" s="1"/>
  <c r="AR28" i="4" s="1"/>
  <c r="AR24" i="4"/>
  <c r="AE34" i="4"/>
  <c r="AI34" i="4" s="1"/>
  <c r="AR34" i="4" s="1"/>
  <c r="V39" i="2"/>
  <c r="T39" i="2" s="1"/>
  <c r="P39" i="2" s="1"/>
  <c r="G39" i="2" s="1"/>
  <c r="B39" i="2" s="1"/>
  <c r="AE30" i="3"/>
  <c r="G37" i="3"/>
  <c r="B37" i="3" s="1"/>
  <c r="K38" i="3"/>
  <c r="T38" i="3"/>
  <c r="P38" i="3" s="1"/>
  <c r="G38" i="2"/>
  <c r="B38" i="2" s="1"/>
  <c r="V40" i="2"/>
  <c r="D40" i="2" s="1"/>
  <c r="K61" i="1"/>
  <c r="H61" i="1"/>
  <c r="Q62" i="1"/>
  <c r="O59" i="1"/>
  <c r="B59" i="1"/>
  <c r="F59" i="1" s="1"/>
  <c r="G38" i="3" l="1"/>
  <c r="B38" i="3" s="1"/>
  <c r="T40" i="2"/>
  <c r="P40" i="2" s="1"/>
  <c r="G40" i="2" s="1"/>
  <c r="B40" i="2" s="1"/>
  <c r="O61" i="1"/>
  <c r="B61" i="1"/>
  <c r="F61" i="1" s="1"/>
  <c r="H62" i="1"/>
  <c r="K62" i="1"/>
  <c r="Q63" i="1"/>
  <c r="Q64" i="1" l="1"/>
  <c r="K63" i="1"/>
  <c r="H63" i="1"/>
  <c r="O62" i="1"/>
  <c r="B62" i="1"/>
  <c r="F62" i="1" s="1"/>
  <c r="B63" i="1" l="1"/>
  <c r="F63" i="1" s="1"/>
  <c r="O63" i="1"/>
  <c r="K64" i="1"/>
  <c r="H64" i="1"/>
  <c r="Q65" i="1"/>
  <c r="Q66" i="1" l="1"/>
  <c r="H65" i="1"/>
  <c r="K65" i="1"/>
  <c r="O64" i="1"/>
  <c r="B64" i="1"/>
  <c r="F64" i="1" s="1"/>
  <c r="Q67" i="1" l="1"/>
  <c r="H66" i="1"/>
  <c r="K66" i="1"/>
  <c r="O65" i="1"/>
  <c r="B65" i="1"/>
  <c r="F65" i="1" s="1"/>
  <c r="K67" i="1" l="1"/>
  <c r="H67" i="1"/>
  <c r="Q68" i="1"/>
  <c r="B66" i="1"/>
  <c r="F66" i="1" s="1"/>
  <c r="O66" i="1"/>
  <c r="Q69" i="1" l="1"/>
  <c r="H68" i="1"/>
  <c r="K68" i="1"/>
  <c r="O67" i="1"/>
  <c r="B67" i="1"/>
  <c r="F67" i="1" s="1"/>
  <c r="O68" i="1" l="1"/>
  <c r="B68" i="1"/>
  <c r="F68" i="1" s="1"/>
  <c r="Q70" i="1"/>
  <c r="K69" i="1"/>
  <c r="H69" i="1"/>
  <c r="B69" i="1" l="1"/>
  <c r="F69" i="1" s="1"/>
  <c r="O69" i="1"/>
  <c r="K70" i="1"/>
  <c r="H70" i="1"/>
  <c r="Q71" i="1"/>
  <c r="O70" i="1" l="1"/>
  <c r="B70" i="1"/>
  <c r="F70" i="1" s="1"/>
  <c r="K71" i="1"/>
  <c r="H71" i="1"/>
  <c r="O71" i="1" l="1"/>
  <c r="B71" i="1"/>
  <c r="F71" i="1" s="1"/>
  <c r="AB26" i="2"/>
  <c r="AE26" i="2" s="1"/>
  <c r="AB29" i="2"/>
  <c r="AE29" i="2" s="1"/>
  <c r="AE33" i="2"/>
  <c r="AI33" i="2" s="1"/>
  <c r="AB23" i="2"/>
  <c r="AI23" i="2" s="1"/>
  <c r="AP23" i="2" s="1"/>
  <c r="AB31" i="2"/>
  <c r="AI31" i="2" s="1"/>
  <c r="AE31" i="2"/>
  <c r="AB27" i="2"/>
  <c r="AE27" i="2" s="1"/>
  <c r="AI27" i="2"/>
  <c r="AB30" i="2"/>
  <c r="AE30" i="2" s="1"/>
  <c r="AI30" i="2"/>
  <c r="AB32" i="2"/>
  <c r="AE32" i="2" s="1"/>
  <c r="AI32" i="2" s="1"/>
  <c r="AB25" i="2"/>
  <c r="AE25" i="2" s="1"/>
  <c r="AI25" i="2"/>
  <c r="AB24" i="2"/>
  <c r="AE24" i="2" s="1"/>
  <c r="AI24" i="2"/>
  <c r="AB28" i="2"/>
  <c r="AE28" i="2" s="1"/>
  <c r="AI28" i="2"/>
  <c r="AI29" i="2" l="1"/>
  <c r="AI26" i="2"/>
  <c r="AE23" i="2"/>
</calcChain>
</file>

<file path=xl/sharedStrings.xml><?xml version="1.0" encoding="utf-8"?>
<sst xmlns="http://schemas.openxmlformats.org/spreadsheetml/2006/main" count="300" uniqueCount="92">
  <si>
    <t>SUPERELEVATION TABLE</t>
  </si>
  <si>
    <t>REMARKS</t>
  </si>
  <si>
    <t>EOP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</si>
  <si>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</si>
  <si>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</si>
  <si>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</si>
  <si>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</si>
  <si>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</si>
  <si>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</si>
  <si>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</si>
  <si>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</si>
  <si>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</si>
  <si>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</si>
  <si>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NC</t>
  </si>
  <si>
    <t>RC</t>
  </si>
  <si>
    <t>123+20.00</t>
  </si>
  <si>
    <t>123+25.00</t>
  </si>
  <si>
    <t>123+30.00</t>
  </si>
  <si>
    <t>123+35.00</t>
  </si>
  <si>
    <t>123+40.00</t>
  </si>
  <si>
    <t>123+45.00</t>
  </si>
  <si>
    <t>123+50.00</t>
  </si>
  <si>
    <t>123+55.00</t>
  </si>
  <si>
    <t>123+60.00</t>
  </si>
  <si>
    <t>123+65.00</t>
  </si>
  <si>
    <t>123+70.00</t>
  </si>
  <si>
    <t>123+75.00</t>
  </si>
  <si>
    <t>123+80.00</t>
  </si>
  <si>
    <t>123+85.00</t>
  </si>
  <si>
    <t>123+90.00</t>
  </si>
  <si>
    <t>123+95.00</t>
  </si>
  <si>
    <t>124+05.00</t>
  </si>
  <si>
    <t>124+10.00</t>
  </si>
  <si>
    <t>124+15.00</t>
  </si>
  <si>
    <t>124+20.00</t>
  </si>
  <si>
    <t>124+25.00</t>
  </si>
  <si>
    <t>124+30.00</t>
  </si>
  <si>
    <t>124+35.00</t>
  </si>
  <si>
    <t>124+40.00</t>
  </si>
  <si>
    <t>124+45.00</t>
  </si>
  <si>
    <t>124+50.00</t>
  </si>
  <si>
    <t>124+55.00</t>
  </si>
  <si>
    <t>124+60.00</t>
  </si>
  <si>
    <t>124+65.00</t>
  </si>
  <si>
    <t>124+70.00</t>
  </si>
  <si>
    <t>124+75.00</t>
  </si>
  <si>
    <t>124+00.00</t>
  </si>
  <si>
    <t>124+56.99</t>
  </si>
  <si>
    <t>124+75.10</t>
  </si>
  <si>
    <t>FS</t>
  </si>
  <si>
    <t>124+41.10</t>
  </si>
  <si>
    <t>1/2 LEVEL</t>
  </si>
  <si>
    <t>OUTSIDE LANE</t>
  </si>
  <si>
    <t>INSIDE LANE</t>
  </si>
  <si>
    <t>GRADE LINE</t>
  </si>
  <si>
    <t>LEFT TURN</t>
  </si>
  <si>
    <t>HINGE POINT</t>
  </si>
  <si>
    <t>1105+10</t>
  </si>
  <si>
    <t>1105+15</t>
  </si>
  <si>
    <t>1105+20</t>
  </si>
  <si>
    <t>1105+25</t>
  </si>
  <si>
    <t>1105+30</t>
  </si>
  <si>
    <t>1105+35</t>
  </si>
  <si>
    <t>1105+40</t>
  </si>
  <si>
    <t>1105+45</t>
  </si>
  <si>
    <t>1105+50</t>
  </si>
  <si>
    <t>1105+55</t>
  </si>
  <si>
    <t>1105+60</t>
  </si>
  <si>
    <t>1105+65</t>
  </si>
  <si>
    <t>1105+70</t>
  </si>
  <si>
    <t>1105+75</t>
  </si>
  <si>
    <t>1105+80</t>
  </si>
  <si>
    <t>1105+85</t>
  </si>
  <si>
    <t>1105+33.7</t>
  </si>
  <si>
    <t>P.I. STATION  124+65.44</t>
  </si>
  <si>
    <r>
      <t>D.C. = 1</t>
    </r>
    <r>
      <rPr>
        <sz val="11"/>
        <color theme="1"/>
        <rFont val="Calibri"/>
        <family val="2"/>
      </rPr>
      <t>°24'00"</t>
    </r>
  </si>
  <si>
    <t>EOS</t>
  </si>
  <si>
    <t>N.C.</t>
  </si>
  <si>
    <t>1/2 FLAT</t>
  </si>
  <si>
    <t>R.C.</t>
  </si>
  <si>
    <t>P.C.</t>
  </si>
  <si>
    <t>SUPERELEVATION TABLE - SR 250 SB</t>
  </si>
  <si>
    <t xml:space="preserve"> P.I. STATION 1115+40.67</t>
  </si>
  <si>
    <t>Dc = 1^ 24'</t>
  </si>
  <si>
    <t>STATION EQUATION: STA. 125+00.00 BK = STA. 1103+38.70 AH</t>
  </si>
  <si>
    <t>F.S.</t>
  </si>
  <si>
    <t>HINGE POINT/ CROWN</t>
  </si>
  <si>
    <t>LEFT TURN LANE</t>
  </si>
  <si>
    <t>OUTSIDE SHOULDER</t>
  </si>
  <si>
    <t>`</t>
  </si>
  <si>
    <t>INFIELD</t>
  </si>
  <si>
    <t>MEET 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</si>
</sst>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\+00.00"/>
  </numFmts>
  <fonts count="29" x14ac:knownFonts="1">
    <font>
      <sz val="11"/>
      <color theme="1"/>
      <name val="Calibri"/>
      <family val="2"/>
      <scheme val="minor"/>
    </font>
    <font>
      <sz val="18"/>
      <name val="Verdana"/>
      <family val="2"/>
    </font>
    <font>
      <sz val="10"/>
      <name val="Arial"/>
      <family val="2"/>
    </font>
    <font>
      <sz val="11"/>
      <name val="Verdan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theme="1"/>
      <name val="Verdana"/>
      <family val="2"/>
    </font>
    <font>
      <sz val="10"/>
      <color theme="1"/>
      <name val="Arial"/>
      <family val="2"/>
    </font>
    <font>
      <sz val="18"/>
      <color theme="1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8" fillId="0" borderId="28" applyNumberFormat="0" applyFill="0" applyAlignment="0" applyProtection="0"/>
    <xf numFmtId="0" fontId="9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30" applyNumberFormat="0" applyAlignment="0" applyProtection="0"/>
    <xf numFmtId="0" fontId="14" fillId="6" borderId="31" applyNumberFormat="0" applyAlignment="0" applyProtection="0"/>
    <xf numFmtId="0" fontId="15" fillId="6" borderId="30" applyNumberFormat="0" applyAlignment="0" applyProtection="0"/>
    <xf numFmtId="0" fontId="16" fillId="0" borderId="32" applyNumberFormat="0" applyFill="0" applyAlignment="0" applyProtection="0"/>
    <xf numFmtId="0" fontId="17" fillId="7" borderId="33" applyNumberFormat="0" applyAlignment="0" applyProtection="0"/>
    <xf numFmtId="0" fontId="18" fillId="0" borderId="0" applyNumberFormat="0" applyFill="0" applyBorder="0" applyAlignment="0" applyProtection="0"/>
    <xf numFmtId="0" fontId="5" fillId="8" borderId="34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35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4" fillId="33" borderId="36" xfId="0" applyFont="1" applyFill="1" applyBorder="1" applyAlignment="1">
      <alignment horizontal="right" indent="1"/>
    </xf>
    <xf numFmtId="165" fontId="2" fillId="0" borderId="36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/>
    </xf>
    <xf numFmtId="2" fontId="2" fillId="0" borderId="4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2" xfId="0" applyBorder="1"/>
    <xf numFmtId="2" fontId="2" fillId="0" borderId="48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165" fontId="2" fillId="0" borderId="49" xfId="0" applyNumberFormat="1" applyFont="1" applyBorder="1" applyAlignment="1">
      <alignment horizontal="center" vertical="center"/>
    </xf>
    <xf numFmtId="0" fontId="0" fillId="0" borderId="23" xfId="0" applyBorder="1"/>
    <xf numFmtId="0" fontId="0" fillId="0" borderId="20" xfId="0" applyBorder="1"/>
    <xf numFmtId="0" fontId="3" fillId="0" borderId="48" xfId="0" applyFont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 textRotation="90"/>
    </xf>
    <xf numFmtId="2" fontId="2" fillId="0" borderId="0" xfId="0" applyNumberFormat="1" applyFont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0" fontId="0" fillId="0" borderId="9" xfId="0" applyBorder="1"/>
    <xf numFmtId="2" fontId="2" fillId="0" borderId="24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165" fontId="2" fillId="0" borderId="46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 textRotation="90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2" fontId="24" fillId="33" borderId="38" xfId="0" applyNumberFormat="1" applyFont="1" applyFill="1" applyBorder="1" applyAlignment="1">
      <alignment horizontal="center" wrapText="1"/>
    </xf>
    <xf numFmtId="2" fontId="24" fillId="33" borderId="39" xfId="0" applyNumberFormat="1" applyFont="1" applyFill="1" applyBorder="1" applyAlignment="1">
      <alignment horizontal="center" wrapText="1"/>
    </xf>
    <xf numFmtId="164" fontId="2" fillId="0" borderId="21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2" fontId="2" fillId="0" borderId="42" xfId="0" applyNumberFormat="1" applyFont="1" applyBorder="1" applyAlignment="1">
      <alignment horizontal="center" vertical="center"/>
    </xf>
    <xf numFmtId="2" fontId="2" fillId="0" borderId="43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 textRotation="90"/>
    </xf>
    <xf numFmtId="0" fontId="3" fillId="0" borderId="0" xfId="0" applyFont="1" applyAlignment="1">
      <alignment horizontal="right" vertical="center" textRotation="90"/>
    </xf>
    <xf numFmtId="0" fontId="3" fillId="0" borderId="12" xfId="0" applyFont="1" applyBorder="1" applyAlignment="1">
      <alignment horizontal="right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left" vertical="center" textRotation="90"/>
    </xf>
    <xf numFmtId="0" fontId="3" fillId="0" borderId="6" xfId="0" applyFont="1" applyBorder="1" applyAlignment="1">
      <alignment horizontal="left" vertical="center" textRotation="90"/>
    </xf>
    <xf numFmtId="0" fontId="3" fillId="0" borderId="13" xfId="0" applyFont="1" applyBorder="1" applyAlignment="1">
      <alignment horizontal="left" vertical="center" textRotation="90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right" vertical="center" textRotation="90"/>
    </xf>
    <xf numFmtId="0" fontId="3" fillId="0" borderId="5" xfId="0" applyFont="1" applyBorder="1" applyAlignment="1">
      <alignment horizontal="right" vertical="center" textRotation="90"/>
    </xf>
    <xf numFmtId="0" fontId="3" fillId="0" borderId="11" xfId="0" applyFont="1" applyBorder="1" applyAlignment="1">
      <alignment horizontal="right" vertical="center" textRotation="90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45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7" fillId="0" borderId="23" xfId="0" applyNumberFormat="1" applyFont="1" applyBorder="1" applyAlignment="1">
      <alignment horizontal="center" vertical="center"/>
    </xf>
    <xf numFmtId="2" fontId="27" fillId="0" borderId="20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0" borderId="17" xfId="0" applyFont="1" applyBorder="1" applyAlignment="1">
      <alignment horizontal="right" vertical="center" textRotation="90"/>
    </xf>
    <xf numFmtId="0" fontId="3" fillId="0" borderId="9" xfId="0" applyFont="1" applyBorder="1" applyAlignment="1">
      <alignment horizontal="right" vertical="center" textRotation="90"/>
    </xf>
    <xf numFmtId="0" fontId="3" fillId="0" borderId="18" xfId="0" applyFont="1" applyBorder="1" applyAlignment="1">
      <alignment horizontal="right" vertical="center" textRotation="90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2" fontId="2" fillId="0" borderId="52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2" fontId="27" fillId="0" borderId="40" xfId="0" applyNumberFormat="1" applyFont="1" applyBorder="1" applyAlignment="1">
      <alignment horizontal="center" vertical="center"/>
    </xf>
    <xf numFmtId="2" fontId="27" fillId="0" borderId="41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46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25</xdr:row>
      <xdr:rowOff>88900</xdr:rowOff>
    </xdr:from>
    <xdr:to>
      <xdr:col>9</xdr:col>
      <xdr:colOff>12700</xdr:colOff>
      <xdr:row>32</xdr:row>
      <xdr:rowOff>114300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A05EFD7-4FAA-BF14-C64E-9979B56A4A79}"/>
            </a:ext>
          </a:extLst>
        </xdr:cNvPr>
        <xdr:cNvCxnSpPr/>
      </xdr:nvCxnSpPr>
      <xdr:spPr>
        <a:xfrm>
          <a:off x="3454400" y="4876800"/>
          <a:ext cx="12700" cy="1358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20</xdr:row>
      <xdr:rowOff>88900</xdr:rowOff>
    </xdr:from>
    <xdr:to>
      <xdr:col>18</xdr:col>
      <xdr:colOff>12700</xdr:colOff>
      <xdr:row>32</xdr:row>
      <xdr:rowOff>127000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DA32111C-8E8D-D3A9-8723-E28FF70259CF}"/>
            </a:ext>
          </a:extLst>
        </xdr:cNvPr>
        <xdr:cNvCxnSpPr/>
      </xdr:nvCxnSpPr>
      <xdr:spPr>
        <a:xfrm>
          <a:off x="6451600" y="3924300"/>
          <a:ext cx="12700" cy="23241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20</xdr:row>
      <xdr:rowOff>76200</xdr:rowOff>
    </xdr:from>
    <xdr:to>
      <xdr:col>33</xdr:col>
      <xdr:colOff>12700</xdr:colOff>
      <xdr:row>32</xdr:row>
      <xdr:rowOff>114300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0EDC7EE-0142-EC5F-62CB-11562C8B3FF7}"/>
            </a:ext>
          </a:extLst>
        </xdr:cNvPr>
        <xdr:cNvCxnSpPr/>
      </xdr:nvCxnSpPr>
      <xdr:spPr>
        <a:xfrm>
          <a:off x="12217400" y="3911600"/>
          <a:ext cx="12700" cy="23241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20</xdr:row>
      <xdr:rowOff>88900</xdr:rowOff>
    </xdr:from>
    <xdr:to>
      <xdr:col>42</xdr:col>
      <xdr:colOff>12700</xdr:colOff>
      <xdr:row>23</xdr:row>
      <xdr:rowOff>114300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466F5553-169E-F4F1-4A68-F9ECE8A163E7}"/>
            </a:ext>
          </a:extLst>
        </xdr:cNvPr>
        <xdr:cNvCxnSpPr/>
      </xdr:nvCxnSpPr>
      <xdr:spPr>
        <a:xfrm>
          <a:off x="15227300" y="3924300"/>
          <a:ext cx="0" cy="596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23</xdr:row>
      <xdr:rowOff>101600</xdr:rowOff>
    </xdr:from>
    <xdr:to>
      <xdr:col>42</xdr:col>
      <xdr:colOff>12700</xdr:colOff>
      <xdr:row>27</xdr:row>
      <xdr:rowOff>127000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420A96E3-9094-6959-671A-38FC94193377}"/>
            </a:ext>
          </a:extLst>
        </xdr:cNvPr>
        <xdr:cNvCxnSpPr/>
      </xdr:nvCxnSpPr>
      <xdr:spPr>
        <a:xfrm>
          <a:off x="15227300" y="4508500"/>
          <a:ext cx="0" cy="7874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241300</xdr:colOff>
      <xdr:row>46</xdr:row>
      <xdr:rowOff>88900</xdr:rowOff>
    </xdr:from>
    <xdr:to>
      <xdr:col>8</xdr:col>
      <xdr:colOff>241300</xdr:colOff>
      <xdr:row>52</xdr:row>
      <xdr:rowOff>101600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D5760275-69A7-1732-A408-26398D25C251}"/>
            </a:ext>
          </a:extLst>
        </xdr:cNvPr>
        <xdr:cNvCxnSpPr/>
      </xdr:nvCxnSpPr>
      <xdr:spPr>
        <a:xfrm>
          <a:off x="3441700" y="8902700"/>
          <a:ext cx="0" cy="11557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46</xdr:row>
      <xdr:rowOff>101600</xdr:rowOff>
    </xdr:from>
    <xdr:to>
      <xdr:col>18</xdr:col>
      <xdr:colOff>0</xdr:colOff>
      <xdr:row>52</xdr:row>
      <xdr:rowOff>101600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108FAE97-9402-7B72-D520-EF8005F535E0}"/>
            </a:ext>
          </a:extLst>
        </xdr:cNvPr>
        <xdr:cNvCxnSpPr/>
      </xdr:nvCxnSpPr>
      <xdr:spPr>
        <a:xfrm>
          <a:off x="6451600" y="8915400"/>
          <a:ext cx="0" cy="1143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46</xdr:row>
      <xdr:rowOff>63500</xdr:rowOff>
    </xdr:from>
    <xdr:to>
      <xdr:col>33</xdr:col>
      <xdr:colOff>12700</xdr:colOff>
      <xdr:row>49</xdr:row>
      <xdr:rowOff>139700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B6CEB7CC-A7BF-1C49-B280-A1AA359B0E4D}"/>
            </a:ext>
          </a:extLst>
        </xdr:cNvPr>
        <xdr:cNvCxnSpPr/>
      </xdr:nvCxnSpPr>
      <xdr:spPr>
        <a:xfrm flipH="1">
          <a:off x="12217400" y="8877300"/>
          <a:ext cx="12700" cy="6477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9CCA-D1EE-4B6C-9136-F8CB5C575CA6}">
  <dimension ref="A1:AG86"/>
  <sheetViews>
    <sheetView tabSelected="1" zoomScaleNormal="100" workbookViewId="0">
      <selection activeCell="S9" sqref="S9:S18"/>
    </sheetView>
  </sheetViews>
  <sheetFormatPr defaultRowHeight="14.4" x14ac:dyDescent="0.3"/>
  <cols>
    <col min="2" max="3" width="5" customWidth="1"/>
    <col min="4" max="5" width="3.33203125" customWidth="1"/>
    <col min="6" max="7" width="5" customWidth="1"/>
    <col min="8" max="9" width="5.44140625" customWidth="1"/>
    <col min="10" max="10" width="8.6640625" customWidth="1"/>
    <col min="11" max="12" width="5" customWidth="1"/>
    <col min="13" max="14" width="3.33203125" customWidth="1"/>
    <col min="15" max="16" width="5" customWidth="1"/>
    <col min="17" max="18" width="5.44140625" customWidth="1"/>
    <col min="19" max="19" width="8.6640625" customWidth="1"/>
    <col min="20" max="20" width="15.109375" customWidth="1"/>
    <col min="21" max="22" width="5" customWidth="1"/>
    <col min="23" max="23" width="8.6640625" customWidth="1"/>
    <col min="24" max="25" width="5.44140625" customWidth="1"/>
    <col min="26" max="27" width="5" customWidth="1"/>
    <col min="28" max="29" width="3.33203125" customWidth="1"/>
    <col min="30" max="31" width="5" customWidth="1"/>
  </cols>
  <sheetData>
    <row r="1" spans="1:33" ht="14.4" customHeight="1" x14ac:dyDescent="0.3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3"/>
      <c r="AG1" s="1"/>
    </row>
    <row r="2" spans="1:33" ht="14.4" customHeight="1" x14ac:dyDescent="0.3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6"/>
      <c r="AG2" s="2"/>
    </row>
    <row r="3" spans="1:33" ht="15" customHeight="1" thickBot="1" x14ac:dyDescent="0.35">
      <c r="A3" s="134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6"/>
      <c r="AG3" s="2"/>
    </row>
    <row r="4" spans="1:33" x14ac:dyDescent="0.3">
      <c r="A4" s="152"/>
      <c r="B4" s="71"/>
      <c r="C4" s="71"/>
      <c r="D4" s="71"/>
      <c r="E4" s="71"/>
      <c r="F4" s="71"/>
      <c r="G4" s="71"/>
      <c r="H4" s="71"/>
      <c r="I4" s="153"/>
      <c r="J4" s="140" t="s">
        <v>74</v>
      </c>
      <c r="K4" s="141"/>
      <c r="L4" s="141"/>
      <c r="M4" s="141"/>
      <c r="N4" s="141"/>
      <c r="O4" s="142"/>
      <c r="P4" s="146" t="s">
        <v>75</v>
      </c>
      <c r="Q4" s="147"/>
      <c r="R4" s="147"/>
      <c r="S4" s="147"/>
      <c r="T4" s="147"/>
      <c r="U4" s="147"/>
      <c r="V4" s="147"/>
      <c r="W4" s="147"/>
      <c r="X4" s="148"/>
      <c r="Y4" s="152"/>
      <c r="Z4" s="71"/>
      <c r="AA4" s="71"/>
      <c r="AB4" s="71"/>
      <c r="AC4" s="71"/>
      <c r="AD4" s="71"/>
      <c r="AE4" s="71"/>
      <c r="AF4" s="153"/>
      <c r="AG4" s="2"/>
    </row>
    <row r="5" spans="1:33" ht="15" thickBot="1" x14ac:dyDescent="0.35">
      <c r="A5" s="152"/>
      <c r="B5" s="71"/>
      <c r="C5" s="71"/>
      <c r="D5" s="71"/>
      <c r="E5" s="71"/>
      <c r="F5" s="71"/>
      <c r="G5" s="71"/>
      <c r="H5" s="71"/>
      <c r="I5" s="153"/>
      <c r="J5" s="143"/>
      <c r="K5" s="144"/>
      <c r="L5" s="144"/>
      <c r="M5" s="144"/>
      <c r="N5" s="144"/>
      <c r="O5" s="145"/>
      <c r="P5" s="149"/>
      <c r="Q5" s="150"/>
      <c r="R5" s="150"/>
      <c r="S5" s="150"/>
      <c r="T5" s="150"/>
      <c r="U5" s="150"/>
      <c r="V5" s="150"/>
      <c r="W5" s="150"/>
      <c r="X5" s="151"/>
      <c r="Y5" s="152"/>
      <c r="Z5" s="71"/>
      <c r="AA5" s="71"/>
      <c r="AB5" s="71"/>
      <c r="AC5" s="71"/>
      <c r="AD5" s="71"/>
      <c r="AE5" s="71"/>
      <c r="AF5" s="153"/>
      <c r="AG5" s="2"/>
    </row>
    <row r="6" spans="1:33" ht="15" thickBot="1" x14ac:dyDescent="0.35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9"/>
      <c r="AG6" s="2"/>
    </row>
    <row r="7" spans="1:33" ht="14.4" customHeight="1" x14ac:dyDescent="0.3">
      <c r="A7" s="101" t="s">
        <v>1</v>
      </c>
      <c r="B7" s="126" t="s">
        <v>52</v>
      </c>
      <c r="C7" s="108"/>
      <c r="D7" s="108"/>
      <c r="E7" s="108"/>
      <c r="F7" s="108"/>
      <c r="G7" s="108"/>
      <c r="H7" s="108"/>
      <c r="I7" s="108"/>
      <c r="J7" s="109"/>
      <c r="K7" s="126" t="s">
        <v>53</v>
      </c>
      <c r="L7" s="108"/>
      <c r="M7" s="108"/>
      <c r="N7" s="108"/>
      <c r="O7" s="108"/>
      <c r="P7" s="108"/>
      <c r="Q7" s="108"/>
      <c r="R7" s="108"/>
      <c r="S7" s="109"/>
      <c r="T7" s="128" t="s">
        <v>11</v>
      </c>
      <c r="U7" s="129"/>
      <c r="V7" s="130"/>
      <c r="W7" s="107" t="s">
        <v>55</v>
      </c>
      <c r="X7" s="108"/>
      <c r="Y7" s="108"/>
      <c r="Z7" s="108"/>
      <c r="AA7" s="108"/>
      <c r="AB7" s="108"/>
      <c r="AC7" s="108"/>
      <c r="AD7" s="108"/>
      <c r="AE7" s="109"/>
      <c r="AF7" s="113" t="s">
        <v>1</v>
      </c>
      <c r="AG7" s="2"/>
    </row>
    <row r="8" spans="1:33" ht="15" thickBot="1" x14ac:dyDescent="0.35">
      <c r="A8" s="102"/>
      <c r="B8" s="127"/>
      <c r="C8" s="124"/>
      <c r="D8" s="124"/>
      <c r="E8" s="124"/>
      <c r="F8" s="124"/>
      <c r="G8" s="124"/>
      <c r="H8" s="124"/>
      <c r="I8" s="124"/>
      <c r="J8" s="125"/>
      <c r="K8" s="127"/>
      <c r="L8" s="124"/>
      <c r="M8" s="124"/>
      <c r="N8" s="124"/>
      <c r="O8" s="124"/>
      <c r="P8" s="124"/>
      <c r="Q8" s="124"/>
      <c r="R8" s="124"/>
      <c r="S8" s="125"/>
      <c r="T8" s="123" t="s">
        <v>54</v>
      </c>
      <c r="U8" s="124"/>
      <c r="V8" s="125"/>
      <c r="W8" s="110"/>
      <c r="X8" s="111"/>
      <c r="Y8" s="111"/>
      <c r="Z8" s="111"/>
      <c r="AA8" s="111"/>
      <c r="AB8" s="111"/>
      <c r="AC8" s="111"/>
      <c r="AD8" s="111"/>
      <c r="AE8" s="112"/>
      <c r="AF8" s="114"/>
      <c r="AG8" s="2"/>
    </row>
    <row r="9" spans="1:33" ht="14.4" customHeight="1" x14ac:dyDescent="0.3">
      <c r="A9" s="102"/>
      <c r="B9" s="116" t="s">
        <v>2</v>
      </c>
      <c r="C9" s="104" t="s">
        <v>3</v>
      </c>
      <c r="D9" s="116" t="s">
        <v>4</v>
      </c>
      <c r="E9" s="104" t="s">
        <v>5</v>
      </c>
      <c r="F9" s="116" t="s">
        <v>3</v>
      </c>
      <c r="G9" s="104" t="s">
        <v>6</v>
      </c>
      <c r="H9" s="116" t="s">
        <v>7</v>
      </c>
      <c r="I9" s="104" t="s">
        <v>8</v>
      </c>
      <c r="J9" s="101" t="s">
        <v>9</v>
      </c>
      <c r="K9" s="116" t="s">
        <v>56</v>
      </c>
      <c r="L9" s="104" t="s">
        <v>3</v>
      </c>
      <c r="M9" s="116" t="s">
        <v>4</v>
      </c>
      <c r="N9" s="104" t="s">
        <v>5</v>
      </c>
      <c r="O9" s="116" t="s">
        <v>3</v>
      </c>
      <c r="P9" s="104" t="s">
        <v>6</v>
      </c>
      <c r="Q9" s="116" t="s">
        <v>7</v>
      </c>
      <c r="R9" s="104" t="s">
        <v>8</v>
      </c>
      <c r="S9" s="101" t="s">
        <v>9</v>
      </c>
      <c r="T9" s="101" t="s">
        <v>10</v>
      </c>
      <c r="U9" s="98" t="s">
        <v>11</v>
      </c>
      <c r="V9" s="104" t="s">
        <v>12</v>
      </c>
      <c r="W9" s="101" t="s">
        <v>9</v>
      </c>
      <c r="X9" s="98" t="s">
        <v>7</v>
      </c>
      <c r="Y9" s="104" t="s">
        <v>8</v>
      </c>
      <c r="Z9" s="98" t="s">
        <v>3</v>
      </c>
      <c r="AA9" s="104" t="s">
        <v>6</v>
      </c>
      <c r="AB9" s="98" t="s">
        <v>4</v>
      </c>
      <c r="AC9" s="104" t="s">
        <v>5</v>
      </c>
      <c r="AD9" s="98" t="s">
        <v>2</v>
      </c>
      <c r="AE9" s="104" t="s">
        <v>3</v>
      </c>
      <c r="AF9" s="114"/>
      <c r="AG9" s="2"/>
    </row>
    <row r="10" spans="1:33" x14ac:dyDescent="0.3">
      <c r="A10" s="102"/>
      <c r="B10" s="117"/>
      <c r="C10" s="105"/>
      <c r="D10" s="117"/>
      <c r="E10" s="105"/>
      <c r="F10" s="117"/>
      <c r="G10" s="105"/>
      <c r="H10" s="117"/>
      <c r="I10" s="105"/>
      <c r="J10" s="102"/>
      <c r="K10" s="117"/>
      <c r="L10" s="105"/>
      <c r="M10" s="117"/>
      <c r="N10" s="105"/>
      <c r="O10" s="117"/>
      <c r="P10" s="105"/>
      <c r="Q10" s="117"/>
      <c r="R10" s="105"/>
      <c r="S10" s="102"/>
      <c r="T10" s="102"/>
      <c r="U10" s="99"/>
      <c r="V10" s="105"/>
      <c r="W10" s="102"/>
      <c r="X10" s="99"/>
      <c r="Y10" s="105"/>
      <c r="Z10" s="99"/>
      <c r="AA10" s="105"/>
      <c r="AB10" s="99"/>
      <c r="AC10" s="105"/>
      <c r="AD10" s="99"/>
      <c r="AE10" s="105"/>
      <c r="AF10" s="114"/>
      <c r="AG10" s="2"/>
    </row>
    <row r="11" spans="1:33" x14ac:dyDescent="0.3">
      <c r="A11" s="102"/>
      <c r="B11" s="117"/>
      <c r="C11" s="105"/>
      <c r="D11" s="117"/>
      <c r="E11" s="105"/>
      <c r="F11" s="117"/>
      <c r="G11" s="105"/>
      <c r="H11" s="117"/>
      <c r="I11" s="105"/>
      <c r="J11" s="102"/>
      <c r="K11" s="117"/>
      <c r="L11" s="105"/>
      <c r="M11" s="117"/>
      <c r="N11" s="105"/>
      <c r="O11" s="117"/>
      <c r="P11" s="105"/>
      <c r="Q11" s="117"/>
      <c r="R11" s="105"/>
      <c r="S11" s="102"/>
      <c r="T11" s="102"/>
      <c r="U11" s="99"/>
      <c r="V11" s="105"/>
      <c r="W11" s="102"/>
      <c r="X11" s="99"/>
      <c r="Y11" s="105"/>
      <c r="Z11" s="99"/>
      <c r="AA11" s="105"/>
      <c r="AB11" s="99"/>
      <c r="AC11" s="105"/>
      <c r="AD11" s="99"/>
      <c r="AE11" s="105"/>
      <c r="AF11" s="114"/>
      <c r="AG11" s="2"/>
    </row>
    <row r="12" spans="1:33" x14ac:dyDescent="0.3">
      <c r="A12" s="102"/>
      <c r="B12" s="117"/>
      <c r="C12" s="105"/>
      <c r="D12" s="117"/>
      <c r="E12" s="105"/>
      <c r="F12" s="117"/>
      <c r="G12" s="105"/>
      <c r="H12" s="117"/>
      <c r="I12" s="105"/>
      <c r="J12" s="102"/>
      <c r="K12" s="117"/>
      <c r="L12" s="105"/>
      <c r="M12" s="117"/>
      <c r="N12" s="105"/>
      <c r="O12" s="117"/>
      <c r="P12" s="105"/>
      <c r="Q12" s="117"/>
      <c r="R12" s="105"/>
      <c r="S12" s="102"/>
      <c r="T12" s="102"/>
      <c r="U12" s="99"/>
      <c r="V12" s="105"/>
      <c r="W12" s="102"/>
      <c r="X12" s="99"/>
      <c r="Y12" s="105"/>
      <c r="Z12" s="99"/>
      <c r="AA12" s="105"/>
      <c r="AB12" s="99"/>
      <c r="AC12" s="105"/>
      <c r="AD12" s="99"/>
      <c r="AE12" s="105"/>
      <c r="AF12" s="114"/>
      <c r="AG12" s="2"/>
    </row>
    <row r="13" spans="1:33" x14ac:dyDescent="0.3">
      <c r="A13" s="102"/>
      <c r="B13" s="117"/>
      <c r="C13" s="105"/>
      <c r="D13" s="117"/>
      <c r="E13" s="105"/>
      <c r="F13" s="117"/>
      <c r="G13" s="105"/>
      <c r="H13" s="117"/>
      <c r="I13" s="105"/>
      <c r="J13" s="102"/>
      <c r="K13" s="117"/>
      <c r="L13" s="105"/>
      <c r="M13" s="117"/>
      <c r="N13" s="105"/>
      <c r="O13" s="117"/>
      <c r="P13" s="105"/>
      <c r="Q13" s="117"/>
      <c r="R13" s="105"/>
      <c r="S13" s="102"/>
      <c r="T13" s="102"/>
      <c r="U13" s="99"/>
      <c r="V13" s="105"/>
      <c r="W13" s="102"/>
      <c r="X13" s="99"/>
      <c r="Y13" s="105"/>
      <c r="Z13" s="99"/>
      <c r="AA13" s="105"/>
      <c r="AB13" s="99"/>
      <c r="AC13" s="105"/>
      <c r="AD13" s="99"/>
      <c r="AE13" s="105"/>
      <c r="AF13" s="114"/>
      <c r="AG13" s="2"/>
    </row>
    <row r="14" spans="1:33" x14ac:dyDescent="0.3">
      <c r="A14" s="102"/>
      <c r="B14" s="117"/>
      <c r="C14" s="105"/>
      <c r="D14" s="117"/>
      <c r="E14" s="105"/>
      <c r="F14" s="117"/>
      <c r="G14" s="105"/>
      <c r="H14" s="117"/>
      <c r="I14" s="105"/>
      <c r="J14" s="102"/>
      <c r="K14" s="117"/>
      <c r="L14" s="105"/>
      <c r="M14" s="117"/>
      <c r="N14" s="105"/>
      <c r="O14" s="117"/>
      <c r="P14" s="105"/>
      <c r="Q14" s="117"/>
      <c r="R14" s="105"/>
      <c r="S14" s="102"/>
      <c r="T14" s="102"/>
      <c r="U14" s="99"/>
      <c r="V14" s="105"/>
      <c r="W14" s="102"/>
      <c r="X14" s="99"/>
      <c r="Y14" s="105"/>
      <c r="Z14" s="99"/>
      <c r="AA14" s="105"/>
      <c r="AB14" s="99"/>
      <c r="AC14" s="105"/>
      <c r="AD14" s="99"/>
      <c r="AE14" s="105"/>
      <c r="AF14" s="114"/>
      <c r="AG14" s="2"/>
    </row>
    <row r="15" spans="1:33" x14ac:dyDescent="0.3">
      <c r="A15" s="102"/>
      <c r="B15" s="117"/>
      <c r="C15" s="105"/>
      <c r="D15" s="117"/>
      <c r="E15" s="105"/>
      <c r="F15" s="117"/>
      <c r="G15" s="105"/>
      <c r="H15" s="117"/>
      <c r="I15" s="105"/>
      <c r="J15" s="102"/>
      <c r="K15" s="117"/>
      <c r="L15" s="105"/>
      <c r="M15" s="117"/>
      <c r="N15" s="105"/>
      <c r="O15" s="117"/>
      <c r="P15" s="105"/>
      <c r="Q15" s="117"/>
      <c r="R15" s="105"/>
      <c r="S15" s="102"/>
      <c r="T15" s="102"/>
      <c r="U15" s="99"/>
      <c r="V15" s="105"/>
      <c r="W15" s="102"/>
      <c r="X15" s="99"/>
      <c r="Y15" s="105"/>
      <c r="Z15" s="99"/>
      <c r="AA15" s="105"/>
      <c r="AB15" s="99"/>
      <c r="AC15" s="105"/>
      <c r="AD15" s="99"/>
      <c r="AE15" s="105"/>
      <c r="AF15" s="114"/>
      <c r="AG15" s="2"/>
    </row>
    <row r="16" spans="1:33" x14ac:dyDescent="0.3">
      <c r="A16" s="102"/>
      <c r="B16" s="117"/>
      <c r="C16" s="105"/>
      <c r="D16" s="117"/>
      <c r="E16" s="105"/>
      <c r="F16" s="117"/>
      <c r="G16" s="105"/>
      <c r="H16" s="117"/>
      <c r="I16" s="105"/>
      <c r="J16" s="102"/>
      <c r="K16" s="117"/>
      <c r="L16" s="105"/>
      <c r="M16" s="117"/>
      <c r="N16" s="105"/>
      <c r="O16" s="117"/>
      <c r="P16" s="105"/>
      <c r="Q16" s="117"/>
      <c r="R16" s="105"/>
      <c r="S16" s="102"/>
      <c r="T16" s="102"/>
      <c r="U16" s="99"/>
      <c r="V16" s="105"/>
      <c r="W16" s="102"/>
      <c r="X16" s="99"/>
      <c r="Y16" s="105"/>
      <c r="Z16" s="99"/>
      <c r="AA16" s="105"/>
      <c r="AB16" s="99"/>
      <c r="AC16" s="105"/>
      <c r="AD16" s="99"/>
      <c r="AE16" s="105"/>
      <c r="AF16" s="114"/>
      <c r="AG16" s="2"/>
    </row>
    <row r="17" spans="1:33" x14ac:dyDescent="0.3">
      <c r="A17" s="102"/>
      <c r="B17" s="117"/>
      <c r="C17" s="105"/>
      <c r="D17" s="117"/>
      <c r="E17" s="105"/>
      <c r="F17" s="117"/>
      <c r="G17" s="105"/>
      <c r="H17" s="117"/>
      <c r="I17" s="105"/>
      <c r="J17" s="102"/>
      <c r="K17" s="117"/>
      <c r="L17" s="105"/>
      <c r="M17" s="117"/>
      <c r="N17" s="105"/>
      <c r="O17" s="117"/>
      <c r="P17" s="105"/>
      <c r="Q17" s="117"/>
      <c r="R17" s="105"/>
      <c r="S17" s="102"/>
      <c r="T17" s="102"/>
      <c r="U17" s="99"/>
      <c r="V17" s="105"/>
      <c r="W17" s="102"/>
      <c r="X17" s="99"/>
      <c r="Y17" s="105"/>
      <c r="Z17" s="99"/>
      <c r="AA17" s="105"/>
      <c r="AB17" s="99"/>
      <c r="AC17" s="105"/>
      <c r="AD17" s="99"/>
      <c r="AE17" s="105"/>
      <c r="AF17" s="114"/>
      <c r="AG17" s="2"/>
    </row>
    <row r="18" spans="1:33" ht="15" thickBot="1" x14ac:dyDescent="0.35">
      <c r="A18" s="103"/>
      <c r="B18" s="118"/>
      <c r="C18" s="106"/>
      <c r="D18" s="118"/>
      <c r="E18" s="106"/>
      <c r="F18" s="118"/>
      <c r="G18" s="106"/>
      <c r="H18" s="118"/>
      <c r="I18" s="106"/>
      <c r="J18" s="103"/>
      <c r="K18" s="118"/>
      <c r="L18" s="106"/>
      <c r="M18" s="118"/>
      <c r="N18" s="106"/>
      <c r="O18" s="118"/>
      <c r="P18" s="106"/>
      <c r="Q18" s="118"/>
      <c r="R18" s="106"/>
      <c r="S18" s="103"/>
      <c r="T18" s="103"/>
      <c r="U18" s="100"/>
      <c r="V18" s="106"/>
      <c r="W18" s="103"/>
      <c r="X18" s="100"/>
      <c r="Y18" s="106"/>
      <c r="Z18" s="100"/>
      <c r="AA18" s="106"/>
      <c r="AB18" s="100"/>
      <c r="AC18" s="106"/>
      <c r="AD18" s="100"/>
      <c r="AE18" s="106"/>
      <c r="AF18" s="115"/>
      <c r="AG18" s="2"/>
    </row>
    <row r="19" spans="1:33" x14ac:dyDescent="0.3">
      <c r="A19" s="27" t="s">
        <v>13</v>
      </c>
      <c r="B19" s="97">
        <f>K19+(J19*H19)</f>
        <v>855.14300000000003</v>
      </c>
      <c r="C19" s="80"/>
      <c r="D19" s="119"/>
      <c r="E19" s="120"/>
      <c r="F19" s="77">
        <f>B19-K19</f>
        <v>-0.19200000000000728</v>
      </c>
      <c r="G19" s="78"/>
      <c r="H19" s="93">
        <v>-8.0000000000000002E-3</v>
      </c>
      <c r="I19" s="94"/>
      <c r="J19" s="23">
        <v>24</v>
      </c>
      <c r="K19" s="95">
        <f>U19+(S19*Q19)</f>
        <v>855.33500000000004</v>
      </c>
      <c r="L19" s="96"/>
      <c r="M19" s="119"/>
      <c r="N19" s="120"/>
      <c r="O19" s="77">
        <f t="shared" ref="O19:O52" si="0">K19-U19</f>
        <v>9.6000000000003638E-2</v>
      </c>
      <c r="P19" s="78"/>
      <c r="Q19" s="93">
        <v>8.0000000000000002E-3</v>
      </c>
      <c r="R19" s="94"/>
      <c r="S19" s="23">
        <v>12</v>
      </c>
      <c r="T19" s="23" t="s">
        <v>15</v>
      </c>
      <c r="U19" s="121">
        <v>855.23900000000003</v>
      </c>
      <c r="V19" s="122"/>
      <c r="W19" s="23">
        <v>20</v>
      </c>
      <c r="X19" s="93">
        <f>-Q19</f>
        <v>-8.0000000000000002E-3</v>
      </c>
      <c r="Y19" s="94"/>
      <c r="Z19" s="77">
        <f>AD19-U19</f>
        <v>-0.15999999999996817</v>
      </c>
      <c r="AA19" s="78"/>
      <c r="AB19" s="119"/>
      <c r="AC19" s="120"/>
      <c r="AD19" s="77">
        <f>U19+(W19*X19)</f>
        <v>855.07900000000006</v>
      </c>
      <c r="AE19" s="80"/>
      <c r="AF19" s="4" t="s">
        <v>13</v>
      </c>
      <c r="AG19" s="3"/>
    </row>
    <row r="20" spans="1:33" x14ac:dyDescent="0.3">
      <c r="A20" s="28"/>
      <c r="B20" s="97">
        <f t="shared" ref="B20:B53" si="1">K20+(J20*H20)</f>
        <v>855.10300000000007</v>
      </c>
      <c r="C20" s="80"/>
      <c r="D20" s="81"/>
      <c r="E20" s="78"/>
      <c r="F20" s="77">
        <f t="shared" ref="F20:F37" si="2">B20-K20</f>
        <v>-0.19920000000001892</v>
      </c>
      <c r="G20" s="78"/>
      <c r="H20" s="82">
        <v>-8.3000000000000001E-3</v>
      </c>
      <c r="I20" s="83"/>
      <c r="J20" s="23">
        <v>24</v>
      </c>
      <c r="K20" s="77">
        <f>U20+(S20*Q20)</f>
        <v>855.30220000000008</v>
      </c>
      <c r="L20" s="80"/>
      <c r="M20" s="81"/>
      <c r="N20" s="78"/>
      <c r="O20" s="77">
        <f t="shared" si="0"/>
        <v>7.3200000000042564E-2</v>
      </c>
      <c r="P20" s="78"/>
      <c r="Q20" s="82">
        <v>6.1000000000000004E-3</v>
      </c>
      <c r="R20" s="83"/>
      <c r="S20" s="23">
        <v>12</v>
      </c>
      <c r="T20" s="23" t="s">
        <v>16</v>
      </c>
      <c r="U20" s="97">
        <v>855.22900000000004</v>
      </c>
      <c r="V20" s="80"/>
      <c r="W20" s="23">
        <v>20</v>
      </c>
      <c r="X20" s="93">
        <f t="shared" ref="X20:X43" si="3">-Q20</f>
        <v>-6.1000000000000004E-3</v>
      </c>
      <c r="Y20" s="94"/>
      <c r="Z20" s="77">
        <f>AD20-U20</f>
        <v>-0.12199999999995725</v>
      </c>
      <c r="AA20" s="78"/>
      <c r="AB20" s="79"/>
      <c r="AC20" s="78"/>
      <c r="AD20" s="77">
        <f>U20+(W20*X20)</f>
        <v>855.10700000000008</v>
      </c>
      <c r="AE20" s="80"/>
      <c r="AF20" s="5"/>
      <c r="AG20" s="3"/>
    </row>
    <row r="21" spans="1:33" x14ac:dyDescent="0.3">
      <c r="A21" s="28"/>
      <c r="B21" s="97">
        <f t="shared" si="1"/>
        <v>855.06299999999999</v>
      </c>
      <c r="C21" s="80"/>
      <c r="D21" s="81"/>
      <c r="E21" s="78"/>
      <c r="F21" s="77">
        <f t="shared" si="2"/>
        <v>-0.20640000000003056</v>
      </c>
      <c r="G21" s="78"/>
      <c r="H21" s="82">
        <v>-8.6E-3</v>
      </c>
      <c r="I21" s="83"/>
      <c r="J21" s="23">
        <v>24</v>
      </c>
      <c r="K21" s="77">
        <f>U21+(S21*Q21)</f>
        <v>855.26940000000002</v>
      </c>
      <c r="L21" s="80"/>
      <c r="M21" s="81"/>
      <c r="N21" s="78"/>
      <c r="O21" s="77">
        <f t="shared" si="0"/>
        <v>5.0399999999967804E-2</v>
      </c>
      <c r="P21" s="78"/>
      <c r="Q21" s="82">
        <v>4.1999999999999997E-3</v>
      </c>
      <c r="R21" s="83"/>
      <c r="S21" s="23">
        <v>12</v>
      </c>
      <c r="T21" s="23" t="s">
        <v>17</v>
      </c>
      <c r="U21" s="97">
        <v>855.21900000000005</v>
      </c>
      <c r="V21" s="80"/>
      <c r="W21" s="23">
        <v>20</v>
      </c>
      <c r="X21" s="93">
        <f t="shared" si="3"/>
        <v>-4.1999999999999997E-3</v>
      </c>
      <c r="Y21" s="94"/>
      <c r="Z21" s="77">
        <f>AD21-U21</f>
        <v>-8.399999999994634E-2</v>
      </c>
      <c r="AA21" s="78"/>
      <c r="AB21" s="79"/>
      <c r="AC21" s="78"/>
      <c r="AD21" s="77">
        <f>U21+(W21*X21)</f>
        <v>855.1350000000001</v>
      </c>
      <c r="AE21" s="80"/>
      <c r="AF21" s="5"/>
      <c r="AG21" s="3"/>
    </row>
    <row r="22" spans="1:33" x14ac:dyDescent="0.3">
      <c r="A22" s="28"/>
      <c r="B22" s="97">
        <f t="shared" si="1"/>
        <v>855.02299999999991</v>
      </c>
      <c r="C22" s="80"/>
      <c r="D22" s="79"/>
      <c r="E22" s="78"/>
      <c r="F22" s="77">
        <f t="shared" si="2"/>
        <v>-0.2136000000000422</v>
      </c>
      <c r="G22" s="78"/>
      <c r="H22" s="84">
        <v>-8.8999999999999999E-3</v>
      </c>
      <c r="I22" s="83"/>
      <c r="J22" s="23">
        <v>24</v>
      </c>
      <c r="K22" s="77">
        <f>U22+(S22*Q22)</f>
        <v>855.23659999999995</v>
      </c>
      <c r="L22" s="80"/>
      <c r="M22" s="79"/>
      <c r="N22" s="78"/>
      <c r="O22" s="77">
        <f t="shared" si="0"/>
        <v>2.760000000000673E-2</v>
      </c>
      <c r="P22" s="80"/>
      <c r="Q22" s="82">
        <v>2.3E-3</v>
      </c>
      <c r="R22" s="83"/>
      <c r="S22" s="23">
        <v>12</v>
      </c>
      <c r="T22" s="23" t="s">
        <v>18</v>
      </c>
      <c r="U22" s="97">
        <v>855.20899999999995</v>
      </c>
      <c r="V22" s="80"/>
      <c r="W22" s="23">
        <v>20</v>
      </c>
      <c r="X22" s="93">
        <f t="shared" si="3"/>
        <v>-2.3E-3</v>
      </c>
      <c r="Y22" s="94"/>
      <c r="Z22" s="77">
        <f>AD22-U22</f>
        <v>-4.6000000000049113E-2</v>
      </c>
      <c r="AA22" s="80"/>
      <c r="AB22" s="79"/>
      <c r="AC22" s="78"/>
      <c r="AD22" s="77">
        <f>U22+(W22*X22)</f>
        <v>855.1629999999999</v>
      </c>
      <c r="AE22" s="80"/>
      <c r="AF22" s="5"/>
      <c r="AG22" s="3"/>
    </row>
    <row r="23" spans="1:33" x14ac:dyDescent="0.3">
      <c r="A23" s="28"/>
      <c r="B23" s="97">
        <f t="shared" si="1"/>
        <v>854.98299999999995</v>
      </c>
      <c r="C23" s="80"/>
      <c r="D23" s="81"/>
      <c r="E23" s="78"/>
      <c r="F23" s="77">
        <f t="shared" si="2"/>
        <v>-0.22080000000005384</v>
      </c>
      <c r="G23" s="78"/>
      <c r="H23" s="82">
        <v>-9.1999999999999998E-3</v>
      </c>
      <c r="I23" s="83"/>
      <c r="J23" s="23">
        <v>24</v>
      </c>
      <c r="K23" s="77">
        <f>U23+(S23*Q23)</f>
        <v>855.2038</v>
      </c>
      <c r="L23" s="80"/>
      <c r="M23" s="81"/>
      <c r="N23" s="78"/>
      <c r="O23" s="77">
        <f t="shared" si="0"/>
        <v>4.8000000000456566E-3</v>
      </c>
      <c r="P23" s="78"/>
      <c r="Q23" s="82">
        <v>4.0000000000000002E-4</v>
      </c>
      <c r="R23" s="83"/>
      <c r="S23" s="23">
        <v>12</v>
      </c>
      <c r="T23" s="23" t="s">
        <v>19</v>
      </c>
      <c r="U23" s="97">
        <v>855.19899999999996</v>
      </c>
      <c r="V23" s="80"/>
      <c r="W23" s="23">
        <v>20</v>
      </c>
      <c r="X23" s="93">
        <f t="shared" si="3"/>
        <v>-4.0000000000000002E-4</v>
      </c>
      <c r="Y23" s="94"/>
      <c r="Z23" s="77">
        <f>AD23-U23</f>
        <v>-8.0000000000381988E-3</v>
      </c>
      <c r="AA23" s="78"/>
      <c r="AB23" s="79"/>
      <c r="AC23" s="78"/>
      <c r="AD23" s="77">
        <f>U23+(W23*X23)</f>
        <v>855.19099999999992</v>
      </c>
      <c r="AE23" s="80"/>
      <c r="AF23" s="5"/>
      <c r="AG23" s="3"/>
    </row>
    <row r="24" spans="1:33" x14ac:dyDescent="0.3">
      <c r="A24" s="28"/>
      <c r="B24" s="97">
        <f t="shared" si="1"/>
        <v>854.95500000000004</v>
      </c>
      <c r="C24" s="80"/>
      <c r="D24" s="81"/>
      <c r="E24" s="78"/>
      <c r="F24" s="77">
        <f t="shared" si="2"/>
        <v>-0.2279999999999518</v>
      </c>
      <c r="G24" s="78"/>
      <c r="H24" s="82">
        <v>-9.4999999999999998E-3</v>
      </c>
      <c r="I24" s="83"/>
      <c r="J24" s="23">
        <v>24</v>
      </c>
      <c r="K24" s="77">
        <f t="shared" ref="K24:K52" si="4">U24+(S24*Q24)</f>
        <v>855.18299999999999</v>
      </c>
      <c r="L24" s="80"/>
      <c r="M24" s="81"/>
      <c r="N24" s="78"/>
      <c r="O24" s="77">
        <f t="shared" si="0"/>
        <v>-5.9999999999718057E-3</v>
      </c>
      <c r="P24" s="78"/>
      <c r="Q24" s="82">
        <v>-5.0000000000000001E-4</v>
      </c>
      <c r="R24" s="83"/>
      <c r="S24" s="23">
        <v>12</v>
      </c>
      <c r="T24" s="23" t="s">
        <v>20</v>
      </c>
      <c r="U24" s="97">
        <v>855.18899999999996</v>
      </c>
      <c r="V24" s="80"/>
      <c r="W24" s="23">
        <v>20</v>
      </c>
      <c r="X24" s="93">
        <f t="shared" si="3"/>
        <v>5.0000000000000001E-4</v>
      </c>
      <c r="Y24" s="94"/>
      <c r="Z24" s="77">
        <f t="shared" ref="Z24:Z52" si="5">AD24-U24</f>
        <v>9.9999999999909051E-3</v>
      </c>
      <c r="AA24" s="78"/>
      <c r="AB24" s="79"/>
      <c r="AC24" s="78"/>
      <c r="AD24" s="77">
        <f t="shared" ref="AD24:AD52" si="6">U24+(W24*X24)</f>
        <v>855.19899999999996</v>
      </c>
      <c r="AE24" s="80"/>
      <c r="AF24" s="5"/>
      <c r="AG24" s="3"/>
    </row>
    <row r="25" spans="1:33" x14ac:dyDescent="0.3">
      <c r="A25" s="28"/>
      <c r="B25" s="97">
        <f t="shared" si="1"/>
        <v>854.92939999999999</v>
      </c>
      <c r="C25" s="80"/>
      <c r="D25" s="81"/>
      <c r="E25" s="78"/>
      <c r="F25" s="77">
        <f t="shared" si="2"/>
        <v>-0.23519999999996344</v>
      </c>
      <c r="G25" s="78"/>
      <c r="H25" s="82">
        <v>-9.7999999999999997E-3</v>
      </c>
      <c r="I25" s="83"/>
      <c r="J25" s="23">
        <v>24</v>
      </c>
      <c r="K25" s="77">
        <f>U25+(S25*Q25)</f>
        <v>855.16459999999995</v>
      </c>
      <c r="L25" s="80"/>
      <c r="M25" s="81"/>
      <c r="N25" s="78"/>
      <c r="O25" s="77">
        <f t="shared" si="0"/>
        <v>-1.4400000000023283E-2</v>
      </c>
      <c r="P25" s="78"/>
      <c r="Q25" s="82">
        <v>-1.1999999999999999E-3</v>
      </c>
      <c r="R25" s="83"/>
      <c r="S25" s="23">
        <v>12</v>
      </c>
      <c r="T25" s="23" t="s">
        <v>21</v>
      </c>
      <c r="U25" s="97">
        <v>855.17899999999997</v>
      </c>
      <c r="V25" s="80"/>
      <c r="W25" s="23">
        <v>20</v>
      </c>
      <c r="X25" s="93">
        <f t="shared" si="3"/>
        <v>1.1999999999999999E-3</v>
      </c>
      <c r="Y25" s="94"/>
      <c r="Z25" s="77">
        <f>AD25-U25</f>
        <v>2.4000000000000909E-2</v>
      </c>
      <c r="AA25" s="78"/>
      <c r="AB25" s="79"/>
      <c r="AC25" s="78"/>
      <c r="AD25" s="77">
        <f>U25+(W25*X25)</f>
        <v>855.20299999999997</v>
      </c>
      <c r="AE25" s="80"/>
      <c r="AF25" s="5"/>
      <c r="AG25" s="3"/>
    </row>
    <row r="26" spans="1:33" x14ac:dyDescent="0.3">
      <c r="A26" s="28"/>
      <c r="B26" s="97">
        <f t="shared" si="1"/>
        <v>854.90620000000001</v>
      </c>
      <c r="C26" s="80"/>
      <c r="D26" s="81"/>
      <c r="E26" s="78"/>
      <c r="F26" s="77">
        <f t="shared" si="2"/>
        <v>-0.24000000000000909</v>
      </c>
      <c r="G26" s="78"/>
      <c r="H26" s="82">
        <v>-0.01</v>
      </c>
      <c r="I26" s="83"/>
      <c r="J26" s="23">
        <v>24</v>
      </c>
      <c r="K26" s="77">
        <f t="shared" si="4"/>
        <v>855.14620000000002</v>
      </c>
      <c r="L26" s="80"/>
      <c r="M26" s="81"/>
      <c r="N26" s="78"/>
      <c r="O26" s="77">
        <f t="shared" si="0"/>
        <v>-2.2799999999961074E-2</v>
      </c>
      <c r="P26" s="78"/>
      <c r="Q26" s="82">
        <v>-1.9E-3</v>
      </c>
      <c r="R26" s="83"/>
      <c r="S26" s="23">
        <v>12</v>
      </c>
      <c r="T26" s="23" t="s">
        <v>22</v>
      </c>
      <c r="U26" s="97">
        <v>855.16899999999998</v>
      </c>
      <c r="V26" s="80"/>
      <c r="W26" s="23">
        <v>20</v>
      </c>
      <c r="X26" s="93">
        <f t="shared" si="3"/>
        <v>1.9E-3</v>
      </c>
      <c r="Y26" s="94"/>
      <c r="Z26" s="77">
        <f t="shared" si="5"/>
        <v>3.8000000000010914E-2</v>
      </c>
      <c r="AA26" s="78"/>
      <c r="AB26" s="79"/>
      <c r="AC26" s="78"/>
      <c r="AD26" s="77">
        <f t="shared" si="6"/>
        <v>855.20699999999999</v>
      </c>
      <c r="AE26" s="80"/>
      <c r="AF26" s="5"/>
      <c r="AG26" s="3"/>
    </row>
    <row r="27" spans="1:33" x14ac:dyDescent="0.3">
      <c r="A27" s="28"/>
      <c r="B27" s="97">
        <f t="shared" si="1"/>
        <v>854.88059999999996</v>
      </c>
      <c r="C27" s="80"/>
      <c r="D27" s="81"/>
      <c r="E27" s="78"/>
      <c r="F27" s="77">
        <f t="shared" si="2"/>
        <v>-0.24720000000002074</v>
      </c>
      <c r="G27" s="78"/>
      <c r="H27" s="82">
        <v>-1.03E-2</v>
      </c>
      <c r="I27" s="83"/>
      <c r="J27" s="23">
        <v>24</v>
      </c>
      <c r="K27" s="77">
        <f t="shared" si="4"/>
        <v>855.12779999999998</v>
      </c>
      <c r="L27" s="80"/>
      <c r="M27" s="81"/>
      <c r="N27" s="78"/>
      <c r="O27" s="77">
        <f t="shared" si="0"/>
        <v>-3.1200000000012551E-2</v>
      </c>
      <c r="P27" s="78"/>
      <c r="Q27" s="82">
        <v>-2.5999999999999999E-3</v>
      </c>
      <c r="R27" s="83"/>
      <c r="S27" s="23">
        <v>12</v>
      </c>
      <c r="T27" s="23" t="s">
        <v>23</v>
      </c>
      <c r="U27" s="97">
        <v>855.15899999999999</v>
      </c>
      <c r="V27" s="80"/>
      <c r="W27" s="23">
        <v>20</v>
      </c>
      <c r="X27" s="93">
        <f t="shared" si="3"/>
        <v>2.5999999999999999E-3</v>
      </c>
      <c r="Y27" s="94"/>
      <c r="Z27" s="77">
        <f t="shared" si="5"/>
        <v>5.2000000000020918E-2</v>
      </c>
      <c r="AA27" s="78"/>
      <c r="AB27" s="79"/>
      <c r="AC27" s="78"/>
      <c r="AD27" s="77">
        <f t="shared" si="6"/>
        <v>855.21100000000001</v>
      </c>
      <c r="AE27" s="80"/>
      <c r="AF27" s="5"/>
      <c r="AG27" s="3"/>
    </row>
    <row r="28" spans="1:33" x14ac:dyDescent="0.3">
      <c r="A28" s="29"/>
      <c r="B28" s="97">
        <f t="shared" si="1"/>
        <v>854.85500000000002</v>
      </c>
      <c r="C28" s="80"/>
      <c r="D28" s="81"/>
      <c r="E28" s="78"/>
      <c r="F28" s="77">
        <f t="shared" si="2"/>
        <v>-0.25440000000003238</v>
      </c>
      <c r="G28" s="78"/>
      <c r="H28" s="82">
        <v>-1.06E-2</v>
      </c>
      <c r="I28" s="83"/>
      <c r="J28" s="23">
        <v>24</v>
      </c>
      <c r="K28" s="77">
        <f t="shared" si="4"/>
        <v>855.10940000000005</v>
      </c>
      <c r="L28" s="80"/>
      <c r="M28" s="81"/>
      <c r="N28" s="78"/>
      <c r="O28" s="77">
        <f t="shared" si="0"/>
        <v>-3.9599999999950342E-2</v>
      </c>
      <c r="P28" s="78"/>
      <c r="Q28" s="82">
        <v>-3.3E-3</v>
      </c>
      <c r="R28" s="83"/>
      <c r="S28" s="23">
        <v>12</v>
      </c>
      <c r="T28" s="23" t="s">
        <v>24</v>
      </c>
      <c r="U28" s="97">
        <v>855.149</v>
      </c>
      <c r="V28" s="80"/>
      <c r="W28" s="23">
        <v>20</v>
      </c>
      <c r="X28" s="93">
        <f t="shared" si="3"/>
        <v>3.3E-3</v>
      </c>
      <c r="Y28" s="94"/>
      <c r="Z28" s="77">
        <f t="shared" si="5"/>
        <v>6.6000000000030923E-2</v>
      </c>
      <c r="AA28" s="78"/>
      <c r="AB28" s="79"/>
      <c r="AC28" s="78"/>
      <c r="AD28" s="77">
        <f t="shared" si="6"/>
        <v>855.21500000000003</v>
      </c>
      <c r="AE28" s="80"/>
      <c r="AF28" s="3"/>
      <c r="AG28" s="3"/>
    </row>
    <row r="29" spans="1:33" x14ac:dyDescent="0.3">
      <c r="A29" s="28"/>
      <c r="B29" s="97">
        <f t="shared" si="1"/>
        <v>854.82939999999996</v>
      </c>
      <c r="C29" s="80"/>
      <c r="D29" s="81"/>
      <c r="E29" s="78"/>
      <c r="F29" s="77">
        <f t="shared" si="2"/>
        <v>-0.26160000000004402</v>
      </c>
      <c r="G29" s="78"/>
      <c r="H29" s="82">
        <f>H28-0.0003</f>
        <v>-1.09E-2</v>
      </c>
      <c r="I29" s="83"/>
      <c r="J29" s="23">
        <v>24</v>
      </c>
      <c r="K29" s="77">
        <f t="shared" si="4"/>
        <v>855.09100000000001</v>
      </c>
      <c r="L29" s="80"/>
      <c r="M29" s="81"/>
      <c r="N29" s="78"/>
      <c r="O29" s="77">
        <f t="shared" si="0"/>
        <v>-4.8000000000001819E-2</v>
      </c>
      <c r="P29" s="78"/>
      <c r="Q29" s="82">
        <v>-4.0000000000000001E-3</v>
      </c>
      <c r="R29" s="83"/>
      <c r="S29" s="23">
        <v>12</v>
      </c>
      <c r="T29" s="23" t="s">
        <v>25</v>
      </c>
      <c r="U29" s="97">
        <v>855.13900000000001</v>
      </c>
      <c r="V29" s="80"/>
      <c r="W29" s="23">
        <v>20</v>
      </c>
      <c r="X29" s="93">
        <f t="shared" si="3"/>
        <v>4.0000000000000001E-3</v>
      </c>
      <c r="Y29" s="94"/>
      <c r="Z29" s="77">
        <f t="shared" si="5"/>
        <v>8.0000000000040927E-2</v>
      </c>
      <c r="AA29" s="78"/>
      <c r="AB29" s="79"/>
      <c r="AC29" s="78"/>
      <c r="AD29" s="77">
        <f t="shared" si="6"/>
        <v>855.21900000000005</v>
      </c>
      <c r="AE29" s="80"/>
      <c r="AF29" s="5"/>
      <c r="AG29" s="3"/>
    </row>
    <row r="30" spans="1:33" x14ac:dyDescent="0.3">
      <c r="A30" s="28"/>
      <c r="B30" s="97">
        <f t="shared" si="1"/>
        <v>854.80379999999991</v>
      </c>
      <c r="C30" s="80"/>
      <c r="D30" s="81"/>
      <c r="E30" s="78"/>
      <c r="F30" s="77">
        <f t="shared" si="2"/>
        <v>-0.26880000000005566</v>
      </c>
      <c r="G30" s="78"/>
      <c r="H30" s="84">
        <v>-1.12E-2</v>
      </c>
      <c r="I30" s="83"/>
      <c r="J30" s="23">
        <v>24</v>
      </c>
      <c r="K30" s="77">
        <f t="shared" si="4"/>
        <v>855.07259999999997</v>
      </c>
      <c r="L30" s="80"/>
      <c r="M30" s="81"/>
      <c r="N30" s="78"/>
      <c r="O30" s="77">
        <f t="shared" si="0"/>
        <v>-5.6400000000053296E-2</v>
      </c>
      <c r="P30" s="78"/>
      <c r="Q30" s="82">
        <v>-4.7000000000000002E-3</v>
      </c>
      <c r="R30" s="83"/>
      <c r="S30" s="23">
        <v>12</v>
      </c>
      <c r="T30" s="23" t="s">
        <v>26</v>
      </c>
      <c r="U30" s="97">
        <v>855.12900000000002</v>
      </c>
      <c r="V30" s="80"/>
      <c r="W30" s="23">
        <v>20</v>
      </c>
      <c r="X30" s="93">
        <f t="shared" si="3"/>
        <v>4.7000000000000002E-3</v>
      </c>
      <c r="Y30" s="94"/>
      <c r="Z30" s="77">
        <f t="shared" si="5"/>
        <v>9.4000000000050932E-2</v>
      </c>
      <c r="AA30" s="78"/>
      <c r="AB30" s="79"/>
      <c r="AC30" s="78"/>
      <c r="AD30" s="77">
        <f t="shared" si="6"/>
        <v>855.22300000000007</v>
      </c>
      <c r="AE30" s="80"/>
      <c r="AF30" s="5"/>
      <c r="AG30" s="3"/>
    </row>
    <row r="31" spans="1:33" x14ac:dyDescent="0.3">
      <c r="A31" s="28"/>
      <c r="B31" s="97">
        <f t="shared" si="1"/>
        <v>854.77820000000008</v>
      </c>
      <c r="C31" s="80"/>
      <c r="D31" s="81"/>
      <c r="E31" s="78"/>
      <c r="F31" s="77">
        <f t="shared" si="2"/>
        <v>-0.27599999999995362</v>
      </c>
      <c r="G31" s="78"/>
      <c r="H31" s="84">
        <v>-1.15E-2</v>
      </c>
      <c r="I31" s="83"/>
      <c r="J31" s="23">
        <v>24</v>
      </c>
      <c r="K31" s="77">
        <f t="shared" si="4"/>
        <v>855.05420000000004</v>
      </c>
      <c r="L31" s="80"/>
      <c r="M31" s="81"/>
      <c r="N31" s="78"/>
      <c r="O31" s="77">
        <f t="shared" si="0"/>
        <v>-6.4799999999991087E-2</v>
      </c>
      <c r="P31" s="78"/>
      <c r="Q31" s="82">
        <v>-5.4000000000000003E-3</v>
      </c>
      <c r="R31" s="83"/>
      <c r="S31" s="23">
        <v>12</v>
      </c>
      <c r="T31" s="23" t="s">
        <v>27</v>
      </c>
      <c r="U31" s="97">
        <v>855.11900000000003</v>
      </c>
      <c r="V31" s="80"/>
      <c r="W31" s="23">
        <v>20</v>
      </c>
      <c r="X31" s="93">
        <f t="shared" si="3"/>
        <v>5.4000000000000003E-3</v>
      </c>
      <c r="Y31" s="94"/>
      <c r="Z31" s="77">
        <f t="shared" si="5"/>
        <v>0.10799999999994725</v>
      </c>
      <c r="AA31" s="78"/>
      <c r="AB31" s="79"/>
      <c r="AC31" s="78"/>
      <c r="AD31" s="77">
        <f t="shared" si="6"/>
        <v>855.22699999999998</v>
      </c>
      <c r="AE31" s="80"/>
      <c r="AF31" s="5"/>
      <c r="AG31" s="3"/>
    </row>
    <row r="32" spans="1:33" x14ac:dyDescent="0.3">
      <c r="A32" s="28"/>
      <c r="B32" s="97">
        <f t="shared" si="1"/>
        <v>854.75260000000003</v>
      </c>
      <c r="C32" s="80"/>
      <c r="D32" s="81"/>
      <c r="E32" s="78"/>
      <c r="F32" s="77">
        <f t="shared" si="2"/>
        <v>-0.28319999999996526</v>
      </c>
      <c r="G32" s="78"/>
      <c r="H32" s="84">
        <v>-1.18E-2</v>
      </c>
      <c r="I32" s="83"/>
      <c r="J32" s="23">
        <v>24</v>
      </c>
      <c r="K32" s="77">
        <f t="shared" si="4"/>
        <v>855.03579999999999</v>
      </c>
      <c r="L32" s="80"/>
      <c r="M32" s="81"/>
      <c r="N32" s="78"/>
      <c r="O32" s="77">
        <f t="shared" si="0"/>
        <v>-7.3200000000042564E-2</v>
      </c>
      <c r="P32" s="78"/>
      <c r="Q32" s="82">
        <v>-6.1000000000000004E-3</v>
      </c>
      <c r="R32" s="83"/>
      <c r="S32" s="23">
        <v>12</v>
      </c>
      <c r="T32" s="23" t="s">
        <v>28</v>
      </c>
      <c r="U32" s="97">
        <v>855.10900000000004</v>
      </c>
      <c r="V32" s="80"/>
      <c r="W32" s="23">
        <v>20</v>
      </c>
      <c r="X32" s="93">
        <f t="shared" si="3"/>
        <v>6.1000000000000004E-3</v>
      </c>
      <c r="Y32" s="94"/>
      <c r="Z32" s="77">
        <f t="shared" si="5"/>
        <v>0.12199999999995725</v>
      </c>
      <c r="AA32" s="78"/>
      <c r="AB32" s="79"/>
      <c r="AC32" s="78"/>
      <c r="AD32" s="77">
        <f t="shared" si="6"/>
        <v>855.23099999999999</v>
      </c>
      <c r="AE32" s="80"/>
      <c r="AF32" s="5"/>
      <c r="AG32" s="3"/>
    </row>
    <row r="33" spans="1:33" x14ac:dyDescent="0.3">
      <c r="A33" s="28"/>
      <c r="B33" s="97">
        <f t="shared" si="1"/>
        <v>854.72700000000009</v>
      </c>
      <c r="C33" s="80"/>
      <c r="D33" s="81"/>
      <c r="E33" s="78"/>
      <c r="F33" s="77">
        <f t="shared" si="2"/>
        <v>-0.2903999999999769</v>
      </c>
      <c r="G33" s="78"/>
      <c r="H33" s="84">
        <v>-1.21E-2</v>
      </c>
      <c r="I33" s="83"/>
      <c r="J33" s="23">
        <v>24</v>
      </c>
      <c r="K33" s="77">
        <f t="shared" si="4"/>
        <v>855.01740000000007</v>
      </c>
      <c r="L33" s="80"/>
      <c r="M33" s="81"/>
      <c r="N33" s="78"/>
      <c r="O33" s="77">
        <f t="shared" si="0"/>
        <v>-8.1599999999980355E-2</v>
      </c>
      <c r="P33" s="78"/>
      <c r="Q33" s="82">
        <v>-6.7999999999999996E-3</v>
      </c>
      <c r="R33" s="83"/>
      <c r="S33" s="23">
        <v>12</v>
      </c>
      <c r="T33" s="23" t="s">
        <v>29</v>
      </c>
      <c r="U33" s="97">
        <v>855.09900000000005</v>
      </c>
      <c r="V33" s="80"/>
      <c r="W33" s="23">
        <v>20</v>
      </c>
      <c r="X33" s="93">
        <f t="shared" si="3"/>
        <v>6.7999999999999996E-3</v>
      </c>
      <c r="Y33" s="94"/>
      <c r="Z33" s="77">
        <f t="shared" si="5"/>
        <v>0.13599999999996726</v>
      </c>
      <c r="AA33" s="78"/>
      <c r="AB33" s="79"/>
      <c r="AC33" s="78"/>
      <c r="AD33" s="77">
        <f t="shared" si="6"/>
        <v>855.23500000000001</v>
      </c>
      <c r="AE33" s="80"/>
      <c r="AF33" s="5"/>
      <c r="AG33" s="3"/>
    </row>
    <row r="34" spans="1:33" x14ac:dyDescent="0.3">
      <c r="A34" s="28"/>
      <c r="B34" s="97">
        <f t="shared" si="1"/>
        <v>854.70260000000007</v>
      </c>
      <c r="C34" s="80"/>
      <c r="D34" s="81"/>
      <c r="E34" s="78"/>
      <c r="F34" s="77">
        <f t="shared" si="2"/>
        <v>-0.29759999999998854</v>
      </c>
      <c r="G34" s="78"/>
      <c r="H34" s="84">
        <v>-1.24E-2</v>
      </c>
      <c r="I34" s="83"/>
      <c r="J34" s="23">
        <v>24</v>
      </c>
      <c r="K34" s="77">
        <f t="shared" si="4"/>
        <v>855.00020000000006</v>
      </c>
      <c r="L34" s="80"/>
      <c r="M34" s="81"/>
      <c r="N34" s="78"/>
      <c r="O34" s="77">
        <f t="shared" si="0"/>
        <v>-8.8799999999991996E-2</v>
      </c>
      <c r="P34" s="78"/>
      <c r="Q34" s="82">
        <v>-7.4000000000000003E-3</v>
      </c>
      <c r="R34" s="83"/>
      <c r="S34" s="23">
        <v>12</v>
      </c>
      <c r="T34" s="23" t="s">
        <v>30</v>
      </c>
      <c r="U34" s="97">
        <v>855.08900000000006</v>
      </c>
      <c r="V34" s="80"/>
      <c r="W34" s="23">
        <v>20</v>
      </c>
      <c r="X34" s="93">
        <f t="shared" si="3"/>
        <v>7.4000000000000003E-3</v>
      </c>
      <c r="Y34" s="94"/>
      <c r="Z34" s="77">
        <f t="shared" si="5"/>
        <v>0.14800000000002456</v>
      </c>
      <c r="AA34" s="78"/>
      <c r="AB34" s="79"/>
      <c r="AC34" s="78"/>
      <c r="AD34" s="77">
        <f t="shared" si="6"/>
        <v>855.23700000000008</v>
      </c>
      <c r="AE34" s="80"/>
      <c r="AF34" s="5"/>
      <c r="AG34" s="3"/>
    </row>
    <row r="35" spans="1:33" x14ac:dyDescent="0.3">
      <c r="A35" s="28"/>
      <c r="B35" s="97">
        <f t="shared" si="1"/>
        <v>854.67699999999991</v>
      </c>
      <c r="C35" s="80"/>
      <c r="D35" s="81"/>
      <c r="E35" s="78"/>
      <c r="F35" s="77">
        <f t="shared" si="2"/>
        <v>-0.30480000000000018</v>
      </c>
      <c r="G35" s="78"/>
      <c r="H35" s="84">
        <v>-1.2699999999999999E-2</v>
      </c>
      <c r="I35" s="83"/>
      <c r="J35" s="23">
        <v>24</v>
      </c>
      <c r="K35" s="77">
        <f t="shared" si="4"/>
        <v>854.98179999999991</v>
      </c>
      <c r="L35" s="80"/>
      <c r="M35" s="81"/>
      <c r="N35" s="78"/>
      <c r="O35" s="77">
        <f t="shared" si="0"/>
        <v>-9.7200000000043474E-2</v>
      </c>
      <c r="P35" s="78"/>
      <c r="Q35" s="82">
        <v>-8.0999999999999996E-3</v>
      </c>
      <c r="R35" s="83"/>
      <c r="S35" s="23">
        <v>12</v>
      </c>
      <c r="T35" s="23" t="s">
        <v>46</v>
      </c>
      <c r="U35" s="97">
        <v>855.07899999999995</v>
      </c>
      <c r="V35" s="80"/>
      <c r="W35" s="23">
        <v>20</v>
      </c>
      <c r="X35" s="93">
        <f t="shared" si="3"/>
        <v>8.0999999999999996E-3</v>
      </c>
      <c r="Y35" s="94"/>
      <c r="Z35" s="77">
        <f t="shared" si="5"/>
        <v>0.16200000000003456</v>
      </c>
      <c r="AA35" s="78"/>
      <c r="AB35" s="79"/>
      <c r="AC35" s="78"/>
      <c r="AD35" s="77">
        <f t="shared" si="6"/>
        <v>855.24099999999999</v>
      </c>
      <c r="AE35" s="80"/>
      <c r="AF35" s="5"/>
      <c r="AG35" s="3"/>
    </row>
    <row r="36" spans="1:33" x14ac:dyDescent="0.3">
      <c r="A36" s="28"/>
      <c r="B36" s="97">
        <f t="shared" si="1"/>
        <v>854.65139999999997</v>
      </c>
      <c r="C36" s="80"/>
      <c r="D36" s="81"/>
      <c r="E36" s="78"/>
      <c r="F36" s="77">
        <f t="shared" si="2"/>
        <v>-0.31200000000001182</v>
      </c>
      <c r="G36" s="78"/>
      <c r="H36" s="84">
        <v>-1.2999999999999999E-2</v>
      </c>
      <c r="I36" s="83"/>
      <c r="J36" s="23">
        <v>24</v>
      </c>
      <c r="K36" s="77">
        <f t="shared" si="4"/>
        <v>854.96339999999998</v>
      </c>
      <c r="L36" s="80"/>
      <c r="M36" s="81"/>
      <c r="N36" s="78"/>
      <c r="O36" s="77">
        <f t="shared" si="0"/>
        <v>-0.10559999999998126</v>
      </c>
      <c r="P36" s="78"/>
      <c r="Q36" s="82">
        <v>-8.8000000000000005E-3</v>
      </c>
      <c r="R36" s="83"/>
      <c r="S36" s="23">
        <v>12</v>
      </c>
      <c r="T36" s="23" t="s">
        <v>31</v>
      </c>
      <c r="U36" s="97">
        <v>855.06899999999996</v>
      </c>
      <c r="V36" s="80"/>
      <c r="W36" s="23">
        <v>20</v>
      </c>
      <c r="X36" s="93">
        <f t="shared" si="3"/>
        <v>8.8000000000000005E-3</v>
      </c>
      <c r="Y36" s="94"/>
      <c r="Z36" s="77">
        <f t="shared" si="5"/>
        <v>0.17600000000004457</v>
      </c>
      <c r="AA36" s="78"/>
      <c r="AB36" s="79"/>
      <c r="AC36" s="78"/>
      <c r="AD36" s="77">
        <f t="shared" si="6"/>
        <v>855.245</v>
      </c>
      <c r="AE36" s="80"/>
      <c r="AF36" s="5"/>
      <c r="AG36" s="3"/>
    </row>
    <row r="37" spans="1:33" x14ac:dyDescent="0.3">
      <c r="A37" s="28"/>
      <c r="B37" s="97">
        <f t="shared" si="1"/>
        <v>854.62579999999991</v>
      </c>
      <c r="C37" s="80"/>
      <c r="D37" s="81"/>
      <c r="E37" s="78"/>
      <c r="F37" s="77">
        <f t="shared" si="2"/>
        <v>-0.31920000000002346</v>
      </c>
      <c r="G37" s="78"/>
      <c r="H37" s="84">
        <v>-1.3299999999999999E-2</v>
      </c>
      <c r="I37" s="83"/>
      <c r="J37" s="23">
        <v>24</v>
      </c>
      <c r="K37" s="77">
        <f t="shared" si="4"/>
        <v>854.94499999999994</v>
      </c>
      <c r="L37" s="80"/>
      <c r="M37" s="81"/>
      <c r="N37" s="78"/>
      <c r="O37" s="77">
        <f t="shared" si="0"/>
        <v>-0.11400000000003274</v>
      </c>
      <c r="P37" s="78"/>
      <c r="Q37" s="82">
        <v>-9.4999999999999998E-3</v>
      </c>
      <c r="R37" s="83"/>
      <c r="S37" s="23">
        <v>12</v>
      </c>
      <c r="T37" s="23" t="s">
        <v>32</v>
      </c>
      <c r="U37" s="97">
        <v>855.05899999999997</v>
      </c>
      <c r="V37" s="80"/>
      <c r="W37" s="23">
        <v>19.5</v>
      </c>
      <c r="X37" s="93">
        <f t="shared" si="3"/>
        <v>9.4999999999999998E-3</v>
      </c>
      <c r="Y37" s="94"/>
      <c r="Z37" s="77">
        <f t="shared" si="5"/>
        <v>0.18524999999999636</v>
      </c>
      <c r="AA37" s="78"/>
      <c r="AB37" s="79"/>
      <c r="AC37" s="78"/>
      <c r="AD37" s="77">
        <f t="shared" si="6"/>
        <v>855.24424999999997</v>
      </c>
      <c r="AE37" s="80"/>
      <c r="AF37" s="5"/>
      <c r="AG37" s="3"/>
    </row>
    <row r="38" spans="1:33" x14ac:dyDescent="0.3">
      <c r="A38" s="28"/>
      <c r="B38" s="97">
        <f t="shared" si="1"/>
        <v>854.60260000000005</v>
      </c>
      <c r="C38" s="80"/>
      <c r="D38" s="81"/>
      <c r="E38" s="78"/>
      <c r="F38" s="77">
        <f t="shared" ref="F38:F53" si="7">B38-K38</f>
        <v>-0.32399999999995543</v>
      </c>
      <c r="G38" s="78"/>
      <c r="H38" s="84">
        <v>-1.35E-2</v>
      </c>
      <c r="I38" s="83"/>
      <c r="J38" s="23">
        <v>24</v>
      </c>
      <c r="K38" s="77">
        <f t="shared" si="4"/>
        <v>854.92660000000001</v>
      </c>
      <c r="L38" s="80"/>
      <c r="M38" s="81"/>
      <c r="N38" s="78"/>
      <c r="O38" s="77">
        <f t="shared" si="0"/>
        <v>-0.12239999999997053</v>
      </c>
      <c r="P38" s="78"/>
      <c r="Q38" s="82">
        <v>-1.0200000000000001E-2</v>
      </c>
      <c r="R38" s="83"/>
      <c r="S38" s="23">
        <v>12</v>
      </c>
      <c r="T38" s="23" t="s">
        <v>33</v>
      </c>
      <c r="U38" s="97">
        <v>855.04899999999998</v>
      </c>
      <c r="V38" s="80"/>
      <c r="W38" s="23">
        <v>18.875</v>
      </c>
      <c r="X38" s="93">
        <f t="shared" si="3"/>
        <v>1.0200000000000001E-2</v>
      </c>
      <c r="Y38" s="94"/>
      <c r="Z38" s="77">
        <f t="shared" si="5"/>
        <v>0.19252500000004602</v>
      </c>
      <c r="AA38" s="78"/>
      <c r="AB38" s="79"/>
      <c r="AC38" s="78"/>
      <c r="AD38" s="77">
        <f t="shared" si="6"/>
        <v>855.24152500000002</v>
      </c>
      <c r="AE38" s="80"/>
      <c r="AF38" s="5"/>
      <c r="AG38" s="3"/>
    </row>
    <row r="39" spans="1:33" x14ac:dyDescent="0.3">
      <c r="A39" s="28"/>
      <c r="B39" s="97">
        <f t="shared" si="1"/>
        <v>854.577</v>
      </c>
      <c r="C39" s="80"/>
      <c r="D39" s="81"/>
      <c r="E39" s="78"/>
      <c r="F39" s="77">
        <f t="shared" si="7"/>
        <v>-0.33119999999996708</v>
      </c>
      <c r="G39" s="78"/>
      <c r="H39" s="84">
        <v>-1.38E-2</v>
      </c>
      <c r="I39" s="83"/>
      <c r="J39" s="23">
        <v>24</v>
      </c>
      <c r="K39" s="77">
        <f t="shared" si="4"/>
        <v>854.90819999999997</v>
      </c>
      <c r="L39" s="80"/>
      <c r="M39" s="81"/>
      <c r="N39" s="78"/>
      <c r="O39" s="77">
        <f t="shared" si="0"/>
        <v>-0.13080000000002201</v>
      </c>
      <c r="P39" s="78"/>
      <c r="Q39" s="82">
        <v>-1.09E-2</v>
      </c>
      <c r="R39" s="83"/>
      <c r="S39" s="23">
        <v>12</v>
      </c>
      <c r="T39" s="23" t="s">
        <v>34</v>
      </c>
      <c r="U39" s="97">
        <v>855.03899999999999</v>
      </c>
      <c r="V39" s="80"/>
      <c r="W39" s="23">
        <v>18.25</v>
      </c>
      <c r="X39" s="93">
        <f t="shared" si="3"/>
        <v>1.09E-2</v>
      </c>
      <c r="Y39" s="94"/>
      <c r="Z39" s="77">
        <f t="shared" si="5"/>
        <v>0.1989250000000311</v>
      </c>
      <c r="AA39" s="78"/>
      <c r="AB39" s="79"/>
      <c r="AC39" s="78"/>
      <c r="AD39" s="77">
        <f t="shared" si="6"/>
        <v>855.23792500000002</v>
      </c>
      <c r="AE39" s="80"/>
      <c r="AF39" s="5"/>
      <c r="AG39" s="3"/>
    </row>
    <row r="40" spans="1:33" x14ac:dyDescent="0.3">
      <c r="A40" s="28"/>
      <c r="B40" s="97">
        <f t="shared" si="1"/>
        <v>854.55140000000006</v>
      </c>
      <c r="C40" s="80"/>
      <c r="D40" s="81"/>
      <c r="E40" s="78"/>
      <c r="F40" s="77">
        <f t="shared" si="7"/>
        <v>-0.33839999999997872</v>
      </c>
      <c r="G40" s="78"/>
      <c r="H40" s="84">
        <v>-1.41E-2</v>
      </c>
      <c r="I40" s="83"/>
      <c r="J40" s="23">
        <v>24</v>
      </c>
      <c r="K40" s="77">
        <f t="shared" si="4"/>
        <v>854.88980000000004</v>
      </c>
      <c r="L40" s="80"/>
      <c r="M40" s="81"/>
      <c r="N40" s="78"/>
      <c r="O40" s="77">
        <f t="shared" si="0"/>
        <v>-0.1391999999999598</v>
      </c>
      <c r="P40" s="78"/>
      <c r="Q40" s="82">
        <v>-1.1599999999999999E-2</v>
      </c>
      <c r="R40" s="83"/>
      <c r="S40" s="23">
        <v>12</v>
      </c>
      <c r="T40" s="23" t="s">
        <v>35</v>
      </c>
      <c r="U40" s="97">
        <v>855.029</v>
      </c>
      <c r="V40" s="80"/>
      <c r="W40" s="23">
        <v>17.625</v>
      </c>
      <c r="X40" s="93">
        <f t="shared" si="3"/>
        <v>1.1599999999999999E-2</v>
      </c>
      <c r="Y40" s="94"/>
      <c r="Z40" s="77">
        <f t="shared" si="5"/>
        <v>0.20444999999995161</v>
      </c>
      <c r="AA40" s="78"/>
      <c r="AB40" s="79"/>
      <c r="AC40" s="78"/>
      <c r="AD40" s="77">
        <f t="shared" si="6"/>
        <v>855.23344999999995</v>
      </c>
      <c r="AE40" s="80"/>
      <c r="AF40" s="5"/>
      <c r="AG40" s="3"/>
    </row>
    <row r="41" spans="1:33" x14ac:dyDescent="0.3">
      <c r="A41" s="28"/>
      <c r="B41" s="97">
        <f t="shared" si="1"/>
        <v>854.5258</v>
      </c>
      <c r="C41" s="80"/>
      <c r="D41" s="81"/>
      <c r="E41" s="78"/>
      <c r="F41" s="77">
        <f t="shared" si="7"/>
        <v>-0.34559999999999036</v>
      </c>
      <c r="G41" s="78"/>
      <c r="H41" s="84">
        <v>-1.44E-2</v>
      </c>
      <c r="I41" s="83"/>
      <c r="J41" s="23">
        <v>24</v>
      </c>
      <c r="K41" s="77">
        <f t="shared" si="4"/>
        <v>854.87139999999999</v>
      </c>
      <c r="L41" s="80"/>
      <c r="M41" s="81"/>
      <c r="N41" s="78"/>
      <c r="O41" s="77">
        <f t="shared" si="0"/>
        <v>-0.14760000000001128</v>
      </c>
      <c r="P41" s="78"/>
      <c r="Q41" s="82">
        <v>-1.23E-2</v>
      </c>
      <c r="R41" s="83"/>
      <c r="S41" s="23">
        <v>12</v>
      </c>
      <c r="T41" s="23" t="s">
        <v>36</v>
      </c>
      <c r="U41" s="97">
        <v>855.01900000000001</v>
      </c>
      <c r="V41" s="80"/>
      <c r="W41" s="23">
        <v>17</v>
      </c>
      <c r="X41" s="93">
        <f t="shared" si="3"/>
        <v>1.23E-2</v>
      </c>
      <c r="Y41" s="94"/>
      <c r="Z41" s="77">
        <f t="shared" si="5"/>
        <v>0.20910000000003492</v>
      </c>
      <c r="AA41" s="78"/>
      <c r="AB41" s="79"/>
      <c r="AC41" s="78"/>
      <c r="AD41" s="77">
        <f t="shared" si="6"/>
        <v>855.22810000000004</v>
      </c>
      <c r="AE41" s="80"/>
      <c r="AF41" s="5"/>
      <c r="AG41" s="3"/>
    </row>
    <row r="42" spans="1:33" x14ac:dyDescent="0.3">
      <c r="A42" s="28"/>
      <c r="B42" s="97">
        <f t="shared" si="1"/>
        <v>854.50020000000006</v>
      </c>
      <c r="C42" s="80"/>
      <c r="D42" s="81"/>
      <c r="E42" s="78"/>
      <c r="F42" s="77">
        <f t="shared" si="7"/>
        <v>-0.352800000000002</v>
      </c>
      <c r="G42" s="78"/>
      <c r="H42" s="84">
        <v>-1.47E-2</v>
      </c>
      <c r="I42" s="83"/>
      <c r="J42" s="23">
        <v>24</v>
      </c>
      <c r="K42" s="77">
        <f t="shared" si="4"/>
        <v>854.85300000000007</v>
      </c>
      <c r="L42" s="80"/>
      <c r="M42" s="81"/>
      <c r="N42" s="78"/>
      <c r="O42" s="77">
        <f t="shared" si="0"/>
        <v>-0.15599999999994907</v>
      </c>
      <c r="P42" s="78"/>
      <c r="Q42" s="82">
        <v>-1.2999999999999999E-2</v>
      </c>
      <c r="R42" s="83"/>
      <c r="S42" s="23">
        <v>12</v>
      </c>
      <c r="T42" s="23" t="s">
        <v>37</v>
      </c>
      <c r="U42" s="97">
        <v>855.00900000000001</v>
      </c>
      <c r="V42" s="80"/>
      <c r="W42" s="23">
        <v>16.375</v>
      </c>
      <c r="X42" s="93">
        <f t="shared" si="3"/>
        <v>1.2999999999999999E-2</v>
      </c>
      <c r="Y42" s="94"/>
      <c r="Z42" s="77">
        <f t="shared" si="5"/>
        <v>0.21287500000005366</v>
      </c>
      <c r="AA42" s="78"/>
      <c r="AB42" s="79"/>
      <c r="AC42" s="78"/>
      <c r="AD42" s="77">
        <f t="shared" si="6"/>
        <v>855.22187500000007</v>
      </c>
      <c r="AE42" s="80"/>
      <c r="AF42" s="5"/>
      <c r="AG42" s="3"/>
    </row>
    <row r="43" spans="1:33" x14ac:dyDescent="0.3">
      <c r="A43" s="28"/>
      <c r="B43" s="97">
        <f t="shared" si="1"/>
        <v>854.47460000000001</v>
      </c>
      <c r="C43" s="80"/>
      <c r="D43" s="81"/>
      <c r="E43" s="78"/>
      <c r="F43" s="77">
        <f t="shared" si="7"/>
        <v>-0.36000000000001364</v>
      </c>
      <c r="G43" s="78"/>
      <c r="H43" s="84">
        <v>-1.4999999999999999E-2</v>
      </c>
      <c r="I43" s="83"/>
      <c r="J43" s="23">
        <v>24</v>
      </c>
      <c r="K43" s="77">
        <f t="shared" si="4"/>
        <v>854.83460000000002</v>
      </c>
      <c r="L43" s="80"/>
      <c r="M43" s="81"/>
      <c r="N43" s="78"/>
      <c r="O43" s="77">
        <f t="shared" si="0"/>
        <v>-0.16440000000000055</v>
      </c>
      <c r="P43" s="78"/>
      <c r="Q43" s="82">
        <v>-1.37E-2</v>
      </c>
      <c r="R43" s="83"/>
      <c r="S43" s="23">
        <v>12</v>
      </c>
      <c r="T43" s="23" t="s">
        <v>38</v>
      </c>
      <c r="U43" s="97">
        <v>854.99900000000002</v>
      </c>
      <c r="V43" s="80"/>
      <c r="W43" s="23">
        <v>15.75</v>
      </c>
      <c r="X43" s="93">
        <f t="shared" si="3"/>
        <v>1.37E-2</v>
      </c>
      <c r="Y43" s="94"/>
      <c r="Z43" s="77">
        <f t="shared" si="5"/>
        <v>0.21577500000000782</v>
      </c>
      <c r="AA43" s="78"/>
      <c r="AB43" s="79"/>
      <c r="AC43" s="78"/>
      <c r="AD43" s="77">
        <f t="shared" si="6"/>
        <v>855.21477500000003</v>
      </c>
      <c r="AE43" s="80"/>
      <c r="AF43" s="5"/>
      <c r="AG43" s="3"/>
    </row>
    <row r="44" spans="1:33" x14ac:dyDescent="0.3">
      <c r="A44" s="28" t="s">
        <v>51</v>
      </c>
      <c r="B44" s="97">
        <f t="shared" si="1"/>
        <v>854.47532200000001</v>
      </c>
      <c r="C44" s="80"/>
      <c r="D44" s="79"/>
      <c r="E44" s="78"/>
      <c r="F44" s="77">
        <f t="shared" si="7"/>
        <v>-0.35907799999995405</v>
      </c>
      <c r="G44" s="78"/>
      <c r="H44" s="84">
        <v>-1.5100000000000001E-2</v>
      </c>
      <c r="I44" s="83"/>
      <c r="J44" s="23">
        <v>23.78</v>
      </c>
      <c r="K44" s="77">
        <f t="shared" ref="K44" si="8">U44+(S44*Q44)</f>
        <v>854.83439999999996</v>
      </c>
      <c r="L44" s="80"/>
      <c r="M44" s="79"/>
      <c r="N44" s="78"/>
      <c r="O44" s="77">
        <f t="shared" ref="O44" si="9">K44-U44</f>
        <v>-0.16560000000004038</v>
      </c>
      <c r="P44" s="80"/>
      <c r="Q44" s="84">
        <v>-1.38E-2</v>
      </c>
      <c r="R44" s="83"/>
      <c r="S44" s="23">
        <v>12</v>
      </c>
      <c r="T44" s="23" t="s">
        <v>50</v>
      </c>
      <c r="U44" s="97">
        <v>855</v>
      </c>
      <c r="V44" s="80"/>
      <c r="W44" s="23">
        <v>15.613</v>
      </c>
      <c r="X44" s="93">
        <f t="shared" ref="X44:X53" si="10">-Q44</f>
        <v>1.38E-2</v>
      </c>
      <c r="Y44" s="94"/>
      <c r="Z44" s="77">
        <f t="shared" ref="Z44" si="11">AD44-U44</f>
        <v>0.21545939999998609</v>
      </c>
      <c r="AA44" s="80"/>
      <c r="AB44" s="79"/>
      <c r="AC44" s="78"/>
      <c r="AD44" s="77">
        <f t="shared" ref="AD44" si="12">U44+(W44*X44)</f>
        <v>855.21545939999999</v>
      </c>
      <c r="AE44" s="80"/>
      <c r="AF44" s="5" t="s">
        <v>51</v>
      </c>
      <c r="AG44" s="3"/>
    </row>
    <row r="45" spans="1:33" x14ac:dyDescent="0.3">
      <c r="A45" s="28"/>
      <c r="B45" s="97">
        <f t="shared" si="1"/>
        <v>854.4665</v>
      </c>
      <c r="C45" s="80"/>
      <c r="D45" s="81"/>
      <c r="E45" s="78"/>
      <c r="F45" s="77">
        <f t="shared" si="7"/>
        <v>-0.35190000000000055</v>
      </c>
      <c r="G45" s="78"/>
      <c r="H45" s="82">
        <v>-1.5299999999999999E-2</v>
      </c>
      <c r="I45" s="83"/>
      <c r="J45" s="23">
        <v>23</v>
      </c>
      <c r="K45" s="77">
        <f t="shared" si="4"/>
        <v>854.8184</v>
      </c>
      <c r="L45" s="80"/>
      <c r="M45" s="81"/>
      <c r="N45" s="78"/>
      <c r="O45" s="77">
        <f t="shared" si="0"/>
        <v>-0.17160000000001219</v>
      </c>
      <c r="P45" s="78"/>
      <c r="Q45" s="82">
        <v>-1.43E-2</v>
      </c>
      <c r="R45" s="83"/>
      <c r="S45" s="23">
        <v>12</v>
      </c>
      <c r="T45" s="23" t="s">
        <v>39</v>
      </c>
      <c r="U45" s="97">
        <v>854.99</v>
      </c>
      <c r="V45" s="80"/>
      <c r="W45" s="23">
        <v>15.125</v>
      </c>
      <c r="X45" s="93">
        <f t="shared" si="10"/>
        <v>1.43E-2</v>
      </c>
      <c r="Y45" s="94"/>
      <c r="Z45" s="77">
        <f t="shared" si="5"/>
        <v>0.21628750000002128</v>
      </c>
      <c r="AA45" s="78"/>
      <c r="AB45" s="79"/>
      <c r="AC45" s="78"/>
      <c r="AD45" s="77">
        <f t="shared" si="6"/>
        <v>855.20628750000003</v>
      </c>
      <c r="AE45" s="80"/>
      <c r="AF45" s="5"/>
      <c r="AG45" s="3"/>
    </row>
    <row r="46" spans="1:33" x14ac:dyDescent="0.3">
      <c r="A46" s="28"/>
      <c r="B46" s="97">
        <f t="shared" si="1"/>
        <v>854.45780000000002</v>
      </c>
      <c r="C46" s="80"/>
      <c r="D46" s="81"/>
      <c r="E46" s="78"/>
      <c r="F46" s="77">
        <f t="shared" si="7"/>
        <v>-0.34320000000002437</v>
      </c>
      <c r="G46" s="78"/>
      <c r="H46" s="82">
        <v>-1.5599999999999999E-2</v>
      </c>
      <c r="I46" s="83"/>
      <c r="J46" s="23">
        <v>22</v>
      </c>
      <c r="K46" s="77">
        <f t="shared" si="4"/>
        <v>854.80100000000004</v>
      </c>
      <c r="L46" s="80"/>
      <c r="M46" s="81"/>
      <c r="N46" s="78"/>
      <c r="O46" s="77">
        <f t="shared" si="0"/>
        <v>-0.17999999999994998</v>
      </c>
      <c r="P46" s="78"/>
      <c r="Q46" s="82">
        <v>-1.4999999999999999E-2</v>
      </c>
      <c r="R46" s="83"/>
      <c r="S46" s="23">
        <v>12</v>
      </c>
      <c r="T46" s="23" t="s">
        <v>40</v>
      </c>
      <c r="U46" s="97">
        <v>854.98099999999999</v>
      </c>
      <c r="V46" s="80"/>
      <c r="W46" s="23">
        <v>14.5</v>
      </c>
      <c r="X46" s="93">
        <f t="shared" si="10"/>
        <v>1.4999999999999999E-2</v>
      </c>
      <c r="Y46" s="94"/>
      <c r="Z46" s="77">
        <f t="shared" si="5"/>
        <v>0.21749999999997272</v>
      </c>
      <c r="AA46" s="78"/>
      <c r="AB46" s="79"/>
      <c r="AC46" s="78"/>
      <c r="AD46" s="77">
        <f t="shared" si="6"/>
        <v>855.19849999999997</v>
      </c>
      <c r="AE46" s="80"/>
      <c r="AF46" s="5"/>
      <c r="AG46" s="3"/>
    </row>
    <row r="47" spans="1:33" x14ac:dyDescent="0.3">
      <c r="A47" s="28"/>
      <c r="B47" s="97">
        <f t="shared" si="1"/>
        <v>854.45069999999998</v>
      </c>
      <c r="C47" s="80"/>
      <c r="D47" s="81"/>
      <c r="E47" s="78"/>
      <c r="F47" s="77">
        <f t="shared" si="7"/>
        <v>-0.33389999999997144</v>
      </c>
      <c r="G47" s="78"/>
      <c r="H47" s="82">
        <v>-1.5900000000000001E-2</v>
      </c>
      <c r="I47" s="83"/>
      <c r="J47" s="23">
        <v>21</v>
      </c>
      <c r="K47" s="77">
        <f t="shared" si="4"/>
        <v>854.78459999999995</v>
      </c>
      <c r="L47" s="80"/>
      <c r="M47" s="81"/>
      <c r="N47" s="78"/>
      <c r="O47" s="77">
        <f t="shared" si="0"/>
        <v>-0.18840000000000146</v>
      </c>
      <c r="P47" s="78"/>
      <c r="Q47" s="82">
        <v>-1.5699999999999999E-2</v>
      </c>
      <c r="R47" s="83"/>
      <c r="S47" s="23">
        <v>12</v>
      </c>
      <c r="T47" s="23" t="s">
        <v>41</v>
      </c>
      <c r="U47" s="97">
        <v>854.97299999999996</v>
      </c>
      <c r="V47" s="80"/>
      <c r="W47" s="23">
        <v>13.875</v>
      </c>
      <c r="X47" s="93">
        <f t="shared" si="10"/>
        <v>1.5699999999999999E-2</v>
      </c>
      <c r="Y47" s="94"/>
      <c r="Z47" s="77">
        <f t="shared" si="5"/>
        <v>0.21783749999997326</v>
      </c>
      <c r="AA47" s="78"/>
      <c r="AB47" s="79"/>
      <c r="AC47" s="78"/>
      <c r="AD47" s="77">
        <f t="shared" si="6"/>
        <v>855.19083749999993</v>
      </c>
      <c r="AE47" s="80"/>
      <c r="AF47" s="5"/>
      <c r="AG47" s="3"/>
    </row>
    <row r="48" spans="1:33" x14ac:dyDescent="0.3">
      <c r="A48" s="28" t="s">
        <v>14</v>
      </c>
      <c r="B48" s="97">
        <f t="shared" si="1"/>
        <v>854.44839999999999</v>
      </c>
      <c r="C48" s="80"/>
      <c r="D48" s="79"/>
      <c r="E48" s="78"/>
      <c r="F48" s="77">
        <f t="shared" si="7"/>
        <v>-0.32960000000002765</v>
      </c>
      <c r="G48" s="78"/>
      <c r="H48" s="84">
        <v>-1.6E-2</v>
      </c>
      <c r="I48" s="83"/>
      <c r="J48" s="23">
        <v>20.6</v>
      </c>
      <c r="K48" s="77">
        <f t="shared" ref="K48" si="13">U48+(S48*Q48)</f>
        <v>854.77800000000002</v>
      </c>
      <c r="L48" s="80"/>
      <c r="M48" s="79"/>
      <c r="N48" s="78"/>
      <c r="O48" s="77">
        <f t="shared" ref="O48" si="14">K48-U48</f>
        <v>-0.19200000000000728</v>
      </c>
      <c r="P48" s="78"/>
      <c r="Q48" s="84">
        <v>-1.6E-2</v>
      </c>
      <c r="R48" s="83"/>
      <c r="S48" s="23">
        <v>12</v>
      </c>
      <c r="T48" s="23" t="s">
        <v>47</v>
      </c>
      <c r="U48" s="97">
        <v>854.97</v>
      </c>
      <c r="V48" s="80"/>
      <c r="W48" s="23">
        <v>13.625999999999999</v>
      </c>
      <c r="X48" s="93">
        <f t="shared" si="10"/>
        <v>1.6E-2</v>
      </c>
      <c r="Y48" s="94"/>
      <c r="Z48" s="77">
        <f t="shared" ref="Z48" si="15">AD48-U48</f>
        <v>0.21801600000003418</v>
      </c>
      <c r="AA48" s="80"/>
      <c r="AB48" s="79"/>
      <c r="AC48" s="78"/>
      <c r="AD48" s="77">
        <f t="shared" ref="AD48" si="16">U48+(W48*X48)</f>
        <v>855.18801600000006</v>
      </c>
      <c r="AE48" s="80"/>
      <c r="AF48" s="5" t="s">
        <v>14</v>
      </c>
      <c r="AG48" s="3"/>
    </row>
    <row r="49" spans="1:33" x14ac:dyDescent="0.3">
      <c r="A49" s="28"/>
      <c r="B49" s="97">
        <f t="shared" si="1"/>
        <v>854.44119999999998</v>
      </c>
      <c r="C49" s="80"/>
      <c r="D49" s="81"/>
      <c r="E49" s="78"/>
      <c r="F49" s="77">
        <f t="shared" si="7"/>
        <v>-0.32799999999997453</v>
      </c>
      <c r="G49" s="78"/>
      <c r="H49" s="82">
        <v>-1.6400000000000001E-2</v>
      </c>
      <c r="I49" s="83"/>
      <c r="J49" s="23">
        <v>20</v>
      </c>
      <c r="K49" s="77">
        <f t="shared" si="4"/>
        <v>854.76919999999996</v>
      </c>
      <c r="L49" s="80"/>
      <c r="M49" s="81"/>
      <c r="N49" s="78"/>
      <c r="O49" s="77">
        <f t="shared" si="0"/>
        <v>-0.19680000000005293</v>
      </c>
      <c r="P49" s="78"/>
      <c r="Q49" s="82">
        <v>-1.6400000000000001E-2</v>
      </c>
      <c r="R49" s="83"/>
      <c r="S49" s="23">
        <v>12</v>
      </c>
      <c r="T49" s="23" t="s">
        <v>42</v>
      </c>
      <c r="U49" s="97">
        <v>854.96600000000001</v>
      </c>
      <c r="V49" s="80"/>
      <c r="W49" s="23">
        <v>13.25</v>
      </c>
      <c r="X49" s="93">
        <f t="shared" si="10"/>
        <v>1.6400000000000001E-2</v>
      </c>
      <c r="Y49" s="94"/>
      <c r="Z49" s="77">
        <f t="shared" si="5"/>
        <v>0.21730000000002292</v>
      </c>
      <c r="AA49" s="78"/>
      <c r="AB49" s="79"/>
      <c r="AC49" s="78"/>
      <c r="AD49" s="77">
        <f t="shared" si="6"/>
        <v>855.18330000000003</v>
      </c>
      <c r="AE49" s="80"/>
      <c r="AF49" s="5"/>
      <c r="AG49" s="3"/>
    </row>
    <row r="50" spans="1:33" x14ac:dyDescent="0.3">
      <c r="A50" s="28"/>
      <c r="B50" s="97">
        <f t="shared" si="1"/>
        <v>854.4289</v>
      </c>
      <c r="C50" s="80"/>
      <c r="D50" s="81"/>
      <c r="E50" s="78"/>
      <c r="F50" s="77">
        <f t="shared" si="7"/>
        <v>-0.32489999999995689</v>
      </c>
      <c r="G50" s="78"/>
      <c r="H50" s="82">
        <v>-1.7100000000000001E-2</v>
      </c>
      <c r="I50" s="83"/>
      <c r="J50" s="23">
        <v>19</v>
      </c>
      <c r="K50" s="77">
        <f t="shared" si="4"/>
        <v>854.75379999999996</v>
      </c>
      <c r="L50" s="80"/>
      <c r="M50" s="81"/>
      <c r="N50" s="78"/>
      <c r="O50" s="77">
        <f t="shared" si="0"/>
        <v>-0.20519999999999072</v>
      </c>
      <c r="P50" s="78"/>
      <c r="Q50" s="82">
        <v>-1.7100000000000001E-2</v>
      </c>
      <c r="R50" s="83"/>
      <c r="S50" s="23">
        <v>12</v>
      </c>
      <c r="T50" s="23" t="s">
        <v>43</v>
      </c>
      <c r="U50" s="97">
        <v>854.95899999999995</v>
      </c>
      <c r="V50" s="80"/>
      <c r="W50" s="23">
        <v>12.625</v>
      </c>
      <c r="X50" s="93">
        <f t="shared" si="10"/>
        <v>1.7100000000000001E-2</v>
      </c>
      <c r="Y50" s="94"/>
      <c r="Z50" s="77">
        <f t="shared" si="5"/>
        <v>0.215887500000008</v>
      </c>
      <c r="AA50" s="78"/>
      <c r="AB50" s="79"/>
      <c r="AC50" s="78"/>
      <c r="AD50" s="77">
        <f t="shared" si="6"/>
        <v>855.17488749999995</v>
      </c>
      <c r="AE50" s="80"/>
      <c r="AF50" s="5"/>
      <c r="AG50" s="3"/>
    </row>
    <row r="51" spans="1:33" x14ac:dyDescent="0.3">
      <c r="A51" s="28"/>
      <c r="B51" s="97">
        <f t="shared" si="1"/>
        <v>854.41899999999998</v>
      </c>
      <c r="C51" s="80"/>
      <c r="D51" s="81"/>
      <c r="E51" s="78"/>
      <c r="F51" s="77">
        <f t="shared" si="7"/>
        <v>-0.32039999999994961</v>
      </c>
      <c r="G51" s="78"/>
      <c r="H51" s="82">
        <v>-1.78E-2</v>
      </c>
      <c r="I51" s="83"/>
      <c r="J51" s="23">
        <v>18</v>
      </c>
      <c r="K51" s="77">
        <f t="shared" si="4"/>
        <v>854.73939999999993</v>
      </c>
      <c r="L51" s="80"/>
      <c r="M51" s="81"/>
      <c r="N51" s="78"/>
      <c r="O51" s="77">
        <f t="shared" si="0"/>
        <v>-0.2136000000000422</v>
      </c>
      <c r="P51" s="78"/>
      <c r="Q51" s="82">
        <v>-1.78E-2</v>
      </c>
      <c r="R51" s="83"/>
      <c r="S51" s="23">
        <v>12</v>
      </c>
      <c r="T51" s="23" t="s">
        <v>44</v>
      </c>
      <c r="U51" s="97">
        <v>854.95299999999997</v>
      </c>
      <c r="V51" s="80"/>
      <c r="W51" s="23">
        <v>12</v>
      </c>
      <c r="X51" s="93">
        <f t="shared" si="10"/>
        <v>1.78E-2</v>
      </c>
      <c r="Y51" s="94"/>
      <c r="Z51" s="77">
        <f t="shared" si="5"/>
        <v>0.2136000000000422</v>
      </c>
      <c r="AA51" s="78"/>
      <c r="AB51" s="79"/>
      <c r="AC51" s="78"/>
      <c r="AD51" s="77">
        <f t="shared" si="6"/>
        <v>855.16660000000002</v>
      </c>
      <c r="AE51" s="80"/>
      <c r="AF51" s="5"/>
      <c r="AG51" s="3"/>
    </row>
    <row r="52" spans="1:33" x14ac:dyDescent="0.3">
      <c r="A52" s="28"/>
      <c r="B52" s="97">
        <f t="shared" si="1"/>
        <v>854.41050000000007</v>
      </c>
      <c r="C52" s="80"/>
      <c r="D52" s="81"/>
      <c r="E52" s="78"/>
      <c r="F52" s="77">
        <f t="shared" si="7"/>
        <v>-0.31449999999995271</v>
      </c>
      <c r="G52" s="78"/>
      <c r="H52" s="82">
        <v>-1.8499999999999999E-2</v>
      </c>
      <c r="I52" s="83"/>
      <c r="J52" s="23">
        <v>17</v>
      </c>
      <c r="K52" s="77">
        <f t="shared" si="4"/>
        <v>854.72500000000002</v>
      </c>
      <c r="L52" s="80"/>
      <c r="M52" s="81"/>
      <c r="N52" s="78"/>
      <c r="O52" s="77">
        <f t="shared" si="0"/>
        <v>-0.22199999999997999</v>
      </c>
      <c r="P52" s="78"/>
      <c r="Q52" s="82">
        <v>-1.8499999999999999E-2</v>
      </c>
      <c r="R52" s="83"/>
      <c r="S52" s="23">
        <v>12</v>
      </c>
      <c r="T52" s="23" t="s">
        <v>45</v>
      </c>
      <c r="U52" s="97">
        <v>854.947</v>
      </c>
      <c r="V52" s="80"/>
      <c r="W52" s="23">
        <v>12</v>
      </c>
      <c r="X52" s="93">
        <f t="shared" si="10"/>
        <v>1.8499999999999999E-2</v>
      </c>
      <c r="Y52" s="94"/>
      <c r="Z52" s="77">
        <f t="shared" si="5"/>
        <v>0.22199999999997999</v>
      </c>
      <c r="AA52" s="78"/>
      <c r="AB52" s="79"/>
      <c r="AC52" s="78"/>
      <c r="AD52" s="77">
        <f t="shared" si="6"/>
        <v>855.16899999999998</v>
      </c>
      <c r="AE52" s="80"/>
      <c r="AF52" s="5"/>
      <c r="AG52" s="3"/>
    </row>
    <row r="53" spans="1:33" x14ac:dyDescent="0.3">
      <c r="A53" s="28" t="s">
        <v>49</v>
      </c>
      <c r="B53" s="97">
        <f t="shared" si="1"/>
        <v>854.41387000000009</v>
      </c>
      <c r="C53" s="80"/>
      <c r="D53" s="79"/>
      <c r="E53" s="78"/>
      <c r="F53" s="77">
        <f t="shared" si="7"/>
        <v>-0.31412999999997737</v>
      </c>
      <c r="G53" s="78"/>
      <c r="H53" s="84">
        <v>-1.8499999999999999E-2</v>
      </c>
      <c r="I53" s="83"/>
      <c r="J53" s="23">
        <v>16.98</v>
      </c>
      <c r="K53" s="77">
        <f t="shared" ref="K53" si="17">U53+(S53*Q53)</f>
        <v>854.72800000000007</v>
      </c>
      <c r="L53" s="80"/>
      <c r="M53" s="79"/>
      <c r="N53" s="78"/>
      <c r="O53" s="77">
        <f t="shared" ref="O53" si="18">K53-U53</f>
        <v>-0.22199999999997999</v>
      </c>
      <c r="P53" s="78"/>
      <c r="Q53" s="82">
        <v>-1.8499999999999999E-2</v>
      </c>
      <c r="R53" s="83"/>
      <c r="S53" s="23">
        <v>12</v>
      </c>
      <c r="T53" s="23" t="s">
        <v>48</v>
      </c>
      <c r="U53" s="97">
        <v>854.95</v>
      </c>
      <c r="V53" s="80"/>
      <c r="W53" s="23">
        <v>12</v>
      </c>
      <c r="X53" s="93">
        <f t="shared" si="10"/>
        <v>1.8499999999999999E-2</v>
      </c>
      <c r="Y53" s="94"/>
      <c r="Z53" s="77">
        <f t="shared" ref="Z53" si="19">AD53-U53</f>
        <v>0.22199999999997999</v>
      </c>
      <c r="AA53" s="78"/>
      <c r="AB53" s="79"/>
      <c r="AC53" s="78"/>
      <c r="AD53" s="77">
        <f t="shared" ref="AD53" si="20">U53+(W53*X53)</f>
        <v>855.17200000000003</v>
      </c>
      <c r="AE53" s="80"/>
      <c r="AF53" s="5" t="s">
        <v>49</v>
      </c>
      <c r="AG53" s="3"/>
    </row>
    <row r="54" spans="1:33" ht="15" thickBot="1" x14ac:dyDescent="0.35">
      <c r="A54" s="28"/>
      <c r="B54" s="97"/>
      <c r="C54" s="80"/>
      <c r="D54" s="81"/>
      <c r="E54" s="78"/>
      <c r="F54" s="77"/>
      <c r="G54" s="78"/>
      <c r="H54" s="82"/>
      <c r="I54" s="83"/>
      <c r="J54" s="23"/>
      <c r="K54" s="77"/>
      <c r="L54" s="80"/>
      <c r="M54" s="81"/>
      <c r="N54" s="78"/>
      <c r="O54" s="77"/>
      <c r="P54" s="78"/>
      <c r="Q54" s="82"/>
      <c r="R54" s="83"/>
      <c r="S54" s="23"/>
      <c r="T54" s="14"/>
      <c r="U54" s="91"/>
      <c r="V54" s="92"/>
      <c r="W54" s="10"/>
      <c r="X54" s="93"/>
      <c r="Y54" s="94"/>
      <c r="Z54" s="77"/>
      <c r="AA54" s="78"/>
      <c r="AB54" s="79"/>
      <c r="AC54" s="78"/>
      <c r="AD54" s="77"/>
      <c r="AE54" s="80"/>
      <c r="AF54" s="5"/>
      <c r="AG54" s="3"/>
    </row>
    <row r="55" spans="1:33" x14ac:dyDescent="0.3">
      <c r="A55" s="4"/>
      <c r="B55" s="97">
        <f>K55+(J55*H55)</f>
        <v>854.68400000000008</v>
      </c>
      <c r="C55" s="80"/>
      <c r="D55" s="119"/>
      <c r="E55" s="120"/>
      <c r="F55" s="77">
        <f>B55-K55</f>
        <v>-0.22199999999997999</v>
      </c>
      <c r="G55" s="78"/>
      <c r="H55" s="93">
        <f>Q55</f>
        <v>-1.8499999999999999E-2</v>
      </c>
      <c r="I55" s="94"/>
      <c r="J55" s="23">
        <v>12</v>
      </c>
      <c r="K55" s="95">
        <f>U55+(S55*Q55)</f>
        <v>854.90600000000006</v>
      </c>
      <c r="L55" s="96"/>
      <c r="M55" s="81"/>
      <c r="N55" s="78"/>
      <c r="O55" s="77">
        <f>K55-U55</f>
        <v>-0.22199999999997999</v>
      </c>
      <c r="P55" s="80"/>
      <c r="Q55" s="82">
        <v>-1.8499999999999999E-2</v>
      </c>
      <c r="R55" s="83"/>
      <c r="S55" s="10">
        <v>12</v>
      </c>
      <c r="T55" s="7" t="s">
        <v>57</v>
      </c>
      <c r="U55" s="77">
        <v>855.12800000000004</v>
      </c>
      <c r="V55" s="80"/>
      <c r="W55" s="10">
        <v>5.6879999999999997</v>
      </c>
      <c r="X55" s="84">
        <f>-Q55</f>
        <v>1.8499999999999999E-2</v>
      </c>
      <c r="Y55" s="83"/>
      <c r="Z55" s="77">
        <f>AD55-U55</f>
        <v>0.10522800000001098</v>
      </c>
      <c r="AA55" s="80"/>
      <c r="AB55" s="79"/>
      <c r="AC55" s="78"/>
      <c r="AD55" s="77">
        <f>U55+(W55*X55)</f>
        <v>855.23322800000005</v>
      </c>
      <c r="AE55" s="80"/>
      <c r="AF55" s="4"/>
      <c r="AG55" s="3"/>
    </row>
    <row r="56" spans="1:33" x14ac:dyDescent="0.3">
      <c r="A56" s="5"/>
      <c r="B56" s="97">
        <f t="shared" ref="B56:B72" si="21">K56+(J56*H56)</f>
        <v>854.64499999999998</v>
      </c>
      <c r="C56" s="80"/>
      <c r="D56" s="81"/>
      <c r="E56" s="78"/>
      <c r="F56" s="77">
        <f t="shared" ref="F56:F72" si="22">B56-K56</f>
        <v>-0.2459999999999809</v>
      </c>
      <c r="G56" s="78"/>
      <c r="H56" s="93">
        <f t="shared" ref="H56:H71" si="23">Q56</f>
        <v>-2.0500000000000001E-2</v>
      </c>
      <c r="I56" s="94"/>
      <c r="J56" s="23">
        <v>12</v>
      </c>
      <c r="K56" s="77">
        <f t="shared" ref="K56:K60" si="24">U56+(S56*Q56)</f>
        <v>854.89099999999996</v>
      </c>
      <c r="L56" s="80"/>
      <c r="M56" s="79"/>
      <c r="N56" s="78"/>
      <c r="O56" s="77">
        <f t="shared" ref="O56:O60" si="25">K56-U56</f>
        <v>-0.2459999999999809</v>
      </c>
      <c r="P56" s="80"/>
      <c r="Q56" s="84">
        <v>-2.0500000000000001E-2</v>
      </c>
      <c r="R56" s="83"/>
      <c r="S56" s="10">
        <v>12</v>
      </c>
      <c r="T56" s="6" t="s">
        <v>58</v>
      </c>
      <c r="U56" s="77">
        <v>855.13699999999994</v>
      </c>
      <c r="V56" s="80"/>
      <c r="W56" s="10">
        <v>4.4880000000000004</v>
      </c>
      <c r="X56" s="84">
        <f t="shared" ref="X56:X60" si="26">-Q56</f>
        <v>2.0500000000000001E-2</v>
      </c>
      <c r="Y56" s="83"/>
      <c r="Z56" s="77">
        <f t="shared" ref="Z56:Z60" si="27">AD56-U56</f>
        <v>9.200399999997444E-2</v>
      </c>
      <c r="AA56" s="80"/>
      <c r="AB56" s="79"/>
      <c r="AC56" s="78"/>
      <c r="AD56" s="77">
        <f t="shared" ref="AD56:AD60" si="28">U56+(W56*X56)</f>
        <v>855.22900399999992</v>
      </c>
      <c r="AE56" s="80"/>
      <c r="AF56" s="5"/>
      <c r="AG56" s="3"/>
    </row>
    <row r="57" spans="1:33" x14ac:dyDescent="0.3">
      <c r="A57" s="5"/>
      <c r="B57" s="97">
        <f t="shared" si="21"/>
        <v>854.60500000000002</v>
      </c>
      <c r="C57" s="80"/>
      <c r="D57" s="81"/>
      <c r="E57" s="78"/>
      <c r="F57" s="77">
        <f t="shared" si="22"/>
        <v>-0.26999999999998181</v>
      </c>
      <c r="G57" s="78"/>
      <c r="H57" s="93">
        <f t="shared" si="23"/>
        <v>-2.2499999999999999E-2</v>
      </c>
      <c r="I57" s="94"/>
      <c r="J57" s="23">
        <v>12</v>
      </c>
      <c r="K57" s="77">
        <f t="shared" si="24"/>
        <v>854.875</v>
      </c>
      <c r="L57" s="80"/>
      <c r="M57" s="79"/>
      <c r="N57" s="78"/>
      <c r="O57" s="77">
        <f t="shared" si="25"/>
        <v>-0.26999999999998181</v>
      </c>
      <c r="P57" s="80"/>
      <c r="Q57" s="84">
        <v>-2.2499999999999999E-2</v>
      </c>
      <c r="R57" s="83"/>
      <c r="S57" s="10">
        <v>12</v>
      </c>
      <c r="T57" s="7" t="s">
        <v>59</v>
      </c>
      <c r="U57" s="77">
        <v>855.14499999999998</v>
      </c>
      <c r="V57" s="80"/>
      <c r="W57" s="10">
        <v>3.2879999999999998</v>
      </c>
      <c r="X57" s="84">
        <f t="shared" si="26"/>
        <v>2.2499999999999999E-2</v>
      </c>
      <c r="Y57" s="83"/>
      <c r="Z57" s="77">
        <f t="shared" si="27"/>
        <v>7.398000000000593E-2</v>
      </c>
      <c r="AA57" s="80"/>
      <c r="AB57" s="79"/>
      <c r="AC57" s="78"/>
      <c r="AD57" s="77">
        <f t="shared" si="28"/>
        <v>855.21897999999999</v>
      </c>
      <c r="AE57" s="80"/>
      <c r="AF57" s="8"/>
      <c r="AG57" s="3"/>
    </row>
    <row r="58" spans="1:33" x14ac:dyDescent="0.3">
      <c r="A58" s="5"/>
      <c r="B58" s="97">
        <f t="shared" si="21"/>
        <v>854.56600000000003</v>
      </c>
      <c r="C58" s="80"/>
      <c r="D58" s="79"/>
      <c r="E58" s="78"/>
      <c r="F58" s="77">
        <f t="shared" si="22"/>
        <v>-0.29399999999998272</v>
      </c>
      <c r="G58" s="78"/>
      <c r="H58" s="93">
        <f t="shared" si="23"/>
        <v>-2.4500000000000001E-2</v>
      </c>
      <c r="I58" s="94"/>
      <c r="J58" s="23">
        <v>12</v>
      </c>
      <c r="K58" s="77">
        <f t="shared" si="24"/>
        <v>854.86</v>
      </c>
      <c r="L58" s="80"/>
      <c r="M58" s="79"/>
      <c r="N58" s="78"/>
      <c r="O58" s="77">
        <f t="shared" si="25"/>
        <v>-0.29399999999998272</v>
      </c>
      <c r="P58" s="80"/>
      <c r="Q58" s="84">
        <f>Q57-0.002</f>
        <v>-2.4500000000000001E-2</v>
      </c>
      <c r="R58" s="83"/>
      <c r="S58" s="10">
        <v>12</v>
      </c>
      <c r="T58" s="7" t="s">
        <v>60</v>
      </c>
      <c r="U58" s="77">
        <v>855.154</v>
      </c>
      <c r="V58" s="80"/>
      <c r="W58" s="10">
        <v>2.0880000000000001</v>
      </c>
      <c r="X58" s="84">
        <f t="shared" si="26"/>
        <v>2.4500000000000001E-2</v>
      </c>
      <c r="Y58" s="83"/>
      <c r="Z58" s="77">
        <f t="shared" si="27"/>
        <v>5.1155999999991764E-2</v>
      </c>
      <c r="AA58" s="80"/>
      <c r="AB58" s="79"/>
      <c r="AC58" s="78"/>
      <c r="AD58" s="77">
        <f t="shared" si="28"/>
        <v>855.20515599999999</v>
      </c>
      <c r="AE58" s="80"/>
      <c r="AF58" s="5"/>
      <c r="AG58" s="3"/>
    </row>
    <row r="59" spans="1:33" x14ac:dyDescent="0.3">
      <c r="A59" s="5"/>
      <c r="B59" s="97">
        <f t="shared" si="21"/>
        <v>854.52600000000007</v>
      </c>
      <c r="C59" s="80"/>
      <c r="D59" s="81"/>
      <c r="E59" s="78"/>
      <c r="F59" s="77">
        <f t="shared" si="22"/>
        <v>-0.31799999999998363</v>
      </c>
      <c r="G59" s="78"/>
      <c r="H59" s="93">
        <f t="shared" si="23"/>
        <v>-2.6500000000000003E-2</v>
      </c>
      <c r="I59" s="94"/>
      <c r="J59" s="23">
        <v>12</v>
      </c>
      <c r="K59" s="77">
        <f t="shared" si="24"/>
        <v>854.84400000000005</v>
      </c>
      <c r="L59" s="80"/>
      <c r="M59" s="79"/>
      <c r="N59" s="78"/>
      <c r="O59" s="77">
        <f t="shared" si="25"/>
        <v>-0.31799999999998363</v>
      </c>
      <c r="P59" s="80"/>
      <c r="Q59" s="84">
        <f t="shared" ref="Q59:Q71" si="29">Q58-0.002</f>
        <v>-2.6500000000000003E-2</v>
      </c>
      <c r="R59" s="83"/>
      <c r="S59" s="10">
        <v>12</v>
      </c>
      <c r="T59" s="7" t="s">
        <v>61</v>
      </c>
      <c r="U59" s="77">
        <v>855.16200000000003</v>
      </c>
      <c r="V59" s="80"/>
      <c r="W59" s="10">
        <v>0.88800000000000001</v>
      </c>
      <c r="X59" s="84">
        <f t="shared" si="26"/>
        <v>2.6500000000000003E-2</v>
      </c>
      <c r="Y59" s="83"/>
      <c r="Z59" s="77">
        <f t="shared" si="27"/>
        <v>2.3532000000045628E-2</v>
      </c>
      <c r="AA59" s="80"/>
      <c r="AB59" s="79"/>
      <c r="AC59" s="78"/>
      <c r="AD59" s="77">
        <f t="shared" si="28"/>
        <v>855.18553200000008</v>
      </c>
      <c r="AE59" s="80"/>
      <c r="AF59" s="5"/>
      <c r="AG59" s="3"/>
    </row>
    <row r="60" spans="1:33" x14ac:dyDescent="0.3">
      <c r="A60" s="5"/>
      <c r="B60" s="97">
        <f t="shared" si="21"/>
        <v>854.49699999999996</v>
      </c>
      <c r="C60" s="80"/>
      <c r="D60" s="79"/>
      <c r="E60" s="78"/>
      <c r="F60" s="77">
        <f t="shared" si="22"/>
        <v>-0.33600000000001273</v>
      </c>
      <c r="G60" s="78"/>
      <c r="H60" s="93">
        <f t="shared" si="23"/>
        <v>-2.8000000000000001E-2</v>
      </c>
      <c r="I60" s="94"/>
      <c r="J60" s="23">
        <v>12</v>
      </c>
      <c r="K60" s="77">
        <f t="shared" si="24"/>
        <v>854.83299999999997</v>
      </c>
      <c r="L60" s="80"/>
      <c r="M60" s="79"/>
      <c r="N60" s="78"/>
      <c r="O60" s="77">
        <f t="shared" si="25"/>
        <v>-0.33600000000001273</v>
      </c>
      <c r="P60" s="80"/>
      <c r="Q60" s="84">
        <v>-2.8000000000000001E-2</v>
      </c>
      <c r="R60" s="83"/>
      <c r="S60" s="10">
        <v>12</v>
      </c>
      <c r="T60" s="7" t="s">
        <v>73</v>
      </c>
      <c r="U60" s="77">
        <v>855.16899999999998</v>
      </c>
      <c r="V60" s="80"/>
      <c r="W60" s="10">
        <v>0</v>
      </c>
      <c r="X60" s="84">
        <f t="shared" si="26"/>
        <v>2.8000000000000001E-2</v>
      </c>
      <c r="Y60" s="83"/>
      <c r="Z60" s="77">
        <f t="shared" si="27"/>
        <v>0</v>
      </c>
      <c r="AA60" s="80"/>
      <c r="AB60" s="79"/>
      <c r="AC60" s="78"/>
      <c r="AD60" s="77">
        <f t="shared" si="28"/>
        <v>855.16899999999998</v>
      </c>
      <c r="AE60" s="80"/>
      <c r="AF60" s="5"/>
      <c r="AG60" s="3"/>
    </row>
    <row r="61" spans="1:33" x14ac:dyDescent="0.3">
      <c r="A61" s="5"/>
      <c r="B61" s="97">
        <f t="shared" si="21"/>
        <v>854.48700000000008</v>
      </c>
      <c r="C61" s="80"/>
      <c r="D61" s="81"/>
      <c r="E61" s="78"/>
      <c r="F61" s="77">
        <f t="shared" si="22"/>
        <v>-0.34199999999998454</v>
      </c>
      <c r="G61" s="78"/>
      <c r="H61" s="93">
        <f t="shared" si="23"/>
        <v>-2.8500000000000004E-2</v>
      </c>
      <c r="I61" s="94"/>
      <c r="J61" s="23">
        <v>12</v>
      </c>
      <c r="K61" s="77">
        <f>U61+(S61*Q61)</f>
        <v>854.82900000000006</v>
      </c>
      <c r="L61" s="80"/>
      <c r="M61" s="79"/>
      <c r="N61" s="78"/>
      <c r="O61" s="77">
        <f>K61-U61</f>
        <v>-0.34199999999998454</v>
      </c>
      <c r="P61" s="80"/>
      <c r="Q61" s="84">
        <f>Q59-0.002</f>
        <v>-2.8500000000000004E-2</v>
      </c>
      <c r="R61" s="83"/>
      <c r="S61" s="10">
        <v>12</v>
      </c>
      <c r="T61" s="7" t="s">
        <v>62</v>
      </c>
      <c r="U61" s="77">
        <v>855.17100000000005</v>
      </c>
      <c r="V61" s="80"/>
      <c r="W61" s="5"/>
      <c r="X61" s="84"/>
      <c r="Y61" s="83"/>
      <c r="Z61" s="77">
        <f>AD61-U61</f>
        <v>0</v>
      </c>
      <c r="AA61" s="80"/>
      <c r="AB61" s="79"/>
      <c r="AC61" s="78"/>
      <c r="AD61" s="77">
        <f>U61+(W61*X61)</f>
        <v>855.17100000000005</v>
      </c>
      <c r="AE61" s="80"/>
      <c r="AF61" s="5"/>
      <c r="AG61" s="3"/>
    </row>
    <row r="62" spans="1:33" x14ac:dyDescent="0.3">
      <c r="A62" s="5"/>
      <c r="B62" s="97">
        <f t="shared" si="21"/>
        <v>854.447</v>
      </c>
      <c r="C62" s="80"/>
      <c r="D62" s="81"/>
      <c r="E62" s="78"/>
      <c r="F62" s="77">
        <f t="shared" si="22"/>
        <v>-0.36599999999998545</v>
      </c>
      <c r="G62" s="78"/>
      <c r="H62" s="93">
        <f t="shared" si="23"/>
        <v>-3.0500000000000006E-2</v>
      </c>
      <c r="I62" s="94"/>
      <c r="J62" s="23">
        <v>12</v>
      </c>
      <c r="K62" s="77">
        <f>U62+(S62*Q62)</f>
        <v>854.81299999999999</v>
      </c>
      <c r="L62" s="80"/>
      <c r="M62" s="79"/>
      <c r="N62" s="78"/>
      <c r="O62" s="77">
        <f>K62-U62</f>
        <v>-0.36599999999998545</v>
      </c>
      <c r="P62" s="80"/>
      <c r="Q62" s="84">
        <f t="shared" si="29"/>
        <v>-3.0500000000000006E-2</v>
      </c>
      <c r="R62" s="83"/>
      <c r="S62" s="10">
        <v>12</v>
      </c>
      <c r="T62" s="7" t="s">
        <v>63</v>
      </c>
      <c r="U62" s="77">
        <v>855.17899999999997</v>
      </c>
      <c r="V62" s="80"/>
      <c r="W62" s="5"/>
      <c r="X62" s="84"/>
      <c r="Y62" s="83"/>
      <c r="Z62" s="77">
        <f>AD62-U62</f>
        <v>0</v>
      </c>
      <c r="AA62" s="80"/>
      <c r="AB62" s="79"/>
      <c r="AC62" s="78"/>
      <c r="AD62" s="77">
        <f>U62+(W62*X62)</f>
        <v>855.17899999999997</v>
      </c>
      <c r="AE62" s="80"/>
      <c r="AF62" s="5"/>
      <c r="AG62" s="3"/>
    </row>
    <row r="63" spans="1:33" x14ac:dyDescent="0.3">
      <c r="A63" s="5"/>
      <c r="B63" s="97">
        <f t="shared" si="21"/>
        <v>854.40800000000002</v>
      </c>
      <c r="C63" s="80"/>
      <c r="D63" s="81"/>
      <c r="E63" s="78"/>
      <c r="F63" s="77">
        <f t="shared" si="22"/>
        <v>-0.38999999999998636</v>
      </c>
      <c r="G63" s="78"/>
      <c r="H63" s="93">
        <f t="shared" si="23"/>
        <v>-3.2500000000000008E-2</v>
      </c>
      <c r="I63" s="94"/>
      <c r="J63" s="23">
        <v>12</v>
      </c>
      <c r="K63" s="77">
        <f t="shared" ref="K63:K66" si="30">U63+(S63*Q63)</f>
        <v>854.798</v>
      </c>
      <c r="L63" s="80"/>
      <c r="M63" s="79"/>
      <c r="N63" s="78"/>
      <c r="O63" s="77">
        <f t="shared" ref="O63:O66" si="31">K63-U63</f>
        <v>-0.38999999999998636</v>
      </c>
      <c r="P63" s="80"/>
      <c r="Q63" s="84">
        <f t="shared" si="29"/>
        <v>-3.2500000000000008E-2</v>
      </c>
      <c r="R63" s="83"/>
      <c r="S63" s="10">
        <v>12</v>
      </c>
      <c r="T63" s="7" t="s">
        <v>64</v>
      </c>
      <c r="U63" s="77">
        <v>855.18799999999999</v>
      </c>
      <c r="V63" s="80"/>
      <c r="W63" s="5"/>
      <c r="X63" s="84"/>
      <c r="Y63" s="83"/>
      <c r="Z63" s="77">
        <f t="shared" ref="Z63:Z66" si="32">AD63-U63</f>
        <v>0</v>
      </c>
      <c r="AA63" s="80"/>
      <c r="AB63" s="79"/>
      <c r="AC63" s="78"/>
      <c r="AD63" s="77">
        <f t="shared" ref="AD63:AD66" si="33">U63+(W63*X63)</f>
        <v>855.18799999999999</v>
      </c>
      <c r="AE63" s="80"/>
      <c r="AF63" s="5"/>
      <c r="AG63" s="3"/>
    </row>
    <row r="64" spans="1:33" x14ac:dyDescent="0.3">
      <c r="A64" s="5"/>
      <c r="B64" s="97">
        <f t="shared" si="21"/>
        <v>854.36800000000005</v>
      </c>
      <c r="C64" s="80"/>
      <c r="D64" s="81"/>
      <c r="E64" s="78"/>
      <c r="F64" s="77">
        <f t="shared" si="22"/>
        <v>-0.41399999999998727</v>
      </c>
      <c r="G64" s="78"/>
      <c r="H64" s="93">
        <f t="shared" si="23"/>
        <v>-3.450000000000001E-2</v>
      </c>
      <c r="I64" s="94"/>
      <c r="J64" s="23">
        <v>12</v>
      </c>
      <c r="K64" s="77">
        <f t="shared" si="30"/>
        <v>854.78200000000004</v>
      </c>
      <c r="L64" s="80"/>
      <c r="M64" s="79"/>
      <c r="N64" s="78"/>
      <c r="O64" s="77">
        <f t="shared" si="31"/>
        <v>-0.41399999999998727</v>
      </c>
      <c r="P64" s="80"/>
      <c r="Q64" s="84">
        <f t="shared" si="29"/>
        <v>-3.450000000000001E-2</v>
      </c>
      <c r="R64" s="83"/>
      <c r="S64" s="10">
        <v>12</v>
      </c>
      <c r="T64" s="7" t="s">
        <v>65</v>
      </c>
      <c r="U64" s="77">
        <v>855.19600000000003</v>
      </c>
      <c r="V64" s="80"/>
      <c r="W64" s="5"/>
      <c r="X64" s="84"/>
      <c r="Y64" s="83"/>
      <c r="Z64" s="77">
        <f t="shared" si="32"/>
        <v>0</v>
      </c>
      <c r="AA64" s="80"/>
      <c r="AB64" s="79"/>
      <c r="AC64" s="78"/>
      <c r="AD64" s="77">
        <f t="shared" si="33"/>
        <v>855.19600000000003</v>
      </c>
      <c r="AE64" s="80"/>
      <c r="AF64" s="5"/>
      <c r="AG64" s="3"/>
    </row>
    <row r="65" spans="1:33" x14ac:dyDescent="0.3">
      <c r="A65" s="3"/>
      <c r="B65" s="97">
        <f t="shared" si="21"/>
        <v>854.32900000000006</v>
      </c>
      <c r="C65" s="80"/>
      <c r="D65" s="81"/>
      <c r="E65" s="78"/>
      <c r="F65" s="77">
        <f t="shared" si="22"/>
        <v>-0.43799999999998818</v>
      </c>
      <c r="G65" s="78"/>
      <c r="H65" s="93">
        <f t="shared" si="23"/>
        <v>-3.6500000000000012E-2</v>
      </c>
      <c r="I65" s="94"/>
      <c r="J65" s="23">
        <v>12</v>
      </c>
      <c r="K65" s="77">
        <f t="shared" si="30"/>
        <v>854.76700000000005</v>
      </c>
      <c r="L65" s="80"/>
      <c r="M65" s="79"/>
      <c r="N65" s="78"/>
      <c r="O65" s="77">
        <f t="shared" si="31"/>
        <v>-0.43799999999998818</v>
      </c>
      <c r="P65" s="80"/>
      <c r="Q65" s="84">
        <f t="shared" si="29"/>
        <v>-3.6500000000000012E-2</v>
      </c>
      <c r="R65" s="83"/>
      <c r="S65" s="10">
        <v>12</v>
      </c>
      <c r="T65" s="7" t="s">
        <v>66</v>
      </c>
      <c r="U65" s="77">
        <v>855.20500000000004</v>
      </c>
      <c r="V65" s="80"/>
      <c r="W65" s="5"/>
      <c r="X65" s="84"/>
      <c r="Y65" s="83"/>
      <c r="Z65" s="77">
        <f t="shared" si="32"/>
        <v>0</v>
      </c>
      <c r="AA65" s="80"/>
      <c r="AB65" s="79"/>
      <c r="AC65" s="78"/>
      <c r="AD65" s="77">
        <f t="shared" si="33"/>
        <v>855.20500000000004</v>
      </c>
      <c r="AE65" s="80"/>
      <c r="AF65" s="5"/>
      <c r="AG65" s="3"/>
    </row>
    <row r="66" spans="1:33" x14ac:dyDescent="0.3">
      <c r="A66" s="5"/>
      <c r="B66" s="97">
        <f t="shared" si="21"/>
        <v>854.28899999999999</v>
      </c>
      <c r="C66" s="80"/>
      <c r="D66" s="81"/>
      <c r="E66" s="78"/>
      <c r="F66" s="77">
        <f t="shared" si="22"/>
        <v>-0.46199999999998909</v>
      </c>
      <c r="G66" s="78"/>
      <c r="H66" s="93">
        <f t="shared" si="23"/>
        <v>-3.8500000000000013E-2</v>
      </c>
      <c r="I66" s="94"/>
      <c r="J66" s="23">
        <v>12</v>
      </c>
      <c r="K66" s="77">
        <f t="shared" si="30"/>
        <v>854.75099999999998</v>
      </c>
      <c r="L66" s="80"/>
      <c r="M66" s="79"/>
      <c r="N66" s="78"/>
      <c r="O66" s="77">
        <f t="shared" si="31"/>
        <v>-0.46199999999998909</v>
      </c>
      <c r="P66" s="80"/>
      <c r="Q66" s="84">
        <f t="shared" si="29"/>
        <v>-3.8500000000000013E-2</v>
      </c>
      <c r="R66" s="83"/>
      <c r="S66" s="10">
        <v>12</v>
      </c>
      <c r="T66" s="7" t="s">
        <v>67</v>
      </c>
      <c r="U66" s="77">
        <v>855.21299999999997</v>
      </c>
      <c r="V66" s="80"/>
      <c r="W66" s="5"/>
      <c r="X66" s="84"/>
      <c r="Y66" s="83"/>
      <c r="Z66" s="77">
        <f t="shared" si="32"/>
        <v>0</v>
      </c>
      <c r="AA66" s="80"/>
      <c r="AB66" s="79"/>
      <c r="AC66" s="78"/>
      <c r="AD66" s="77">
        <f t="shared" si="33"/>
        <v>855.21299999999997</v>
      </c>
      <c r="AE66" s="80"/>
      <c r="AF66" s="5"/>
      <c r="AG66" s="3"/>
    </row>
    <row r="67" spans="1:33" x14ac:dyDescent="0.3">
      <c r="A67" s="5"/>
      <c r="B67" s="97">
        <f t="shared" si="21"/>
        <v>854.25</v>
      </c>
      <c r="C67" s="80"/>
      <c r="D67" s="81"/>
      <c r="E67" s="78"/>
      <c r="F67" s="77">
        <f t="shared" si="22"/>
        <v>-0.48599999999999</v>
      </c>
      <c r="G67" s="78"/>
      <c r="H67" s="93">
        <f t="shared" si="23"/>
        <v>-4.0500000000000015E-2</v>
      </c>
      <c r="I67" s="94"/>
      <c r="J67" s="23">
        <v>12</v>
      </c>
      <c r="K67" s="77">
        <f>U67+(S67*Q67)</f>
        <v>854.73599999999999</v>
      </c>
      <c r="L67" s="80"/>
      <c r="M67" s="79"/>
      <c r="N67" s="78"/>
      <c r="O67" s="77">
        <f>K67-U67</f>
        <v>-0.48599999999999</v>
      </c>
      <c r="P67" s="80"/>
      <c r="Q67" s="84">
        <f t="shared" si="29"/>
        <v>-4.0500000000000015E-2</v>
      </c>
      <c r="R67" s="83"/>
      <c r="S67" s="10">
        <v>12</v>
      </c>
      <c r="T67" s="7" t="s">
        <v>68</v>
      </c>
      <c r="U67" s="77">
        <v>855.22199999999998</v>
      </c>
      <c r="V67" s="80"/>
      <c r="W67" s="5"/>
      <c r="X67" s="84"/>
      <c r="Y67" s="83"/>
      <c r="Z67" s="77">
        <f>AD67-U67</f>
        <v>0</v>
      </c>
      <c r="AA67" s="80"/>
      <c r="AB67" s="79"/>
      <c r="AC67" s="78"/>
      <c r="AD67" s="77">
        <f>U67+(W67*X67)</f>
        <v>855.22199999999998</v>
      </c>
      <c r="AE67" s="80"/>
      <c r="AF67" s="5"/>
      <c r="AG67" s="3"/>
    </row>
    <row r="68" spans="1:33" x14ac:dyDescent="0.3">
      <c r="A68" s="5"/>
      <c r="B68" s="97">
        <f t="shared" si="21"/>
        <v>854.21</v>
      </c>
      <c r="C68" s="80"/>
      <c r="D68" s="81"/>
      <c r="E68" s="78"/>
      <c r="F68" s="77">
        <f t="shared" si="22"/>
        <v>-0.50999999999999091</v>
      </c>
      <c r="G68" s="78"/>
      <c r="H68" s="93">
        <f t="shared" si="23"/>
        <v>-4.2500000000000017E-2</v>
      </c>
      <c r="I68" s="94"/>
      <c r="J68" s="23">
        <v>12</v>
      </c>
      <c r="K68" s="77">
        <f>U68+(S68*Q68)</f>
        <v>854.72</v>
      </c>
      <c r="L68" s="80"/>
      <c r="M68" s="79"/>
      <c r="N68" s="78"/>
      <c r="O68" s="77">
        <f>K68-U68</f>
        <v>-0.50999999999999091</v>
      </c>
      <c r="P68" s="80"/>
      <c r="Q68" s="84">
        <f t="shared" si="29"/>
        <v>-4.2500000000000017E-2</v>
      </c>
      <c r="R68" s="83"/>
      <c r="S68" s="10">
        <v>12</v>
      </c>
      <c r="T68" s="7" t="s">
        <v>69</v>
      </c>
      <c r="U68" s="77">
        <v>855.23</v>
      </c>
      <c r="V68" s="80"/>
      <c r="W68" s="5"/>
      <c r="X68" s="84"/>
      <c r="Y68" s="83"/>
      <c r="Z68" s="77">
        <f>AD68-U68</f>
        <v>0</v>
      </c>
      <c r="AA68" s="80"/>
      <c r="AB68" s="79"/>
      <c r="AC68" s="78"/>
      <c r="AD68" s="77">
        <f>U68+(W68*X68)</f>
        <v>855.23</v>
      </c>
      <c r="AE68" s="80"/>
      <c r="AF68" s="5"/>
      <c r="AG68" s="3"/>
    </row>
    <row r="69" spans="1:33" x14ac:dyDescent="0.3">
      <c r="A69" s="5"/>
      <c r="B69" s="97">
        <f t="shared" si="21"/>
        <v>854.17100000000005</v>
      </c>
      <c r="C69" s="80"/>
      <c r="D69" s="81"/>
      <c r="E69" s="78"/>
      <c r="F69" s="77">
        <f t="shared" si="22"/>
        <v>-0.53399999999999181</v>
      </c>
      <c r="G69" s="78"/>
      <c r="H69" s="93">
        <f t="shared" si="23"/>
        <v>-4.4500000000000019E-2</v>
      </c>
      <c r="I69" s="94"/>
      <c r="J69" s="23">
        <v>12</v>
      </c>
      <c r="K69" s="77">
        <f>U69+(S69*Q69)</f>
        <v>854.70500000000004</v>
      </c>
      <c r="L69" s="80"/>
      <c r="M69" s="79"/>
      <c r="N69" s="78"/>
      <c r="O69" s="77">
        <f>K69-U69</f>
        <v>-0.53399999999999181</v>
      </c>
      <c r="P69" s="80"/>
      <c r="Q69" s="84">
        <f t="shared" si="29"/>
        <v>-4.4500000000000019E-2</v>
      </c>
      <c r="R69" s="83"/>
      <c r="S69" s="10">
        <v>12</v>
      </c>
      <c r="T69" s="7" t="s">
        <v>70</v>
      </c>
      <c r="U69" s="77">
        <v>855.23900000000003</v>
      </c>
      <c r="V69" s="80"/>
      <c r="W69" s="5"/>
      <c r="X69" s="84"/>
      <c r="Y69" s="83"/>
      <c r="Z69" s="77">
        <f>AD69-U69</f>
        <v>0</v>
      </c>
      <c r="AA69" s="80"/>
      <c r="AB69" s="79"/>
      <c r="AC69" s="78"/>
      <c r="AD69" s="77">
        <f>U69+(W69*X69)</f>
        <v>855.23900000000003</v>
      </c>
      <c r="AE69" s="80"/>
      <c r="AF69" s="5"/>
      <c r="AG69" s="3"/>
    </row>
    <row r="70" spans="1:33" x14ac:dyDescent="0.3">
      <c r="A70" s="5"/>
      <c r="B70" s="97">
        <f t="shared" si="21"/>
        <v>854.13099999999997</v>
      </c>
      <c r="C70" s="80"/>
      <c r="D70" s="81"/>
      <c r="E70" s="78"/>
      <c r="F70" s="77">
        <f t="shared" si="22"/>
        <v>-0.55799999999999272</v>
      </c>
      <c r="G70" s="78"/>
      <c r="H70" s="93">
        <f t="shared" si="23"/>
        <v>-4.650000000000002E-2</v>
      </c>
      <c r="I70" s="94"/>
      <c r="J70" s="23">
        <v>12</v>
      </c>
      <c r="K70" s="77">
        <f>U70+(S70*Q70)</f>
        <v>854.68899999999996</v>
      </c>
      <c r="L70" s="80"/>
      <c r="M70" s="79"/>
      <c r="N70" s="78"/>
      <c r="O70" s="77">
        <f>K70-U70</f>
        <v>-0.55799999999999272</v>
      </c>
      <c r="P70" s="80"/>
      <c r="Q70" s="84">
        <f t="shared" si="29"/>
        <v>-4.650000000000002E-2</v>
      </c>
      <c r="R70" s="83"/>
      <c r="S70" s="10">
        <v>12</v>
      </c>
      <c r="T70" s="7" t="s">
        <v>71</v>
      </c>
      <c r="U70" s="77">
        <v>855.24699999999996</v>
      </c>
      <c r="V70" s="80"/>
      <c r="W70" s="5"/>
      <c r="X70" s="84"/>
      <c r="Y70" s="83"/>
      <c r="Z70" s="77">
        <f>AD70-U70</f>
        <v>0</v>
      </c>
      <c r="AA70" s="80"/>
      <c r="AB70" s="79"/>
      <c r="AC70" s="78"/>
      <c r="AD70" s="77">
        <f>U70+(W70*X70)</f>
        <v>855.24699999999996</v>
      </c>
      <c r="AE70" s="80"/>
      <c r="AF70" s="3"/>
      <c r="AG70" s="3"/>
    </row>
    <row r="71" spans="1:33" x14ac:dyDescent="0.3">
      <c r="A71" s="5"/>
      <c r="B71" s="97">
        <f t="shared" si="21"/>
        <v>854.09199999999998</v>
      </c>
      <c r="C71" s="80"/>
      <c r="D71" s="81"/>
      <c r="E71" s="78"/>
      <c r="F71" s="77">
        <f t="shared" si="22"/>
        <v>-0.58199999999999363</v>
      </c>
      <c r="G71" s="78"/>
      <c r="H71" s="93">
        <f t="shared" si="23"/>
        <v>-4.8500000000000022E-2</v>
      </c>
      <c r="I71" s="94"/>
      <c r="J71" s="23">
        <v>12</v>
      </c>
      <c r="K71" s="77">
        <f>U71+(S71*Q71)</f>
        <v>854.67399999999998</v>
      </c>
      <c r="L71" s="80"/>
      <c r="M71" s="81"/>
      <c r="N71" s="78"/>
      <c r="O71" s="77">
        <f>K71-U71</f>
        <v>-0.58199999999999363</v>
      </c>
      <c r="P71" s="78"/>
      <c r="Q71" s="84">
        <f t="shared" si="29"/>
        <v>-4.8500000000000022E-2</v>
      </c>
      <c r="R71" s="83"/>
      <c r="S71" s="10">
        <v>12</v>
      </c>
      <c r="T71" s="7" t="s">
        <v>72</v>
      </c>
      <c r="U71" s="77">
        <v>855.25599999999997</v>
      </c>
      <c r="V71" s="80"/>
      <c r="W71" s="5"/>
      <c r="X71" s="84"/>
      <c r="Y71" s="83"/>
      <c r="Z71" s="77">
        <f>AD71-U71</f>
        <v>0</v>
      </c>
      <c r="AA71" s="78"/>
      <c r="AB71" s="79"/>
      <c r="AC71" s="78"/>
      <c r="AD71" s="77">
        <f>U71+(W71*X71)</f>
        <v>855.25599999999997</v>
      </c>
      <c r="AE71" s="80"/>
      <c r="AF71" s="5"/>
      <c r="AG71" s="3"/>
    </row>
    <row r="72" spans="1:33" x14ac:dyDescent="0.3">
      <c r="A72" s="5"/>
      <c r="B72" s="97">
        <f t="shared" si="21"/>
        <v>0</v>
      </c>
      <c r="C72" s="80"/>
      <c r="D72" s="81"/>
      <c r="E72" s="78"/>
      <c r="F72" s="77">
        <f t="shared" si="22"/>
        <v>0</v>
      </c>
      <c r="G72" s="78"/>
      <c r="H72" s="84"/>
      <c r="I72" s="83"/>
      <c r="J72" s="13"/>
      <c r="K72" s="77"/>
      <c r="L72" s="80"/>
      <c r="M72" s="79"/>
      <c r="N72" s="78"/>
      <c r="O72" s="77"/>
      <c r="P72" s="80"/>
      <c r="Q72" s="84"/>
      <c r="R72" s="83"/>
      <c r="S72" s="5"/>
      <c r="T72" s="7"/>
      <c r="U72" s="89"/>
      <c r="V72" s="90"/>
      <c r="W72" s="5"/>
      <c r="X72" s="84"/>
      <c r="Y72" s="83"/>
      <c r="Z72" s="77"/>
      <c r="AA72" s="80"/>
      <c r="AB72" s="79"/>
      <c r="AC72" s="78"/>
      <c r="AD72" s="77"/>
      <c r="AE72" s="80"/>
      <c r="AF72" s="5"/>
      <c r="AG72" s="3"/>
    </row>
    <row r="73" spans="1:33" x14ac:dyDescent="0.3">
      <c r="A73" s="28"/>
      <c r="B73" s="97"/>
      <c r="C73" s="80"/>
      <c r="D73" s="81"/>
      <c r="E73" s="78"/>
      <c r="F73" s="77"/>
      <c r="G73" s="78"/>
      <c r="H73" s="82"/>
      <c r="I73" s="83"/>
      <c r="J73" s="13"/>
      <c r="K73" s="77"/>
      <c r="L73" s="80"/>
      <c r="M73" s="81"/>
      <c r="N73" s="78"/>
      <c r="O73" s="77"/>
      <c r="P73" s="78"/>
      <c r="Q73" s="82"/>
      <c r="R73" s="83"/>
      <c r="S73" s="13"/>
      <c r="T73" s="15"/>
      <c r="U73" s="11"/>
      <c r="V73" s="12"/>
      <c r="W73" s="5"/>
      <c r="X73" s="84"/>
      <c r="Y73" s="83"/>
      <c r="Z73" s="77"/>
      <c r="AA73" s="78"/>
      <c r="AB73" s="79"/>
      <c r="AC73" s="78"/>
      <c r="AD73" s="77"/>
      <c r="AE73" s="80"/>
      <c r="AF73" s="5"/>
      <c r="AG73" s="3"/>
    </row>
    <row r="74" spans="1:33" x14ac:dyDescent="0.3">
      <c r="A74" s="28"/>
      <c r="B74" s="97"/>
      <c r="C74" s="80"/>
      <c r="D74" s="81"/>
      <c r="E74" s="78"/>
      <c r="F74" s="77"/>
      <c r="G74" s="78"/>
      <c r="H74" s="82"/>
      <c r="I74" s="83"/>
      <c r="J74" s="13"/>
      <c r="K74" s="77"/>
      <c r="L74" s="80"/>
      <c r="M74" s="81"/>
      <c r="N74" s="78"/>
      <c r="O74" s="77"/>
      <c r="P74" s="78"/>
      <c r="Q74" s="82"/>
      <c r="R74" s="83"/>
      <c r="S74" s="13"/>
      <c r="T74" s="15"/>
      <c r="U74" s="11"/>
      <c r="V74" s="12"/>
      <c r="W74" s="5"/>
      <c r="X74" s="84"/>
      <c r="Y74" s="83"/>
      <c r="Z74" s="77"/>
      <c r="AA74" s="78"/>
      <c r="AB74" s="79"/>
      <c r="AC74" s="78"/>
      <c r="AD74" s="77"/>
      <c r="AE74" s="80"/>
      <c r="AF74" s="5"/>
      <c r="AG74" s="3"/>
    </row>
    <row r="75" spans="1:33" x14ac:dyDescent="0.3">
      <c r="A75" s="28"/>
      <c r="B75" s="97"/>
      <c r="C75" s="80"/>
      <c r="D75" s="81"/>
      <c r="E75" s="78"/>
      <c r="F75" s="77"/>
      <c r="G75" s="78"/>
      <c r="H75" s="82"/>
      <c r="I75" s="83"/>
      <c r="J75" s="13"/>
      <c r="K75" s="77"/>
      <c r="L75" s="80"/>
      <c r="M75" s="81"/>
      <c r="N75" s="78"/>
      <c r="O75" s="77"/>
      <c r="P75" s="78"/>
      <c r="Q75" s="82"/>
      <c r="R75" s="83"/>
      <c r="S75" s="13"/>
      <c r="T75" s="15"/>
      <c r="U75" s="11"/>
      <c r="V75" s="12"/>
      <c r="W75" s="5"/>
      <c r="X75" s="84"/>
      <c r="Y75" s="83"/>
      <c r="Z75" s="77"/>
      <c r="AA75" s="78"/>
      <c r="AB75" s="79"/>
      <c r="AC75" s="78"/>
      <c r="AD75" s="77"/>
      <c r="AE75" s="80"/>
      <c r="AF75" s="5"/>
      <c r="AG75" s="3"/>
    </row>
    <row r="76" spans="1:33" x14ac:dyDescent="0.3">
      <c r="A76" s="28"/>
      <c r="B76" s="97"/>
      <c r="C76" s="80"/>
      <c r="D76" s="81"/>
      <c r="E76" s="78"/>
      <c r="F76" s="77"/>
      <c r="G76" s="78"/>
      <c r="H76" s="82"/>
      <c r="I76" s="83"/>
      <c r="J76" s="13"/>
      <c r="K76" s="77"/>
      <c r="L76" s="80"/>
      <c r="M76" s="81"/>
      <c r="N76" s="78"/>
      <c r="O76" s="77"/>
      <c r="P76" s="78"/>
      <c r="Q76" s="82"/>
      <c r="R76" s="83"/>
      <c r="S76" s="13"/>
      <c r="T76" s="15"/>
      <c r="U76" s="11"/>
      <c r="V76" s="12"/>
      <c r="W76" s="5"/>
      <c r="X76" s="84"/>
      <c r="Y76" s="83"/>
      <c r="Z76" s="77"/>
      <c r="AA76" s="78"/>
      <c r="AB76" s="79"/>
      <c r="AC76" s="78"/>
      <c r="AD76" s="77"/>
      <c r="AE76" s="80"/>
      <c r="AF76" s="5"/>
      <c r="AG76" s="3"/>
    </row>
    <row r="77" spans="1:33" x14ac:dyDescent="0.3">
      <c r="A77" s="28"/>
      <c r="B77" s="97"/>
      <c r="C77" s="80"/>
      <c r="D77" s="81"/>
      <c r="E77" s="78"/>
      <c r="F77" s="77"/>
      <c r="G77" s="78"/>
      <c r="H77" s="82"/>
      <c r="I77" s="83"/>
      <c r="J77" s="13"/>
      <c r="K77" s="77"/>
      <c r="L77" s="80"/>
      <c r="M77" s="81"/>
      <c r="N77" s="78"/>
      <c r="O77" s="77"/>
      <c r="P77" s="78"/>
      <c r="Q77" s="82"/>
      <c r="R77" s="83"/>
      <c r="S77" s="13"/>
      <c r="T77" s="15"/>
      <c r="U77" s="11"/>
      <c r="V77" s="12"/>
      <c r="W77" s="5"/>
      <c r="X77" s="84"/>
      <c r="Y77" s="83"/>
      <c r="Z77" s="77"/>
      <c r="AA77" s="78"/>
      <c r="AB77" s="79"/>
      <c r="AC77" s="78"/>
      <c r="AD77" s="77"/>
      <c r="AE77" s="80"/>
      <c r="AF77" s="5"/>
      <c r="AG77" s="3"/>
    </row>
    <row r="78" spans="1:33" x14ac:dyDescent="0.3">
      <c r="A78" s="28"/>
      <c r="B78" s="97"/>
      <c r="C78" s="80"/>
      <c r="D78" s="81"/>
      <c r="E78" s="78"/>
      <c r="F78" s="77"/>
      <c r="G78" s="78"/>
      <c r="H78" s="82"/>
      <c r="I78" s="83"/>
      <c r="J78" s="13"/>
      <c r="K78" s="77"/>
      <c r="L78" s="80"/>
      <c r="M78" s="81"/>
      <c r="N78" s="78"/>
      <c r="O78" s="77"/>
      <c r="P78" s="78"/>
      <c r="Q78" s="82"/>
      <c r="R78" s="83"/>
      <c r="S78" s="13"/>
      <c r="T78" s="15"/>
      <c r="U78" s="11"/>
      <c r="V78" s="12"/>
      <c r="W78" s="5"/>
      <c r="X78" s="84"/>
      <c r="Y78" s="83"/>
      <c r="Z78" s="77"/>
      <c r="AA78" s="78"/>
      <c r="AB78" s="79"/>
      <c r="AC78" s="78"/>
      <c r="AD78" s="77"/>
      <c r="AE78" s="80"/>
      <c r="AF78" s="5"/>
      <c r="AG78" s="3"/>
    </row>
    <row r="79" spans="1:33" x14ac:dyDescent="0.3">
      <c r="A79" s="28"/>
      <c r="B79" s="97"/>
      <c r="C79" s="80"/>
      <c r="D79" s="81"/>
      <c r="E79" s="78"/>
      <c r="F79" s="77"/>
      <c r="G79" s="78"/>
      <c r="H79" s="82"/>
      <c r="I79" s="83"/>
      <c r="J79" s="13"/>
      <c r="K79" s="77"/>
      <c r="L79" s="80"/>
      <c r="M79" s="81"/>
      <c r="N79" s="78"/>
      <c r="O79" s="77"/>
      <c r="P79" s="78"/>
      <c r="Q79" s="82"/>
      <c r="R79" s="83"/>
      <c r="S79" s="13"/>
      <c r="T79" s="15"/>
      <c r="U79" s="11"/>
      <c r="V79" s="12"/>
      <c r="W79" s="5"/>
      <c r="X79" s="84"/>
      <c r="Y79" s="83"/>
      <c r="Z79" s="77"/>
      <c r="AA79" s="78"/>
      <c r="AB79" s="79"/>
      <c r="AC79" s="78"/>
      <c r="AD79" s="77"/>
      <c r="AE79" s="80"/>
      <c r="AF79" s="5"/>
      <c r="AG79" s="3"/>
    </row>
    <row r="80" spans="1:33" x14ac:dyDescent="0.3">
      <c r="A80" s="28"/>
      <c r="B80" s="97"/>
      <c r="C80" s="80"/>
      <c r="D80" s="81"/>
      <c r="E80" s="78"/>
      <c r="F80" s="77"/>
      <c r="G80" s="78"/>
      <c r="H80" s="82"/>
      <c r="I80" s="83"/>
      <c r="J80" s="13"/>
      <c r="K80" s="77"/>
      <c r="L80" s="80"/>
      <c r="M80" s="81"/>
      <c r="N80" s="78"/>
      <c r="O80" s="77"/>
      <c r="P80" s="78"/>
      <c r="Q80" s="82"/>
      <c r="R80" s="83"/>
      <c r="S80" s="13"/>
      <c r="T80" s="15"/>
      <c r="U80" s="11"/>
      <c r="V80" s="12"/>
      <c r="W80" s="5"/>
      <c r="X80" s="84"/>
      <c r="Y80" s="83"/>
      <c r="Z80" s="77"/>
      <c r="AA80" s="78"/>
      <c r="AB80" s="79"/>
      <c r="AC80" s="78"/>
      <c r="AD80" s="77"/>
      <c r="AE80" s="80"/>
      <c r="AF80" s="5"/>
      <c r="AG80" s="3"/>
    </row>
    <row r="81" spans="1:33" x14ac:dyDescent="0.3">
      <c r="A81" s="28"/>
      <c r="B81" s="97"/>
      <c r="C81" s="80"/>
      <c r="D81" s="81"/>
      <c r="E81" s="78"/>
      <c r="F81" s="77"/>
      <c r="G81" s="78"/>
      <c r="H81" s="82"/>
      <c r="I81" s="83"/>
      <c r="J81" s="13"/>
      <c r="K81" s="77"/>
      <c r="L81" s="80"/>
      <c r="M81" s="81"/>
      <c r="N81" s="78"/>
      <c r="O81" s="77"/>
      <c r="P81" s="78"/>
      <c r="Q81" s="82"/>
      <c r="R81" s="83"/>
      <c r="S81" s="13"/>
      <c r="T81" s="15"/>
      <c r="U81" s="11"/>
      <c r="V81" s="12"/>
      <c r="W81" s="5"/>
      <c r="X81" s="84"/>
      <c r="Y81" s="83"/>
      <c r="Z81" s="77"/>
      <c r="AA81" s="78"/>
      <c r="AB81" s="79"/>
      <c r="AC81" s="78"/>
      <c r="AD81" s="77"/>
      <c r="AE81" s="80"/>
      <c r="AF81" s="5"/>
      <c r="AG81" s="3"/>
    </row>
    <row r="82" spans="1:33" x14ac:dyDescent="0.3">
      <c r="A82" s="29"/>
      <c r="B82" s="97"/>
      <c r="C82" s="80"/>
      <c r="D82" s="81"/>
      <c r="E82" s="78"/>
      <c r="F82" s="77"/>
      <c r="G82" s="78"/>
      <c r="H82" s="82"/>
      <c r="I82" s="83"/>
      <c r="J82" s="13"/>
      <c r="K82" s="77"/>
      <c r="L82" s="80"/>
      <c r="M82" s="81"/>
      <c r="N82" s="78"/>
      <c r="O82" s="77"/>
      <c r="P82" s="78"/>
      <c r="Q82" s="82"/>
      <c r="R82" s="83"/>
      <c r="S82" s="13"/>
      <c r="T82" s="15"/>
      <c r="U82" s="11"/>
      <c r="V82" s="12"/>
      <c r="W82" s="5"/>
      <c r="X82" s="84"/>
      <c r="Y82" s="83"/>
      <c r="Z82" s="77"/>
      <c r="AA82" s="78"/>
      <c r="AB82" s="79"/>
      <c r="AC82" s="78"/>
      <c r="AD82" s="77"/>
      <c r="AE82" s="80"/>
      <c r="AF82" s="3"/>
      <c r="AG82" s="3"/>
    </row>
    <row r="83" spans="1:33" ht="15" thickBot="1" x14ac:dyDescent="0.35">
      <c r="A83" s="30"/>
      <c r="B83" s="154"/>
      <c r="C83" s="75"/>
      <c r="D83" s="85"/>
      <c r="E83" s="73"/>
      <c r="F83" s="72"/>
      <c r="G83" s="73"/>
      <c r="H83" s="86"/>
      <c r="I83" s="87"/>
      <c r="J83" s="32"/>
      <c r="K83" s="72"/>
      <c r="L83" s="75"/>
      <c r="M83" s="85"/>
      <c r="N83" s="73"/>
      <c r="O83" s="72"/>
      <c r="P83" s="73"/>
      <c r="Q83" s="86"/>
      <c r="R83" s="87"/>
      <c r="S83" s="32"/>
      <c r="T83" s="16"/>
      <c r="U83" s="17"/>
      <c r="V83" s="18"/>
      <c r="W83" s="31"/>
      <c r="X83" s="88"/>
      <c r="Y83" s="87"/>
      <c r="Z83" s="72"/>
      <c r="AA83" s="73"/>
      <c r="AB83" s="74"/>
      <c r="AC83" s="73"/>
      <c r="AD83" s="72"/>
      <c r="AE83" s="75"/>
      <c r="AF83" s="31"/>
      <c r="AG83" s="3"/>
    </row>
    <row r="84" spans="1:33" x14ac:dyDescent="0.3">
      <c r="A84" s="22"/>
      <c r="B84" s="70"/>
      <c r="C84" s="70"/>
      <c r="D84" s="71"/>
      <c r="E84" s="71"/>
      <c r="F84" s="70"/>
      <c r="G84" s="71"/>
      <c r="H84" s="76"/>
      <c r="I84" s="76"/>
      <c r="J84" s="22"/>
      <c r="K84" s="70"/>
      <c r="L84" s="70"/>
      <c r="M84" s="71"/>
      <c r="N84" s="71"/>
      <c r="O84" s="70"/>
      <c r="P84" s="71"/>
      <c r="Q84" s="76"/>
      <c r="R84" s="76"/>
      <c r="S84" s="22"/>
      <c r="T84" s="25"/>
      <c r="U84" s="26"/>
      <c r="V84" s="26"/>
      <c r="W84" s="22"/>
      <c r="X84" s="76"/>
      <c r="Y84" s="76"/>
      <c r="Z84" s="70"/>
      <c r="AA84" s="71"/>
      <c r="AB84" s="71"/>
      <c r="AC84" s="71"/>
      <c r="AD84" s="70"/>
      <c r="AE84" s="70"/>
      <c r="AF84" s="22"/>
      <c r="AG84" s="22"/>
    </row>
    <row r="85" spans="1:33" x14ac:dyDescent="0.3">
      <c r="A85" s="22"/>
      <c r="B85" s="70"/>
      <c r="C85" s="70"/>
      <c r="D85" s="71"/>
      <c r="E85" s="71"/>
      <c r="F85" s="70"/>
      <c r="G85" s="71"/>
      <c r="H85" s="76"/>
      <c r="I85" s="76"/>
      <c r="J85" s="22"/>
      <c r="K85" s="70"/>
      <c r="L85" s="70"/>
      <c r="M85" s="71"/>
      <c r="N85" s="71"/>
      <c r="O85" s="70"/>
      <c r="P85" s="71"/>
      <c r="Q85" s="76"/>
      <c r="R85" s="76"/>
      <c r="S85" s="22"/>
      <c r="T85" s="25"/>
      <c r="U85" s="26"/>
      <c r="V85" s="26"/>
      <c r="W85" s="22"/>
      <c r="X85" s="76"/>
      <c r="Y85" s="76"/>
      <c r="Z85" s="70"/>
      <c r="AA85" s="71"/>
      <c r="AB85" s="71"/>
      <c r="AC85" s="71"/>
      <c r="AD85" s="70"/>
      <c r="AE85" s="70"/>
      <c r="AF85" s="22"/>
      <c r="AG85" s="22"/>
    </row>
    <row r="86" spans="1:33" x14ac:dyDescent="0.3">
      <c r="A86" s="22"/>
      <c r="B86" s="70"/>
      <c r="C86" s="70"/>
      <c r="D86" s="71"/>
      <c r="E86" s="71"/>
      <c r="F86" s="70"/>
      <c r="G86" s="71"/>
      <c r="H86" s="76"/>
      <c r="I86" s="76"/>
      <c r="J86" s="22"/>
      <c r="K86" s="70"/>
      <c r="L86" s="70"/>
      <c r="M86" s="71"/>
      <c r="N86" s="71"/>
      <c r="O86" s="70"/>
      <c r="P86" s="71"/>
      <c r="Q86" s="76"/>
      <c r="R86" s="76"/>
      <c r="S86" s="22"/>
      <c r="T86" s="25"/>
      <c r="U86" s="26"/>
      <c r="V86" s="26"/>
      <c r="W86" s="22"/>
      <c r="X86" s="76"/>
      <c r="Y86" s="76"/>
      <c r="Z86" s="70"/>
      <c r="AA86" s="71"/>
      <c r="AB86" s="71"/>
      <c r="AC86" s="71"/>
      <c r="AD86" s="70"/>
      <c r="AE86" s="70"/>
      <c r="AF86" s="22"/>
      <c r="AG86" s="22"/>
    </row>
  </sheetData>
  <mergeCells count="913">
    <mergeCell ref="H70:I70"/>
    <mergeCell ref="B63:C63"/>
    <mergeCell ref="D63:E63"/>
    <mergeCell ref="F63:G63"/>
    <mergeCell ref="B86:C86"/>
    <mergeCell ref="D86:E86"/>
    <mergeCell ref="F86:G86"/>
    <mergeCell ref="H86:I86"/>
    <mergeCell ref="B7:J8"/>
    <mergeCell ref="B81:C81"/>
    <mergeCell ref="D81:E81"/>
    <mergeCell ref="F81:G81"/>
    <mergeCell ref="H81:I81"/>
    <mergeCell ref="B82:C82"/>
    <mergeCell ref="D82:E82"/>
    <mergeCell ref="F82:G82"/>
    <mergeCell ref="H82:I82"/>
    <mergeCell ref="B83:C83"/>
    <mergeCell ref="D83:E83"/>
    <mergeCell ref="B85:C85"/>
    <mergeCell ref="D85:E85"/>
    <mergeCell ref="F85:G85"/>
    <mergeCell ref="H85:I85"/>
    <mergeCell ref="B78:C78"/>
    <mergeCell ref="A1:AF3"/>
    <mergeCell ref="A6:AF6"/>
    <mergeCell ref="J4:O5"/>
    <mergeCell ref="P4:X5"/>
    <mergeCell ref="A4:I5"/>
    <mergeCell ref="Y4:AF5"/>
    <mergeCell ref="U62:V62"/>
    <mergeCell ref="U63:V63"/>
    <mergeCell ref="U64:V64"/>
    <mergeCell ref="A7:A18"/>
    <mergeCell ref="H63:I63"/>
    <mergeCell ref="B55:C55"/>
    <mergeCell ref="D55:E55"/>
    <mergeCell ref="F55:G55"/>
    <mergeCell ref="H55:I55"/>
    <mergeCell ref="B48:C48"/>
    <mergeCell ref="D48:E48"/>
    <mergeCell ref="F48:G48"/>
    <mergeCell ref="H48:I48"/>
    <mergeCell ref="B51:C51"/>
    <mergeCell ref="D51:E51"/>
    <mergeCell ref="F51:G51"/>
    <mergeCell ref="H51:I51"/>
    <mergeCell ref="B52:C52"/>
    <mergeCell ref="F83:G83"/>
    <mergeCell ref="H83:I83"/>
    <mergeCell ref="B84:C84"/>
    <mergeCell ref="D84:E84"/>
    <mergeCell ref="F84:G84"/>
    <mergeCell ref="H84:I84"/>
    <mergeCell ref="B74:C74"/>
    <mergeCell ref="D74:E74"/>
    <mergeCell ref="F74:G74"/>
    <mergeCell ref="H74:I74"/>
    <mergeCell ref="B76:C76"/>
    <mergeCell ref="D76:E76"/>
    <mergeCell ref="F76:G76"/>
    <mergeCell ref="H76:I76"/>
    <mergeCell ref="B77:C77"/>
    <mergeCell ref="D77:E77"/>
    <mergeCell ref="F77:G77"/>
    <mergeCell ref="H77:I77"/>
    <mergeCell ref="B79:C79"/>
    <mergeCell ref="D79:E79"/>
    <mergeCell ref="F79:G79"/>
    <mergeCell ref="H79:I79"/>
    <mergeCell ref="B80:C80"/>
    <mergeCell ref="D80:E80"/>
    <mergeCell ref="F80:G80"/>
    <mergeCell ref="H80:I80"/>
    <mergeCell ref="B71:C71"/>
    <mergeCell ref="D71:E71"/>
    <mergeCell ref="F71:G71"/>
    <mergeCell ref="H71:I71"/>
    <mergeCell ref="B72:C72"/>
    <mergeCell ref="D72:E72"/>
    <mergeCell ref="F72:G72"/>
    <mergeCell ref="H72:I72"/>
    <mergeCell ref="B73:C73"/>
    <mergeCell ref="D73:E73"/>
    <mergeCell ref="F73:G73"/>
    <mergeCell ref="H73:I73"/>
    <mergeCell ref="D78:E78"/>
    <mergeCell ref="F78:G78"/>
    <mergeCell ref="H78:I78"/>
    <mergeCell ref="B75:C75"/>
    <mergeCell ref="D75:E75"/>
    <mergeCell ref="F75:G75"/>
    <mergeCell ref="H75:I75"/>
    <mergeCell ref="B66:C66"/>
    <mergeCell ref="D66:E66"/>
    <mergeCell ref="F66:G66"/>
    <mergeCell ref="H66:I66"/>
    <mergeCell ref="B67:C67"/>
    <mergeCell ref="D67:E67"/>
    <mergeCell ref="F67:G67"/>
    <mergeCell ref="H67:I67"/>
    <mergeCell ref="B68:C68"/>
    <mergeCell ref="D68:E68"/>
    <mergeCell ref="F68:G68"/>
    <mergeCell ref="H68:I68"/>
    <mergeCell ref="B69:C69"/>
    <mergeCell ref="D69:E69"/>
    <mergeCell ref="F69:G69"/>
    <mergeCell ref="H69:I69"/>
    <mergeCell ref="B70:C70"/>
    <mergeCell ref="D70:E70"/>
    <mergeCell ref="F70:G70"/>
    <mergeCell ref="B59:C59"/>
    <mergeCell ref="D59:E59"/>
    <mergeCell ref="F59:G59"/>
    <mergeCell ref="H59:I59"/>
    <mergeCell ref="B61:C61"/>
    <mergeCell ref="D61:E61"/>
    <mergeCell ref="F61:G61"/>
    <mergeCell ref="H61:I61"/>
    <mergeCell ref="B62:C62"/>
    <mergeCell ref="D62:E62"/>
    <mergeCell ref="F62:G62"/>
    <mergeCell ref="H62:I62"/>
    <mergeCell ref="B64:C64"/>
    <mergeCell ref="D64:E64"/>
    <mergeCell ref="F64:G64"/>
    <mergeCell ref="H64:I64"/>
    <mergeCell ref="B65:C65"/>
    <mergeCell ref="D65:E65"/>
    <mergeCell ref="F65:G65"/>
    <mergeCell ref="H65:I65"/>
    <mergeCell ref="B56:C56"/>
    <mergeCell ref="D56:E56"/>
    <mergeCell ref="F56:G56"/>
    <mergeCell ref="H56:I56"/>
    <mergeCell ref="B57:C57"/>
    <mergeCell ref="D57:E57"/>
    <mergeCell ref="F57:G57"/>
    <mergeCell ref="H57:I57"/>
    <mergeCell ref="B58:C58"/>
    <mergeCell ref="D58:E58"/>
    <mergeCell ref="F58:G58"/>
    <mergeCell ref="H58:I58"/>
    <mergeCell ref="B60:C60"/>
    <mergeCell ref="D60:E60"/>
    <mergeCell ref="F60:G60"/>
    <mergeCell ref="H60:I60"/>
    <mergeCell ref="D52:E52"/>
    <mergeCell ref="F52:G52"/>
    <mergeCell ref="H52:I52"/>
    <mergeCell ref="B53:C53"/>
    <mergeCell ref="D53:E53"/>
    <mergeCell ref="F53:G53"/>
    <mergeCell ref="H53:I53"/>
    <mergeCell ref="B54:C54"/>
    <mergeCell ref="D54:E54"/>
    <mergeCell ref="F54:G54"/>
    <mergeCell ref="H54:I54"/>
    <mergeCell ref="B44:C44"/>
    <mergeCell ref="D44:E44"/>
    <mergeCell ref="F44:G44"/>
    <mergeCell ref="H44:I44"/>
    <mergeCell ref="B46:C46"/>
    <mergeCell ref="D46:E46"/>
    <mergeCell ref="F46:G46"/>
    <mergeCell ref="H46:I46"/>
    <mergeCell ref="B47:C47"/>
    <mergeCell ref="D47:E47"/>
    <mergeCell ref="F47:G47"/>
    <mergeCell ref="H47:I47"/>
    <mergeCell ref="B40:C40"/>
    <mergeCell ref="D40:E40"/>
    <mergeCell ref="F40:G40"/>
    <mergeCell ref="H40:I40"/>
    <mergeCell ref="B49:C49"/>
    <mergeCell ref="D49:E49"/>
    <mergeCell ref="F49:G49"/>
    <mergeCell ref="H49:I49"/>
    <mergeCell ref="B50:C50"/>
    <mergeCell ref="D50:E50"/>
    <mergeCell ref="F50:G50"/>
    <mergeCell ref="H50:I50"/>
    <mergeCell ref="B41:C41"/>
    <mergeCell ref="D41:E41"/>
    <mergeCell ref="F41:G41"/>
    <mergeCell ref="H41:I41"/>
    <mergeCell ref="B42:C42"/>
    <mergeCell ref="D42:E42"/>
    <mergeCell ref="F42:G42"/>
    <mergeCell ref="H42:I42"/>
    <mergeCell ref="B43:C43"/>
    <mergeCell ref="D43:E43"/>
    <mergeCell ref="F43:G43"/>
    <mergeCell ref="H43:I43"/>
    <mergeCell ref="B33:C33"/>
    <mergeCell ref="D33:E33"/>
    <mergeCell ref="F33:G33"/>
    <mergeCell ref="H33:I33"/>
    <mergeCell ref="B45:C45"/>
    <mergeCell ref="D45:E45"/>
    <mergeCell ref="F45:G45"/>
    <mergeCell ref="H45:I45"/>
    <mergeCell ref="B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D39:E39"/>
    <mergeCell ref="F39:G39"/>
    <mergeCell ref="H39:I39"/>
    <mergeCell ref="F29:G29"/>
    <mergeCell ref="H29:I29"/>
    <mergeCell ref="B31:C31"/>
    <mergeCell ref="D31:E31"/>
    <mergeCell ref="F31:G31"/>
    <mergeCell ref="H31:I31"/>
    <mergeCell ref="B32:C32"/>
    <mergeCell ref="D32:E32"/>
    <mergeCell ref="F32:G32"/>
    <mergeCell ref="H32:I32"/>
    <mergeCell ref="F25:G25"/>
    <mergeCell ref="H25:I25"/>
    <mergeCell ref="B34:C34"/>
    <mergeCell ref="D34:E34"/>
    <mergeCell ref="F34:G34"/>
    <mergeCell ref="H34:I34"/>
    <mergeCell ref="B35:C35"/>
    <mergeCell ref="D35:E35"/>
    <mergeCell ref="F35:G35"/>
    <mergeCell ref="H35:I3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I9:I18"/>
    <mergeCell ref="J9:J18"/>
    <mergeCell ref="B30:C30"/>
    <mergeCell ref="D30:E30"/>
    <mergeCell ref="F30:G30"/>
    <mergeCell ref="H30:I3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B19:C19"/>
    <mergeCell ref="D19:E19"/>
    <mergeCell ref="F19:G19"/>
    <mergeCell ref="H19:I19"/>
    <mergeCell ref="B20:C20"/>
    <mergeCell ref="D20:E20"/>
    <mergeCell ref="F20:G20"/>
    <mergeCell ref="H20:I20"/>
    <mergeCell ref="T8:V8"/>
    <mergeCell ref="K9:K18"/>
    <mergeCell ref="L9:L18"/>
    <mergeCell ref="M9:M18"/>
    <mergeCell ref="N9:N18"/>
    <mergeCell ref="O9:O18"/>
    <mergeCell ref="P9:P18"/>
    <mergeCell ref="K7:S8"/>
    <mergeCell ref="T7:V7"/>
    <mergeCell ref="B9:B18"/>
    <mergeCell ref="C9:C18"/>
    <mergeCell ref="D9:D18"/>
    <mergeCell ref="E9:E18"/>
    <mergeCell ref="F9:F18"/>
    <mergeCell ref="G9:G18"/>
    <mergeCell ref="H9:H18"/>
    <mergeCell ref="K22:L22"/>
    <mergeCell ref="M22:N22"/>
    <mergeCell ref="O22:P22"/>
    <mergeCell ref="W7:AE8"/>
    <mergeCell ref="AF7:AF18"/>
    <mergeCell ref="Q9:Q18"/>
    <mergeCell ref="R9:R18"/>
    <mergeCell ref="S9:S18"/>
    <mergeCell ref="T9:T18"/>
    <mergeCell ref="K19:L19"/>
    <mergeCell ref="M19:N19"/>
    <mergeCell ref="O19:P19"/>
    <mergeCell ref="Q19:R19"/>
    <mergeCell ref="U19:V19"/>
    <mergeCell ref="X19:Y19"/>
    <mergeCell ref="Z19:AA19"/>
    <mergeCell ref="AB19:AC19"/>
    <mergeCell ref="AA9:AA18"/>
    <mergeCell ref="AB9:AB18"/>
    <mergeCell ref="AC9:AC18"/>
    <mergeCell ref="AD9:AD18"/>
    <mergeCell ref="AE9:AE18"/>
    <mergeCell ref="U9:U18"/>
    <mergeCell ref="V9:V18"/>
    <mergeCell ref="Z21:AA21"/>
    <mergeCell ref="AB21:AC21"/>
    <mergeCell ref="AD21:AE21"/>
    <mergeCell ref="K21:L21"/>
    <mergeCell ref="M21:N21"/>
    <mergeCell ref="O21:P21"/>
    <mergeCell ref="Q21:R21"/>
    <mergeCell ref="U21:V21"/>
    <mergeCell ref="X21:Y21"/>
    <mergeCell ref="Z9:Z18"/>
    <mergeCell ref="Z20:AA20"/>
    <mergeCell ref="AB20:AC20"/>
    <mergeCell ref="AD20:AE20"/>
    <mergeCell ref="K20:L20"/>
    <mergeCell ref="M20:N20"/>
    <mergeCell ref="O20:P20"/>
    <mergeCell ref="Q20:R20"/>
    <mergeCell ref="U20:V20"/>
    <mergeCell ref="X20:Y20"/>
    <mergeCell ref="AD19:AE19"/>
    <mergeCell ref="W9:W18"/>
    <mergeCell ref="X9:X18"/>
    <mergeCell ref="Y9:Y18"/>
    <mergeCell ref="Q22:R22"/>
    <mergeCell ref="U22:V22"/>
    <mergeCell ref="X22:Y22"/>
    <mergeCell ref="Z24:AA24"/>
    <mergeCell ref="AB24:AC24"/>
    <mergeCell ref="AD24:AE24"/>
    <mergeCell ref="K24:L24"/>
    <mergeCell ref="M24:N24"/>
    <mergeCell ref="O24:P24"/>
    <mergeCell ref="Q24:R24"/>
    <mergeCell ref="U24:V24"/>
    <mergeCell ref="X24:Y24"/>
    <mergeCell ref="Z23:AA23"/>
    <mergeCell ref="AB23:AC23"/>
    <mergeCell ref="AD23:AE23"/>
    <mergeCell ref="K23:L23"/>
    <mergeCell ref="M23:N23"/>
    <mergeCell ref="O23:P23"/>
    <mergeCell ref="Q23:R23"/>
    <mergeCell ref="U23:V23"/>
    <mergeCell ref="X23:Y23"/>
    <mergeCell ref="Z22:AA22"/>
    <mergeCell ref="AB22:AC22"/>
    <mergeCell ref="AD22:AE22"/>
    <mergeCell ref="Z25:AA25"/>
    <mergeCell ref="AB25:AC25"/>
    <mergeCell ref="AD25:AE25"/>
    <mergeCell ref="K25:L25"/>
    <mergeCell ref="M25:N25"/>
    <mergeCell ref="O25:P25"/>
    <mergeCell ref="Q25:R25"/>
    <mergeCell ref="U25:V25"/>
    <mergeCell ref="X25:Y25"/>
    <mergeCell ref="K28:L28"/>
    <mergeCell ref="M28:N28"/>
    <mergeCell ref="O28:P28"/>
    <mergeCell ref="Q26:R26"/>
    <mergeCell ref="U26:V26"/>
    <mergeCell ref="X26:Y26"/>
    <mergeCell ref="Z27:AA27"/>
    <mergeCell ref="AB27:AC27"/>
    <mergeCell ref="AD27:AE27"/>
    <mergeCell ref="Z26:AA26"/>
    <mergeCell ref="AB26:AC26"/>
    <mergeCell ref="AD26:AE26"/>
    <mergeCell ref="K27:L27"/>
    <mergeCell ref="M27:N27"/>
    <mergeCell ref="O27:P27"/>
    <mergeCell ref="Q27:R27"/>
    <mergeCell ref="U27:V27"/>
    <mergeCell ref="X27:Y27"/>
    <mergeCell ref="K26:L26"/>
    <mergeCell ref="M26:N26"/>
    <mergeCell ref="O26:P26"/>
    <mergeCell ref="Z30:AA30"/>
    <mergeCell ref="AB30:AC30"/>
    <mergeCell ref="AD30:AE30"/>
    <mergeCell ref="Q28:R28"/>
    <mergeCell ref="U28:V28"/>
    <mergeCell ref="X28:Y28"/>
    <mergeCell ref="Z29:AA29"/>
    <mergeCell ref="AB29:AC29"/>
    <mergeCell ref="AD29:AE29"/>
    <mergeCell ref="Z28:AA28"/>
    <mergeCell ref="AB28:AC28"/>
    <mergeCell ref="AD28:AE28"/>
    <mergeCell ref="K29:L29"/>
    <mergeCell ref="M29:N29"/>
    <mergeCell ref="O29:P29"/>
    <mergeCell ref="Q29:R29"/>
    <mergeCell ref="U29:V29"/>
    <mergeCell ref="X29:Y29"/>
    <mergeCell ref="Z32:AA32"/>
    <mergeCell ref="AB32:AC32"/>
    <mergeCell ref="AD32:AE32"/>
    <mergeCell ref="K30:L30"/>
    <mergeCell ref="M30:N30"/>
    <mergeCell ref="O30:P30"/>
    <mergeCell ref="Q30:R30"/>
    <mergeCell ref="U30:V30"/>
    <mergeCell ref="X30:Y30"/>
    <mergeCell ref="U32:V32"/>
    <mergeCell ref="X32:Y32"/>
    <mergeCell ref="K31:L31"/>
    <mergeCell ref="M31:N31"/>
    <mergeCell ref="O31:P31"/>
    <mergeCell ref="Q31:R31"/>
    <mergeCell ref="U31:V31"/>
    <mergeCell ref="X31:Y31"/>
    <mergeCell ref="Z31:AA31"/>
    <mergeCell ref="AB31:AC31"/>
    <mergeCell ref="AD31:AE31"/>
    <mergeCell ref="Z33:AA33"/>
    <mergeCell ref="AB33:AC33"/>
    <mergeCell ref="AD33:AE33"/>
    <mergeCell ref="K33:L33"/>
    <mergeCell ref="M33:N33"/>
    <mergeCell ref="O33:P33"/>
    <mergeCell ref="Q33:R33"/>
    <mergeCell ref="U33:V33"/>
    <mergeCell ref="X33:Y33"/>
    <mergeCell ref="Z34:AA34"/>
    <mergeCell ref="AB34:AC34"/>
    <mergeCell ref="AD34:AE34"/>
    <mergeCell ref="K32:L32"/>
    <mergeCell ref="M32:N32"/>
    <mergeCell ref="O32:P32"/>
    <mergeCell ref="Q32:R32"/>
    <mergeCell ref="Z36:AA36"/>
    <mergeCell ref="AB36:AC36"/>
    <mergeCell ref="AD36:AE36"/>
    <mergeCell ref="K34:L34"/>
    <mergeCell ref="M34:N34"/>
    <mergeCell ref="O34:P34"/>
    <mergeCell ref="Q34:R34"/>
    <mergeCell ref="U34:V34"/>
    <mergeCell ref="X34:Y34"/>
    <mergeCell ref="Z35:AA35"/>
    <mergeCell ref="K35:L35"/>
    <mergeCell ref="M35:N35"/>
    <mergeCell ref="O35:P35"/>
    <mergeCell ref="Q35:R35"/>
    <mergeCell ref="U35:V35"/>
    <mergeCell ref="X35:Y35"/>
    <mergeCell ref="AB35:AC35"/>
    <mergeCell ref="AD35:AE35"/>
    <mergeCell ref="Z37:AA37"/>
    <mergeCell ref="AB37:AC37"/>
    <mergeCell ref="AD37:AE37"/>
    <mergeCell ref="K37:L37"/>
    <mergeCell ref="M37:N37"/>
    <mergeCell ref="O37:P37"/>
    <mergeCell ref="Q37:R37"/>
    <mergeCell ref="U37:V37"/>
    <mergeCell ref="X37:Y37"/>
    <mergeCell ref="Z38:AA38"/>
    <mergeCell ref="AB38:AC38"/>
    <mergeCell ref="AD38:AE38"/>
    <mergeCell ref="K36:L36"/>
    <mergeCell ref="M36:N36"/>
    <mergeCell ref="O36:P36"/>
    <mergeCell ref="Q36:R36"/>
    <mergeCell ref="U36:V36"/>
    <mergeCell ref="X36:Y36"/>
    <mergeCell ref="K38:L38"/>
    <mergeCell ref="M38:N38"/>
    <mergeCell ref="O38:P38"/>
    <mergeCell ref="Q38:R38"/>
    <mergeCell ref="U38:V38"/>
    <mergeCell ref="X38:Y38"/>
    <mergeCell ref="X39:Y39"/>
    <mergeCell ref="Z39:AA39"/>
    <mergeCell ref="AB39:AC39"/>
    <mergeCell ref="AD39:AE39"/>
    <mergeCell ref="Z40:AA40"/>
    <mergeCell ref="AB40:AC40"/>
    <mergeCell ref="AD40:AE40"/>
    <mergeCell ref="K41:L41"/>
    <mergeCell ref="M41:N41"/>
    <mergeCell ref="O41:P41"/>
    <mergeCell ref="Q41:R41"/>
    <mergeCell ref="U41:V41"/>
    <mergeCell ref="X41:Y41"/>
    <mergeCell ref="K40:L40"/>
    <mergeCell ref="M40:N40"/>
    <mergeCell ref="O40:P40"/>
    <mergeCell ref="Q40:R40"/>
    <mergeCell ref="K39:L39"/>
    <mergeCell ref="M39:N39"/>
    <mergeCell ref="O39:P39"/>
    <mergeCell ref="Q39:R39"/>
    <mergeCell ref="U39:V39"/>
    <mergeCell ref="Z42:AA42"/>
    <mergeCell ref="AB42:AC42"/>
    <mergeCell ref="AD42:AE42"/>
    <mergeCell ref="U40:V40"/>
    <mergeCell ref="X40:Y40"/>
    <mergeCell ref="O43:P43"/>
    <mergeCell ref="Q43:R43"/>
    <mergeCell ref="U43:V43"/>
    <mergeCell ref="X43:Y43"/>
    <mergeCell ref="AD44:AE44"/>
    <mergeCell ref="Z41:AA41"/>
    <mergeCell ref="AB41:AC41"/>
    <mergeCell ref="AD41:AE41"/>
    <mergeCell ref="Z45:AA45"/>
    <mergeCell ref="AB45:AC45"/>
    <mergeCell ref="AD45:AE45"/>
    <mergeCell ref="K42:L42"/>
    <mergeCell ref="M42:N42"/>
    <mergeCell ref="O42:P42"/>
    <mergeCell ref="Q42:R42"/>
    <mergeCell ref="U42:V42"/>
    <mergeCell ref="X42:Y42"/>
    <mergeCell ref="Z43:AA43"/>
    <mergeCell ref="AB43:AC43"/>
    <mergeCell ref="AD43:AE43"/>
    <mergeCell ref="K43:L43"/>
    <mergeCell ref="M43:N43"/>
    <mergeCell ref="K45:L45"/>
    <mergeCell ref="M45:N45"/>
    <mergeCell ref="O45:P45"/>
    <mergeCell ref="Q45:R45"/>
    <mergeCell ref="U45:V45"/>
    <mergeCell ref="X45:Y45"/>
    <mergeCell ref="AB44:AC44"/>
    <mergeCell ref="Z44:AA44"/>
    <mergeCell ref="X44:Y44"/>
    <mergeCell ref="U44:V44"/>
    <mergeCell ref="Q44:R44"/>
    <mergeCell ref="O44:P44"/>
    <mergeCell ref="M44:N44"/>
    <mergeCell ref="K44:L44"/>
    <mergeCell ref="Z46:AA46"/>
    <mergeCell ref="AB46:AC46"/>
    <mergeCell ref="AD46:AE46"/>
    <mergeCell ref="K46:L46"/>
    <mergeCell ref="M46:N46"/>
    <mergeCell ref="O46:P46"/>
    <mergeCell ref="Q46:R46"/>
    <mergeCell ref="U46:V46"/>
    <mergeCell ref="X46:Y46"/>
    <mergeCell ref="Z47:AA47"/>
    <mergeCell ref="AB47:AC47"/>
    <mergeCell ref="AD47:AE47"/>
    <mergeCell ref="K47:L47"/>
    <mergeCell ref="M47:N47"/>
    <mergeCell ref="O47:P47"/>
    <mergeCell ref="Q47:R47"/>
    <mergeCell ref="U47:V47"/>
    <mergeCell ref="X47:Y47"/>
    <mergeCell ref="X48:Y48"/>
    <mergeCell ref="U48:V48"/>
    <mergeCell ref="Q48:R48"/>
    <mergeCell ref="O48:P48"/>
    <mergeCell ref="M48:N48"/>
    <mergeCell ref="K48:L48"/>
    <mergeCell ref="Z48:AA48"/>
    <mergeCell ref="AB48:AC48"/>
    <mergeCell ref="AD48:AE48"/>
    <mergeCell ref="Z49:AA49"/>
    <mergeCell ref="AB49:AC49"/>
    <mergeCell ref="AD49:AE49"/>
    <mergeCell ref="K49:L49"/>
    <mergeCell ref="M49:N49"/>
    <mergeCell ref="O49:P49"/>
    <mergeCell ref="Q49:R49"/>
    <mergeCell ref="U49:V49"/>
    <mergeCell ref="X49:Y49"/>
    <mergeCell ref="Z50:AA50"/>
    <mergeCell ref="AB50:AC50"/>
    <mergeCell ref="AD50:AE50"/>
    <mergeCell ref="Z52:AA52"/>
    <mergeCell ref="AB52:AC52"/>
    <mergeCell ref="AD52:AE52"/>
    <mergeCell ref="K50:L50"/>
    <mergeCell ref="M50:N50"/>
    <mergeCell ref="O50:P50"/>
    <mergeCell ref="Q50:R50"/>
    <mergeCell ref="U50:V50"/>
    <mergeCell ref="X50:Y50"/>
    <mergeCell ref="Z51:AA51"/>
    <mergeCell ref="AB51:AC51"/>
    <mergeCell ref="AD51:AE51"/>
    <mergeCell ref="K51:L51"/>
    <mergeCell ref="M51:N51"/>
    <mergeCell ref="O51:P51"/>
    <mergeCell ref="Q51:R51"/>
    <mergeCell ref="U51:V51"/>
    <mergeCell ref="X51:Y51"/>
    <mergeCell ref="Z55:AA55"/>
    <mergeCell ref="AB55:AC55"/>
    <mergeCell ref="AD55:AE55"/>
    <mergeCell ref="K52:L52"/>
    <mergeCell ref="M52:N52"/>
    <mergeCell ref="O52:P52"/>
    <mergeCell ref="Q52:R52"/>
    <mergeCell ref="U52:V52"/>
    <mergeCell ref="X52:Y52"/>
    <mergeCell ref="AD53:AE53"/>
    <mergeCell ref="AB53:AC53"/>
    <mergeCell ref="Z53:AA53"/>
    <mergeCell ref="X53:Y53"/>
    <mergeCell ref="U53:V53"/>
    <mergeCell ref="Q53:R53"/>
    <mergeCell ref="O53:P53"/>
    <mergeCell ref="M53:N53"/>
    <mergeCell ref="K53:L53"/>
    <mergeCell ref="Z54:AA54"/>
    <mergeCell ref="AB54:AC54"/>
    <mergeCell ref="AD54:AE54"/>
    <mergeCell ref="K54:L54"/>
    <mergeCell ref="M54:N54"/>
    <mergeCell ref="O54:P54"/>
    <mergeCell ref="Q54:R54"/>
    <mergeCell ref="U54:V54"/>
    <mergeCell ref="X54:Y54"/>
    <mergeCell ref="K55:L55"/>
    <mergeCell ref="M55:N55"/>
    <mergeCell ref="O55:P55"/>
    <mergeCell ref="Q55:R55"/>
    <mergeCell ref="U55:V55"/>
    <mergeCell ref="X55:Y55"/>
    <mergeCell ref="Z56:AA56"/>
    <mergeCell ref="AB56:AC56"/>
    <mergeCell ref="AD56:AE56"/>
    <mergeCell ref="K56:L56"/>
    <mergeCell ref="M56:N56"/>
    <mergeCell ref="O56:P56"/>
    <mergeCell ref="Q56:R56"/>
    <mergeCell ref="U56:V56"/>
    <mergeCell ref="X56:Y56"/>
    <mergeCell ref="K57:L57"/>
    <mergeCell ref="M57:N57"/>
    <mergeCell ref="O57:P57"/>
    <mergeCell ref="Q57:R57"/>
    <mergeCell ref="U57:V57"/>
    <mergeCell ref="X57:Y57"/>
    <mergeCell ref="Z59:AA59"/>
    <mergeCell ref="AB59:AC59"/>
    <mergeCell ref="AD59:AE59"/>
    <mergeCell ref="Z57:AA57"/>
    <mergeCell ref="AB57:AC57"/>
    <mergeCell ref="AD57:AE57"/>
    <mergeCell ref="Z58:AA58"/>
    <mergeCell ref="AB58:AC58"/>
    <mergeCell ref="AD58:AE58"/>
    <mergeCell ref="K58:L58"/>
    <mergeCell ref="M58:N58"/>
    <mergeCell ref="O58:P58"/>
    <mergeCell ref="Q58:R58"/>
    <mergeCell ref="U58:V58"/>
    <mergeCell ref="X58:Y58"/>
    <mergeCell ref="K59:L59"/>
    <mergeCell ref="M59:N59"/>
    <mergeCell ref="O59:P59"/>
    <mergeCell ref="Q59:R59"/>
    <mergeCell ref="U59:V59"/>
    <mergeCell ref="X59:Y59"/>
    <mergeCell ref="Z60:AA60"/>
    <mergeCell ref="AB60:AC60"/>
    <mergeCell ref="AD60:AE60"/>
    <mergeCell ref="K60:L60"/>
    <mergeCell ref="M60:N60"/>
    <mergeCell ref="O60:P60"/>
    <mergeCell ref="Q60:R60"/>
    <mergeCell ref="U60:V60"/>
    <mergeCell ref="X60:Y60"/>
    <mergeCell ref="Z63:AA63"/>
    <mergeCell ref="AB63:AC63"/>
    <mergeCell ref="Z64:AA64"/>
    <mergeCell ref="AB64:AC64"/>
    <mergeCell ref="AD63:AE63"/>
    <mergeCell ref="K61:L61"/>
    <mergeCell ref="M61:N61"/>
    <mergeCell ref="O61:P61"/>
    <mergeCell ref="Q61:R61"/>
    <mergeCell ref="U61:V61"/>
    <mergeCell ref="X61:Y61"/>
    <mergeCell ref="Z62:AA62"/>
    <mergeCell ref="AB62:AC62"/>
    <mergeCell ref="AD62:AE62"/>
    <mergeCell ref="M63:N63"/>
    <mergeCell ref="O63:P63"/>
    <mergeCell ref="Q63:R63"/>
    <mergeCell ref="X63:Y63"/>
    <mergeCell ref="Z61:AA61"/>
    <mergeCell ref="AB61:AC61"/>
    <mergeCell ref="AD61:AE61"/>
    <mergeCell ref="AD64:AE64"/>
    <mergeCell ref="M67:N67"/>
    <mergeCell ref="K65:L65"/>
    <mergeCell ref="M65:N65"/>
    <mergeCell ref="O65:P65"/>
    <mergeCell ref="Q65:R65"/>
    <mergeCell ref="X65:Y65"/>
    <mergeCell ref="K62:L62"/>
    <mergeCell ref="M62:N62"/>
    <mergeCell ref="O62:P62"/>
    <mergeCell ref="Q62:R62"/>
    <mergeCell ref="X62:Y62"/>
    <mergeCell ref="K63:L63"/>
    <mergeCell ref="U65:V65"/>
    <mergeCell ref="U66:V66"/>
    <mergeCell ref="U67:V67"/>
    <mergeCell ref="K64:L64"/>
    <mergeCell ref="M64:N64"/>
    <mergeCell ref="O64:P64"/>
    <mergeCell ref="Q64:R64"/>
    <mergeCell ref="X64:Y64"/>
    <mergeCell ref="K66:L66"/>
    <mergeCell ref="M66:N66"/>
    <mergeCell ref="K67:L67"/>
    <mergeCell ref="Z67:AA67"/>
    <mergeCell ref="AB67:AC67"/>
    <mergeCell ref="AD67:AE67"/>
    <mergeCell ref="AD65:AE65"/>
    <mergeCell ref="Z66:AA66"/>
    <mergeCell ref="AB66:AC66"/>
    <mergeCell ref="AD66:AE66"/>
    <mergeCell ref="O67:P67"/>
    <mergeCell ref="Q67:R67"/>
    <mergeCell ref="X67:Y67"/>
    <mergeCell ref="O66:P66"/>
    <mergeCell ref="Q66:R66"/>
    <mergeCell ref="X66:Y66"/>
    <mergeCell ref="Z65:AA65"/>
    <mergeCell ref="AB65:AC65"/>
    <mergeCell ref="Z68:AA68"/>
    <mergeCell ref="AB68:AC68"/>
    <mergeCell ref="AD68:AE68"/>
    <mergeCell ref="Z69:AA69"/>
    <mergeCell ref="AB69:AC69"/>
    <mergeCell ref="AD69:AE69"/>
    <mergeCell ref="K68:L68"/>
    <mergeCell ref="M68:N68"/>
    <mergeCell ref="O68:P68"/>
    <mergeCell ref="Q68:R68"/>
    <mergeCell ref="X68:Y68"/>
    <mergeCell ref="K69:L69"/>
    <mergeCell ref="M69:N69"/>
    <mergeCell ref="O69:P69"/>
    <mergeCell ref="Q69:R69"/>
    <mergeCell ref="X69:Y69"/>
    <mergeCell ref="U68:V68"/>
    <mergeCell ref="U69:V69"/>
    <mergeCell ref="Z70:AA70"/>
    <mergeCell ref="AB70:AC70"/>
    <mergeCell ref="AD70:AE70"/>
    <mergeCell ref="K70:L70"/>
    <mergeCell ref="M70:N70"/>
    <mergeCell ref="O70:P70"/>
    <mergeCell ref="Q70:R70"/>
    <mergeCell ref="X70:Y70"/>
    <mergeCell ref="K71:L71"/>
    <mergeCell ref="M71:N71"/>
    <mergeCell ref="O71:P71"/>
    <mergeCell ref="Q71:R71"/>
    <mergeCell ref="X71:Y71"/>
    <mergeCell ref="U71:V71"/>
    <mergeCell ref="U70:V70"/>
    <mergeCell ref="Z73:AA73"/>
    <mergeCell ref="AB73:AC73"/>
    <mergeCell ref="AD73:AE73"/>
    <mergeCell ref="Z71:AA71"/>
    <mergeCell ref="AB71:AC71"/>
    <mergeCell ref="AD71:AE71"/>
    <mergeCell ref="Z72:AA72"/>
    <mergeCell ref="AB72:AC72"/>
    <mergeCell ref="AD72:AE72"/>
    <mergeCell ref="K72:L72"/>
    <mergeCell ref="M72:N72"/>
    <mergeCell ref="O72:P72"/>
    <mergeCell ref="Q72:R72"/>
    <mergeCell ref="X72:Y72"/>
    <mergeCell ref="K73:L73"/>
    <mergeCell ref="M73:N73"/>
    <mergeCell ref="O73:P73"/>
    <mergeCell ref="Q73:R73"/>
    <mergeCell ref="X73:Y73"/>
    <mergeCell ref="U72:V72"/>
    <mergeCell ref="Z74:AA74"/>
    <mergeCell ref="AB74:AC74"/>
    <mergeCell ref="AD74:AE74"/>
    <mergeCell ref="K74:L74"/>
    <mergeCell ref="M74:N74"/>
    <mergeCell ref="O74:P74"/>
    <mergeCell ref="Q74:R74"/>
    <mergeCell ref="X74:Y74"/>
    <mergeCell ref="K75:L75"/>
    <mergeCell ref="M75:N75"/>
    <mergeCell ref="O75:P75"/>
    <mergeCell ref="Q75:R75"/>
    <mergeCell ref="X75:Y75"/>
    <mergeCell ref="Z77:AA77"/>
    <mergeCell ref="AB77:AC77"/>
    <mergeCell ref="AD77:AE77"/>
    <mergeCell ref="Z75:AA75"/>
    <mergeCell ref="AB75:AC75"/>
    <mergeCell ref="AD75:AE75"/>
    <mergeCell ref="Z76:AA76"/>
    <mergeCell ref="AB76:AC76"/>
    <mergeCell ref="AD76:AE76"/>
    <mergeCell ref="K76:L76"/>
    <mergeCell ref="M76:N76"/>
    <mergeCell ref="O76:P76"/>
    <mergeCell ref="Q76:R76"/>
    <mergeCell ref="X76:Y76"/>
    <mergeCell ref="K77:L77"/>
    <mergeCell ref="M77:N77"/>
    <mergeCell ref="O77:P77"/>
    <mergeCell ref="Q77:R77"/>
    <mergeCell ref="X77:Y77"/>
    <mergeCell ref="Z78:AA78"/>
    <mergeCell ref="AB78:AC78"/>
    <mergeCell ref="AD78:AE78"/>
    <mergeCell ref="K78:L78"/>
    <mergeCell ref="M78:N78"/>
    <mergeCell ref="O78:P78"/>
    <mergeCell ref="Q78:R78"/>
    <mergeCell ref="X78:Y78"/>
    <mergeCell ref="K79:L79"/>
    <mergeCell ref="M79:N79"/>
    <mergeCell ref="O79:P79"/>
    <mergeCell ref="Q79:R79"/>
    <mergeCell ref="X79:Y79"/>
    <mergeCell ref="Z81:AA81"/>
    <mergeCell ref="AB81:AC81"/>
    <mergeCell ref="AD81:AE81"/>
    <mergeCell ref="Z79:AA79"/>
    <mergeCell ref="AB79:AC79"/>
    <mergeCell ref="AD79:AE79"/>
    <mergeCell ref="Z80:AA80"/>
    <mergeCell ref="AB80:AC80"/>
    <mergeCell ref="AD80:AE80"/>
    <mergeCell ref="K80:L80"/>
    <mergeCell ref="M80:N80"/>
    <mergeCell ref="O80:P80"/>
    <mergeCell ref="Q80:R80"/>
    <mergeCell ref="X80:Y80"/>
    <mergeCell ref="K81:L81"/>
    <mergeCell ref="M81:N81"/>
    <mergeCell ref="O81:P81"/>
    <mergeCell ref="Q81:R81"/>
    <mergeCell ref="X81:Y81"/>
    <mergeCell ref="Q86:R86"/>
    <mergeCell ref="Z82:AA82"/>
    <mergeCell ref="AB82:AC82"/>
    <mergeCell ref="AD82:AE82"/>
    <mergeCell ref="K82:L82"/>
    <mergeCell ref="M82:N82"/>
    <mergeCell ref="O82:P82"/>
    <mergeCell ref="Q82:R82"/>
    <mergeCell ref="X82:Y82"/>
    <mergeCell ref="M83:N83"/>
    <mergeCell ref="O83:P83"/>
    <mergeCell ref="Q83:R83"/>
    <mergeCell ref="X83:Y83"/>
    <mergeCell ref="X86:Y86"/>
    <mergeCell ref="Z86:AA86"/>
    <mergeCell ref="AB86:AC86"/>
    <mergeCell ref="AD86:AE86"/>
    <mergeCell ref="K86:L86"/>
    <mergeCell ref="M86:N86"/>
    <mergeCell ref="O86:P86"/>
    <mergeCell ref="K83:L83"/>
    <mergeCell ref="Z85:AA85"/>
    <mergeCell ref="AB85:AC85"/>
    <mergeCell ref="AD85:AE85"/>
    <mergeCell ref="K85:L85"/>
    <mergeCell ref="M85:N85"/>
    <mergeCell ref="Z83:AA83"/>
    <mergeCell ref="AB83:AC83"/>
    <mergeCell ref="AD83:AE83"/>
    <mergeCell ref="Z84:AA84"/>
    <mergeCell ref="AB84:AC84"/>
    <mergeCell ref="AD84:AE84"/>
    <mergeCell ref="K84:L84"/>
    <mergeCell ref="M84:N84"/>
    <mergeCell ref="O84:P84"/>
    <mergeCell ref="Q84:R84"/>
    <mergeCell ref="X84:Y84"/>
    <mergeCell ref="O85:P85"/>
    <mergeCell ref="Q85:R85"/>
    <mergeCell ref="X85:Y8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C5B7-36BA-4101-B20B-F17D87829FF6}">
  <dimension ref="A1:AV45"/>
  <sheetViews>
    <sheetView topLeftCell="A36" zoomScaleNormal="100" workbookViewId="0">
      <selection activeCell="AU49" sqref="AU49"/>
    </sheetView>
  </sheetViews>
  <sheetFormatPr defaultRowHeight="14.4" x14ac:dyDescent="0.3"/>
  <cols>
    <col min="1" max="1" width="9.33203125" customWidth="1"/>
    <col min="2" max="5" width="4.6640625" customWidth="1"/>
    <col min="6" max="6" width="7.6640625" customWidth="1"/>
    <col min="7" max="8" width="4.6640625" customWidth="1"/>
    <col min="9" max="10" width="3.33203125" customWidth="1"/>
    <col min="11" max="12" width="3.6640625" customWidth="1"/>
    <col min="13" max="14" width="4.6640625" customWidth="1"/>
    <col min="15" max="15" width="7.6640625" customWidth="1"/>
    <col min="16" max="17" width="4.6640625" customWidth="1"/>
    <col min="18" max="19" width="3.33203125" customWidth="1"/>
    <col min="20" max="21" width="3.6640625" customWidth="1"/>
    <col min="22" max="23" width="4.6640625" customWidth="1"/>
    <col min="24" max="24" width="7.6640625" customWidth="1"/>
    <col min="25" max="25" width="12.6640625" customWidth="1"/>
    <col min="26" max="27" width="4.6640625" customWidth="1"/>
    <col min="28" max="28" width="7.6640625" customWidth="1"/>
    <col min="29" max="30" width="4.6640625" customWidth="1"/>
    <col min="31" max="32" width="3.6640625" customWidth="1"/>
    <col min="33" max="34" width="3.33203125" customWidth="1"/>
    <col min="35" max="36" width="4.6640625" customWidth="1"/>
    <col min="37" max="37" width="7.6640625" customWidth="1"/>
    <col min="38" max="39" width="4.6640625" customWidth="1"/>
    <col min="40" max="41" width="3.6640625" customWidth="1"/>
    <col min="42" max="43" width="4.6640625" customWidth="1"/>
    <col min="44" max="44" width="9.33203125" customWidth="1"/>
  </cols>
  <sheetData>
    <row r="1" spans="1:44" x14ac:dyDescent="0.3">
      <c r="G1" s="135" t="s">
        <v>81</v>
      </c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6"/>
    </row>
    <row r="2" spans="1:44" x14ac:dyDescent="0.3"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6"/>
    </row>
    <row r="3" spans="1:44" ht="15" thickBot="1" x14ac:dyDescent="0.35"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6"/>
    </row>
    <row r="4" spans="1:44" x14ac:dyDescent="0.3">
      <c r="P4" s="71"/>
      <c r="Q4" s="166"/>
      <c r="R4" s="71"/>
      <c r="S4" s="153"/>
      <c r="T4" s="167" t="s">
        <v>82</v>
      </c>
      <c r="U4" s="168"/>
      <c r="V4" s="168"/>
      <c r="W4" s="168"/>
      <c r="X4" s="168"/>
      <c r="Y4" s="168"/>
      <c r="Z4" s="167" t="s">
        <v>83</v>
      </c>
      <c r="AA4" s="168"/>
      <c r="AB4" s="168"/>
      <c r="AC4" s="168"/>
      <c r="AD4" s="168"/>
      <c r="AE4" s="168"/>
      <c r="AF4" s="168"/>
      <c r="AG4" s="168"/>
      <c r="AH4" s="168"/>
      <c r="AI4" s="170"/>
      <c r="AJ4" s="166"/>
      <c r="AR4" s="171"/>
    </row>
    <row r="5" spans="1:44" ht="15" thickBot="1" x14ac:dyDescent="0.35">
      <c r="P5" s="166"/>
      <c r="Q5" s="166"/>
      <c r="R5" s="71"/>
      <c r="S5" s="153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70"/>
      <c r="AJ5" s="166"/>
      <c r="AR5" s="171"/>
    </row>
    <row r="6" spans="1:44" ht="15" thickBot="1" x14ac:dyDescent="0.35">
      <c r="G6" s="44"/>
      <c r="H6" s="44"/>
      <c r="I6" s="44"/>
      <c r="J6" s="44"/>
      <c r="K6" s="44"/>
      <c r="L6" s="44"/>
      <c r="M6" s="44"/>
      <c r="N6" s="44"/>
      <c r="O6" s="44"/>
      <c r="P6" s="144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3"/>
    </row>
    <row r="7" spans="1:44" x14ac:dyDescent="0.3">
      <c r="A7" s="101" t="s">
        <v>1</v>
      </c>
      <c r="B7" s="107" t="s">
        <v>88</v>
      </c>
      <c r="C7" s="147"/>
      <c r="D7" s="147"/>
      <c r="E7" s="147"/>
      <c r="F7" s="148"/>
      <c r="G7" s="191" t="s">
        <v>52</v>
      </c>
      <c r="H7" s="192"/>
      <c r="I7" s="192"/>
      <c r="J7" s="192"/>
      <c r="K7" s="192"/>
      <c r="L7" s="192"/>
      <c r="M7" s="192"/>
      <c r="N7" s="192"/>
      <c r="O7" s="192"/>
      <c r="P7" s="191" t="s">
        <v>53</v>
      </c>
      <c r="Q7" s="192"/>
      <c r="R7" s="192"/>
      <c r="S7" s="192"/>
      <c r="T7" s="192"/>
      <c r="U7" s="192"/>
      <c r="V7" s="192"/>
      <c r="W7" s="192"/>
      <c r="X7" s="195"/>
      <c r="Y7" s="128" t="s">
        <v>11</v>
      </c>
      <c r="Z7" s="129"/>
      <c r="AA7" s="130"/>
      <c r="AB7" s="107" t="s">
        <v>90</v>
      </c>
      <c r="AC7" s="108"/>
      <c r="AD7" s="108"/>
      <c r="AE7" s="108"/>
      <c r="AF7" s="108"/>
      <c r="AG7" s="108"/>
      <c r="AH7" s="108"/>
      <c r="AI7" s="108"/>
      <c r="AJ7" s="109"/>
      <c r="AK7" s="107" t="s">
        <v>87</v>
      </c>
      <c r="AL7" s="147"/>
      <c r="AM7" s="147"/>
      <c r="AN7" s="147"/>
      <c r="AO7" s="147"/>
      <c r="AP7" s="147"/>
      <c r="AQ7" s="148"/>
      <c r="AR7" s="113" t="s">
        <v>1</v>
      </c>
    </row>
    <row r="8" spans="1:44" ht="15" thickBot="1" x14ac:dyDescent="0.35">
      <c r="A8" s="102"/>
      <c r="B8" s="149"/>
      <c r="C8" s="150"/>
      <c r="D8" s="150"/>
      <c r="E8" s="150"/>
      <c r="F8" s="151"/>
      <c r="G8" s="193"/>
      <c r="H8" s="194"/>
      <c r="I8" s="194"/>
      <c r="J8" s="194"/>
      <c r="K8" s="194"/>
      <c r="L8" s="194"/>
      <c r="M8" s="194"/>
      <c r="N8" s="194"/>
      <c r="O8" s="194"/>
      <c r="P8" s="193"/>
      <c r="Q8" s="194"/>
      <c r="R8" s="194"/>
      <c r="S8" s="194"/>
      <c r="T8" s="194"/>
      <c r="U8" s="194"/>
      <c r="V8" s="194"/>
      <c r="W8" s="194"/>
      <c r="X8" s="196"/>
      <c r="Y8" s="123" t="s">
        <v>54</v>
      </c>
      <c r="Z8" s="124"/>
      <c r="AA8" s="125"/>
      <c r="AB8" s="110"/>
      <c r="AC8" s="111"/>
      <c r="AD8" s="111"/>
      <c r="AE8" s="111"/>
      <c r="AF8" s="111"/>
      <c r="AG8" s="111"/>
      <c r="AH8" s="111"/>
      <c r="AI8" s="111"/>
      <c r="AJ8" s="112"/>
      <c r="AK8" s="149"/>
      <c r="AL8" s="150"/>
      <c r="AM8" s="150"/>
      <c r="AN8" s="150"/>
      <c r="AO8" s="150"/>
      <c r="AP8" s="150"/>
      <c r="AQ8" s="151"/>
      <c r="AR8" s="114"/>
    </row>
    <row r="9" spans="1:44" ht="14.4" customHeight="1" x14ac:dyDescent="0.3">
      <c r="A9" s="102"/>
      <c r="B9" s="116" t="s">
        <v>76</v>
      </c>
      <c r="C9" s="104" t="s">
        <v>3</v>
      </c>
      <c r="D9" s="174" t="s">
        <v>7</v>
      </c>
      <c r="E9" s="104" t="s">
        <v>8</v>
      </c>
      <c r="F9" s="101" t="s">
        <v>9</v>
      </c>
      <c r="G9" s="116" t="s">
        <v>2</v>
      </c>
      <c r="H9" s="104" t="s">
        <v>3</v>
      </c>
      <c r="I9" s="116" t="s">
        <v>4</v>
      </c>
      <c r="J9" s="104" t="s">
        <v>5</v>
      </c>
      <c r="K9" s="116" t="s">
        <v>3</v>
      </c>
      <c r="L9" s="104" t="s">
        <v>6</v>
      </c>
      <c r="M9" s="116" t="s">
        <v>7</v>
      </c>
      <c r="N9" s="104" t="s">
        <v>8</v>
      </c>
      <c r="O9" s="101" t="s">
        <v>9</v>
      </c>
      <c r="P9" s="116" t="s">
        <v>86</v>
      </c>
      <c r="Q9" s="104" t="s">
        <v>3</v>
      </c>
      <c r="R9" s="116" t="s">
        <v>4</v>
      </c>
      <c r="S9" s="104" t="s">
        <v>5</v>
      </c>
      <c r="T9" s="116" t="s">
        <v>3</v>
      </c>
      <c r="U9" s="104" t="s">
        <v>6</v>
      </c>
      <c r="V9" s="116" t="s">
        <v>7</v>
      </c>
      <c r="W9" s="104" t="s">
        <v>8</v>
      </c>
      <c r="X9" s="101" t="s">
        <v>9</v>
      </c>
      <c r="Y9" s="101" t="s">
        <v>10</v>
      </c>
      <c r="Z9" s="174" t="s">
        <v>11</v>
      </c>
      <c r="AA9" s="104" t="s">
        <v>12</v>
      </c>
      <c r="AB9" s="102" t="s">
        <v>9</v>
      </c>
      <c r="AC9" s="99" t="s">
        <v>7</v>
      </c>
      <c r="AD9" s="105" t="s">
        <v>8</v>
      </c>
      <c r="AE9" s="99" t="s">
        <v>3</v>
      </c>
      <c r="AF9" s="105" t="s">
        <v>6</v>
      </c>
      <c r="AG9" s="99" t="s">
        <v>4</v>
      </c>
      <c r="AH9" s="105" t="s">
        <v>5</v>
      </c>
      <c r="AI9" s="99" t="s">
        <v>56</v>
      </c>
      <c r="AJ9" s="105" t="s">
        <v>3</v>
      </c>
      <c r="AK9" s="102" t="s">
        <v>9</v>
      </c>
      <c r="AL9" s="117" t="s">
        <v>7</v>
      </c>
      <c r="AM9" s="105" t="s">
        <v>8</v>
      </c>
      <c r="AN9" s="99" t="s">
        <v>3</v>
      </c>
      <c r="AO9" s="105" t="s">
        <v>6</v>
      </c>
      <c r="AP9" s="99" t="s">
        <v>2</v>
      </c>
      <c r="AQ9" s="105" t="s">
        <v>3</v>
      </c>
      <c r="AR9" s="114"/>
    </row>
    <row r="10" spans="1:44" x14ac:dyDescent="0.3">
      <c r="A10" s="102"/>
      <c r="B10" s="117"/>
      <c r="C10" s="105"/>
      <c r="D10" s="175"/>
      <c r="E10" s="105"/>
      <c r="F10" s="102"/>
      <c r="G10" s="117"/>
      <c r="H10" s="105"/>
      <c r="I10" s="117"/>
      <c r="J10" s="105"/>
      <c r="K10" s="117"/>
      <c r="L10" s="105"/>
      <c r="M10" s="117"/>
      <c r="N10" s="105"/>
      <c r="O10" s="102"/>
      <c r="P10" s="117"/>
      <c r="Q10" s="105"/>
      <c r="R10" s="117"/>
      <c r="S10" s="105"/>
      <c r="T10" s="117"/>
      <c r="U10" s="105"/>
      <c r="V10" s="117"/>
      <c r="W10" s="105"/>
      <c r="X10" s="102"/>
      <c r="Y10" s="102"/>
      <c r="Z10" s="175"/>
      <c r="AA10" s="105"/>
      <c r="AB10" s="102"/>
      <c r="AC10" s="99"/>
      <c r="AD10" s="105"/>
      <c r="AE10" s="99"/>
      <c r="AF10" s="105"/>
      <c r="AG10" s="99"/>
      <c r="AH10" s="105"/>
      <c r="AI10" s="99"/>
      <c r="AJ10" s="105"/>
      <c r="AK10" s="102"/>
      <c r="AL10" s="117"/>
      <c r="AM10" s="105"/>
      <c r="AN10" s="99"/>
      <c r="AO10" s="105"/>
      <c r="AP10" s="99"/>
      <c r="AQ10" s="105"/>
      <c r="AR10" s="114"/>
    </row>
    <row r="11" spans="1:44" x14ac:dyDescent="0.3">
      <c r="A11" s="102"/>
      <c r="B11" s="117"/>
      <c r="C11" s="105"/>
      <c r="D11" s="175"/>
      <c r="E11" s="105"/>
      <c r="F11" s="102"/>
      <c r="G11" s="117"/>
      <c r="H11" s="105"/>
      <c r="I11" s="117"/>
      <c r="J11" s="105"/>
      <c r="K11" s="117"/>
      <c r="L11" s="105"/>
      <c r="M11" s="117"/>
      <c r="N11" s="105"/>
      <c r="O11" s="102"/>
      <c r="P11" s="117"/>
      <c r="Q11" s="105"/>
      <c r="R11" s="117"/>
      <c r="S11" s="105"/>
      <c r="T11" s="117"/>
      <c r="U11" s="105"/>
      <c r="V11" s="117"/>
      <c r="W11" s="105"/>
      <c r="X11" s="102"/>
      <c r="Y11" s="102"/>
      <c r="Z11" s="175"/>
      <c r="AA11" s="105"/>
      <c r="AB11" s="102"/>
      <c r="AC11" s="99"/>
      <c r="AD11" s="105"/>
      <c r="AE11" s="99"/>
      <c r="AF11" s="105"/>
      <c r="AG11" s="99"/>
      <c r="AH11" s="105"/>
      <c r="AI11" s="99"/>
      <c r="AJ11" s="105"/>
      <c r="AK11" s="102"/>
      <c r="AL11" s="117"/>
      <c r="AM11" s="105"/>
      <c r="AN11" s="99"/>
      <c r="AO11" s="105"/>
      <c r="AP11" s="99"/>
      <c r="AQ11" s="105"/>
      <c r="AR11" s="114"/>
    </row>
    <row r="12" spans="1:44" x14ac:dyDescent="0.3">
      <c r="A12" s="102"/>
      <c r="B12" s="117"/>
      <c r="C12" s="105"/>
      <c r="D12" s="175"/>
      <c r="E12" s="105"/>
      <c r="F12" s="102"/>
      <c r="G12" s="117"/>
      <c r="H12" s="105"/>
      <c r="I12" s="117"/>
      <c r="J12" s="105"/>
      <c r="K12" s="117"/>
      <c r="L12" s="105"/>
      <c r="M12" s="117"/>
      <c r="N12" s="105"/>
      <c r="O12" s="102"/>
      <c r="P12" s="117"/>
      <c r="Q12" s="105"/>
      <c r="R12" s="117"/>
      <c r="S12" s="105"/>
      <c r="T12" s="117"/>
      <c r="U12" s="105"/>
      <c r="V12" s="117"/>
      <c r="W12" s="105"/>
      <c r="X12" s="102"/>
      <c r="Y12" s="102"/>
      <c r="Z12" s="175"/>
      <c r="AA12" s="105"/>
      <c r="AB12" s="102"/>
      <c r="AC12" s="99"/>
      <c r="AD12" s="105"/>
      <c r="AE12" s="99"/>
      <c r="AF12" s="105"/>
      <c r="AG12" s="99"/>
      <c r="AH12" s="105"/>
      <c r="AI12" s="99"/>
      <c r="AJ12" s="105"/>
      <c r="AK12" s="102"/>
      <c r="AL12" s="117"/>
      <c r="AM12" s="105"/>
      <c r="AN12" s="99"/>
      <c r="AO12" s="105"/>
      <c r="AP12" s="99"/>
      <c r="AQ12" s="105"/>
      <c r="AR12" s="114"/>
    </row>
    <row r="13" spans="1:44" x14ac:dyDescent="0.3">
      <c r="A13" s="102"/>
      <c r="B13" s="117"/>
      <c r="C13" s="105"/>
      <c r="D13" s="175"/>
      <c r="E13" s="105"/>
      <c r="F13" s="102"/>
      <c r="G13" s="117"/>
      <c r="H13" s="105"/>
      <c r="I13" s="117"/>
      <c r="J13" s="105"/>
      <c r="K13" s="117"/>
      <c r="L13" s="105"/>
      <c r="M13" s="117"/>
      <c r="N13" s="105"/>
      <c r="O13" s="102"/>
      <c r="P13" s="117"/>
      <c r="Q13" s="105"/>
      <c r="R13" s="117"/>
      <c r="S13" s="105"/>
      <c r="T13" s="117"/>
      <c r="U13" s="105"/>
      <c r="V13" s="117"/>
      <c r="W13" s="105"/>
      <c r="X13" s="102"/>
      <c r="Y13" s="102"/>
      <c r="Z13" s="175"/>
      <c r="AA13" s="105"/>
      <c r="AB13" s="102"/>
      <c r="AC13" s="99"/>
      <c r="AD13" s="105"/>
      <c r="AE13" s="99"/>
      <c r="AF13" s="105"/>
      <c r="AG13" s="99"/>
      <c r="AH13" s="105"/>
      <c r="AI13" s="99"/>
      <c r="AJ13" s="105"/>
      <c r="AK13" s="102"/>
      <c r="AL13" s="117"/>
      <c r="AM13" s="105"/>
      <c r="AN13" s="99"/>
      <c r="AO13" s="105"/>
      <c r="AP13" s="99"/>
      <c r="AQ13" s="105"/>
      <c r="AR13" s="114"/>
    </row>
    <row r="14" spans="1:44" x14ac:dyDescent="0.3">
      <c r="A14" s="102"/>
      <c r="B14" s="117"/>
      <c r="C14" s="105"/>
      <c r="D14" s="175"/>
      <c r="E14" s="105"/>
      <c r="F14" s="102"/>
      <c r="G14" s="117"/>
      <c r="H14" s="105"/>
      <c r="I14" s="117"/>
      <c r="J14" s="105"/>
      <c r="K14" s="117"/>
      <c r="L14" s="105"/>
      <c r="M14" s="117"/>
      <c r="N14" s="105"/>
      <c r="O14" s="102"/>
      <c r="P14" s="117"/>
      <c r="Q14" s="105"/>
      <c r="R14" s="117"/>
      <c r="S14" s="105"/>
      <c r="T14" s="117"/>
      <c r="U14" s="105"/>
      <c r="V14" s="117"/>
      <c r="W14" s="105"/>
      <c r="X14" s="102"/>
      <c r="Y14" s="102"/>
      <c r="Z14" s="175"/>
      <c r="AA14" s="105"/>
      <c r="AB14" s="102"/>
      <c r="AC14" s="99"/>
      <c r="AD14" s="105"/>
      <c r="AE14" s="99"/>
      <c r="AF14" s="105"/>
      <c r="AG14" s="99"/>
      <c r="AH14" s="105"/>
      <c r="AI14" s="99"/>
      <c r="AJ14" s="105"/>
      <c r="AK14" s="102"/>
      <c r="AL14" s="117"/>
      <c r="AM14" s="105"/>
      <c r="AN14" s="99"/>
      <c r="AO14" s="105"/>
      <c r="AP14" s="99"/>
      <c r="AQ14" s="105"/>
      <c r="AR14" s="114"/>
    </row>
    <row r="15" spans="1:44" x14ac:dyDescent="0.3">
      <c r="A15" s="102"/>
      <c r="B15" s="117"/>
      <c r="C15" s="105"/>
      <c r="D15" s="175"/>
      <c r="E15" s="105"/>
      <c r="F15" s="102"/>
      <c r="G15" s="117"/>
      <c r="H15" s="105"/>
      <c r="I15" s="117"/>
      <c r="J15" s="105"/>
      <c r="K15" s="117"/>
      <c r="L15" s="105"/>
      <c r="M15" s="117"/>
      <c r="N15" s="105"/>
      <c r="O15" s="102"/>
      <c r="P15" s="117"/>
      <c r="Q15" s="105"/>
      <c r="R15" s="117"/>
      <c r="S15" s="105"/>
      <c r="T15" s="117"/>
      <c r="U15" s="105"/>
      <c r="V15" s="117"/>
      <c r="W15" s="105"/>
      <c r="X15" s="102"/>
      <c r="Y15" s="102"/>
      <c r="Z15" s="175"/>
      <c r="AA15" s="105"/>
      <c r="AB15" s="102"/>
      <c r="AC15" s="99"/>
      <c r="AD15" s="105"/>
      <c r="AE15" s="99"/>
      <c r="AF15" s="105"/>
      <c r="AG15" s="99"/>
      <c r="AH15" s="105"/>
      <c r="AI15" s="99"/>
      <c r="AJ15" s="105"/>
      <c r="AK15" s="102"/>
      <c r="AL15" s="117"/>
      <c r="AM15" s="105"/>
      <c r="AN15" s="99"/>
      <c r="AO15" s="105"/>
      <c r="AP15" s="99"/>
      <c r="AQ15" s="105"/>
      <c r="AR15" s="114"/>
    </row>
    <row r="16" spans="1:44" x14ac:dyDescent="0.3">
      <c r="A16" s="102"/>
      <c r="B16" s="117"/>
      <c r="C16" s="105"/>
      <c r="D16" s="175"/>
      <c r="E16" s="105"/>
      <c r="F16" s="102"/>
      <c r="G16" s="117"/>
      <c r="H16" s="105"/>
      <c r="I16" s="117"/>
      <c r="J16" s="105"/>
      <c r="K16" s="117"/>
      <c r="L16" s="105"/>
      <c r="M16" s="117"/>
      <c r="N16" s="105"/>
      <c r="O16" s="102"/>
      <c r="P16" s="117"/>
      <c r="Q16" s="105"/>
      <c r="R16" s="117"/>
      <c r="S16" s="105"/>
      <c r="T16" s="117"/>
      <c r="U16" s="105"/>
      <c r="V16" s="117"/>
      <c r="W16" s="105"/>
      <c r="X16" s="102"/>
      <c r="Y16" s="102"/>
      <c r="Z16" s="175"/>
      <c r="AA16" s="105"/>
      <c r="AB16" s="102"/>
      <c r="AC16" s="99"/>
      <c r="AD16" s="105"/>
      <c r="AE16" s="99"/>
      <c r="AF16" s="105"/>
      <c r="AG16" s="99"/>
      <c r="AH16" s="105"/>
      <c r="AI16" s="99"/>
      <c r="AJ16" s="105"/>
      <c r="AK16" s="102"/>
      <c r="AL16" s="117"/>
      <c r="AM16" s="105"/>
      <c r="AN16" s="99"/>
      <c r="AO16" s="105"/>
      <c r="AP16" s="99"/>
      <c r="AQ16" s="105"/>
      <c r="AR16" s="114"/>
    </row>
    <row r="17" spans="1:48" x14ac:dyDescent="0.3">
      <c r="A17" s="102"/>
      <c r="B17" s="117"/>
      <c r="C17" s="105"/>
      <c r="D17" s="175"/>
      <c r="E17" s="105"/>
      <c r="F17" s="102"/>
      <c r="G17" s="117"/>
      <c r="H17" s="105"/>
      <c r="I17" s="117"/>
      <c r="J17" s="105"/>
      <c r="K17" s="117"/>
      <c r="L17" s="105"/>
      <c r="M17" s="117"/>
      <c r="N17" s="105"/>
      <c r="O17" s="102"/>
      <c r="P17" s="117"/>
      <c r="Q17" s="105"/>
      <c r="R17" s="117"/>
      <c r="S17" s="105"/>
      <c r="T17" s="117"/>
      <c r="U17" s="105"/>
      <c r="V17" s="117"/>
      <c r="W17" s="105"/>
      <c r="X17" s="102"/>
      <c r="Y17" s="102"/>
      <c r="Z17" s="175"/>
      <c r="AA17" s="105"/>
      <c r="AB17" s="102"/>
      <c r="AC17" s="99"/>
      <c r="AD17" s="105"/>
      <c r="AE17" s="99"/>
      <c r="AF17" s="105"/>
      <c r="AG17" s="99"/>
      <c r="AH17" s="105"/>
      <c r="AI17" s="99"/>
      <c r="AJ17" s="105"/>
      <c r="AK17" s="102"/>
      <c r="AL17" s="117"/>
      <c r="AM17" s="105"/>
      <c r="AN17" s="99"/>
      <c r="AO17" s="105"/>
      <c r="AP17" s="99"/>
      <c r="AQ17" s="105"/>
      <c r="AR17" s="114"/>
    </row>
    <row r="18" spans="1:48" ht="15" thickBot="1" x14ac:dyDescent="0.35">
      <c r="A18" s="103"/>
      <c r="B18" s="118"/>
      <c r="C18" s="106"/>
      <c r="D18" s="176"/>
      <c r="E18" s="106"/>
      <c r="F18" s="103"/>
      <c r="G18" s="118"/>
      <c r="H18" s="106"/>
      <c r="I18" s="118"/>
      <c r="J18" s="106"/>
      <c r="K18" s="118"/>
      <c r="L18" s="106"/>
      <c r="M18" s="118"/>
      <c r="N18" s="106"/>
      <c r="O18" s="103"/>
      <c r="P18" s="118"/>
      <c r="Q18" s="106"/>
      <c r="R18" s="118"/>
      <c r="S18" s="106"/>
      <c r="T18" s="118"/>
      <c r="U18" s="106"/>
      <c r="V18" s="118"/>
      <c r="W18" s="106"/>
      <c r="X18" s="103"/>
      <c r="Y18" s="103"/>
      <c r="Z18" s="176"/>
      <c r="AA18" s="106"/>
      <c r="AB18" s="103"/>
      <c r="AC18" s="100"/>
      <c r="AD18" s="106"/>
      <c r="AE18" s="100"/>
      <c r="AF18" s="106"/>
      <c r="AG18" s="100"/>
      <c r="AH18" s="106"/>
      <c r="AI18" s="100"/>
      <c r="AJ18" s="106"/>
      <c r="AK18" s="103"/>
      <c r="AL18" s="118"/>
      <c r="AM18" s="106"/>
      <c r="AN18" s="100"/>
      <c r="AO18" s="106"/>
      <c r="AP18" s="99"/>
      <c r="AQ18" s="105"/>
      <c r="AR18" s="115"/>
    </row>
    <row r="19" spans="1:48" x14ac:dyDescent="0.3">
      <c r="A19" s="28" t="s">
        <v>77</v>
      </c>
      <c r="B19" s="200">
        <f>G19+D19*F19</f>
        <v>854.60227733333329</v>
      </c>
      <c r="C19" s="201"/>
      <c r="D19" s="93">
        <v>-0.04</v>
      </c>
      <c r="E19" s="94"/>
      <c r="F19" s="55">
        <v>8</v>
      </c>
      <c r="G19" s="179">
        <f>P19+K19</f>
        <v>854.92227733333334</v>
      </c>
      <c r="H19" s="178"/>
      <c r="I19" s="180"/>
      <c r="J19" s="181"/>
      <c r="K19" s="182">
        <f>M19*O19</f>
        <v>-0.38772266666666644</v>
      </c>
      <c r="L19" s="178"/>
      <c r="M19" s="180">
        <v>-1.6E-2</v>
      </c>
      <c r="N19" s="181"/>
      <c r="O19" s="47">
        <f>O$20+(4/60)*(Y$20-Y19)</f>
        <v>24.232666666666653</v>
      </c>
      <c r="P19" s="182">
        <f t="shared" ref="P19" si="0">Z19+T19</f>
        <v>855.31000000000006</v>
      </c>
      <c r="Q19" s="178"/>
      <c r="R19" s="177"/>
      <c r="S19" s="178"/>
      <c r="T19" s="95">
        <f t="shared" ref="T19" si="1">X19*V19</f>
        <v>0.192</v>
      </c>
      <c r="U19" s="96"/>
      <c r="V19" s="180">
        <v>1.6E-2</v>
      </c>
      <c r="W19" s="181"/>
      <c r="X19" s="45">
        <v>12</v>
      </c>
      <c r="Y19" s="56">
        <v>12290</v>
      </c>
      <c r="Z19" s="77">
        <f t="shared" ref="Z19:Z20" si="2">Z$22+0.0004*(Y$22-Y19)</f>
        <v>855.11800000000005</v>
      </c>
      <c r="AA19" s="80"/>
      <c r="AB19" s="40">
        <v>20</v>
      </c>
      <c r="AC19" s="93">
        <f t="shared" ref="AC19:AC20" si="3">-V19</f>
        <v>-1.6E-2</v>
      </c>
      <c r="AD19" s="94"/>
      <c r="AE19" s="121">
        <f t="shared" ref="AE19:AE20" si="4">AB19*AC19</f>
        <v>-0.32</v>
      </c>
      <c r="AF19" s="122"/>
      <c r="AG19" s="177"/>
      <c r="AH19" s="178"/>
      <c r="AI19" s="77">
        <f t="shared" ref="AI19:AI20" si="5">Z19+(AB19*AC19)</f>
        <v>854.798</v>
      </c>
      <c r="AJ19" s="80"/>
      <c r="AK19" s="50">
        <v>20</v>
      </c>
      <c r="AL19" s="84">
        <v>1.6E-2</v>
      </c>
      <c r="AM19" s="83"/>
      <c r="AN19" s="121">
        <f t="shared" ref="AN19:AN20" si="6">AK19*AL19</f>
        <v>0.32</v>
      </c>
      <c r="AO19" s="122"/>
      <c r="AP19" s="77">
        <f t="shared" ref="AP19:AP20" si="7">AI19+AN19</f>
        <v>855.11800000000005</v>
      </c>
      <c r="AQ19" s="155"/>
      <c r="AR19" s="5" t="s">
        <v>77</v>
      </c>
    </row>
    <row r="20" spans="1:48" x14ac:dyDescent="0.3">
      <c r="A20" s="28"/>
      <c r="B20" s="162">
        <f t="shared" ref="B20:B36" si="8">G20+D20*F20</f>
        <v>854.58715399999994</v>
      </c>
      <c r="C20" s="163"/>
      <c r="D20" s="93">
        <v>-0.04</v>
      </c>
      <c r="E20" s="94"/>
      <c r="F20" s="55">
        <v>8</v>
      </c>
      <c r="G20" s="97">
        <f t="shared" ref="G20:G36" si="9">P20+K20</f>
        <v>854.90715399999999</v>
      </c>
      <c r="H20" s="80"/>
      <c r="I20" s="20"/>
      <c r="J20" s="21"/>
      <c r="K20" s="164">
        <f t="shared" ref="K20:K36" si="10">M20*O20</f>
        <v>-0.38400000000000001</v>
      </c>
      <c r="L20" s="80"/>
      <c r="M20" s="84">
        <v>-1.6E-2</v>
      </c>
      <c r="N20" s="83"/>
      <c r="O20" s="47">
        <v>24</v>
      </c>
      <c r="P20" s="77">
        <f t="shared" ref="P20:P36" si="11">Z20+T20</f>
        <v>855.29115400000001</v>
      </c>
      <c r="Q20" s="80"/>
      <c r="R20" s="49"/>
      <c r="S20" s="4"/>
      <c r="T20" s="77">
        <f t="shared" ref="T20:T36" si="12">X20*V20</f>
        <v>0.17455000000000109</v>
      </c>
      <c r="U20" s="80"/>
      <c r="V20" s="84">
        <f>V$19-(0.016/38.4)*(Y20-Y$19)</f>
        <v>1.4545833333333424E-2</v>
      </c>
      <c r="W20" s="83"/>
      <c r="X20" s="47">
        <v>12</v>
      </c>
      <c r="Y20" s="7">
        <v>12293.49</v>
      </c>
      <c r="Z20" s="77">
        <f t="shared" si="2"/>
        <v>855.11660400000005</v>
      </c>
      <c r="AA20" s="80"/>
      <c r="AB20" s="10">
        <v>20</v>
      </c>
      <c r="AC20" s="93">
        <f t="shared" si="3"/>
        <v>-1.4545833333333424E-2</v>
      </c>
      <c r="AD20" s="94"/>
      <c r="AE20" s="121">
        <f t="shared" si="4"/>
        <v>-0.29091666666666849</v>
      </c>
      <c r="AF20" s="122"/>
      <c r="AG20" s="39"/>
      <c r="AH20" s="4"/>
      <c r="AI20" s="77">
        <f t="shared" si="5"/>
        <v>854.82568733333335</v>
      </c>
      <c r="AJ20" s="80"/>
      <c r="AK20" s="52">
        <v>20</v>
      </c>
      <c r="AL20" s="84">
        <v>1.6E-2</v>
      </c>
      <c r="AM20" s="83"/>
      <c r="AN20" s="121">
        <f t="shared" si="6"/>
        <v>0.32</v>
      </c>
      <c r="AO20" s="122"/>
      <c r="AP20" s="158">
        <f t="shared" si="7"/>
        <v>855.1456873333334</v>
      </c>
      <c r="AQ20" s="165"/>
      <c r="AR20" s="5"/>
    </row>
    <row r="21" spans="1:48" x14ac:dyDescent="0.3">
      <c r="A21" s="28"/>
      <c r="B21" s="162">
        <f t="shared" si="8"/>
        <v>854.55200000000002</v>
      </c>
      <c r="C21" s="163"/>
      <c r="D21" s="93">
        <v>-0.04</v>
      </c>
      <c r="E21" s="94"/>
      <c r="F21" s="55">
        <v>8</v>
      </c>
      <c r="G21" s="97">
        <f t="shared" si="9"/>
        <v>854.87200000000007</v>
      </c>
      <c r="H21" s="80"/>
      <c r="I21" s="84"/>
      <c r="J21" s="83"/>
      <c r="K21" s="164">
        <f t="shared" si="10"/>
        <v>-0.38400000000000001</v>
      </c>
      <c r="L21" s="80"/>
      <c r="M21" s="84">
        <v>-1.6E-2</v>
      </c>
      <c r="N21" s="83"/>
      <c r="O21" s="47">
        <v>24</v>
      </c>
      <c r="P21" s="77">
        <f t="shared" si="11"/>
        <v>855.25600000000009</v>
      </c>
      <c r="Q21" s="80"/>
      <c r="R21" s="49"/>
      <c r="S21" s="4"/>
      <c r="T21" s="77">
        <f t="shared" si="12"/>
        <v>0.14200000000000002</v>
      </c>
      <c r="U21" s="80"/>
      <c r="V21" s="84">
        <f t="shared" ref="V21:V25" si="13">V$19-(0.016/38.4)*(Y21-Y$19)</f>
        <v>1.1833333333333335E-2</v>
      </c>
      <c r="W21" s="83"/>
      <c r="X21" s="47">
        <v>12</v>
      </c>
      <c r="Y21" s="7">
        <v>12300</v>
      </c>
      <c r="Z21" s="77">
        <f>Z$22+0.0004*(Y$22-Y21)</f>
        <v>855.11400000000003</v>
      </c>
      <c r="AA21" s="80"/>
      <c r="AB21" s="50">
        <v>20</v>
      </c>
      <c r="AC21" s="93">
        <f t="shared" ref="AC21:AC23" si="14">-V21</f>
        <v>-1.1833333333333335E-2</v>
      </c>
      <c r="AD21" s="94"/>
      <c r="AE21" s="121">
        <f t="shared" ref="AE21:AE23" si="15">AB21*AC21</f>
        <v>-0.23666666666666669</v>
      </c>
      <c r="AF21" s="122"/>
      <c r="AG21" s="79"/>
      <c r="AH21" s="78"/>
      <c r="AI21" s="77">
        <f t="shared" ref="AI21:AI23" si="16">Z21+(AB21*AC21)</f>
        <v>854.87733333333335</v>
      </c>
      <c r="AJ21" s="80"/>
      <c r="AK21" s="50">
        <v>20</v>
      </c>
      <c r="AL21" s="84">
        <v>1.6E-2</v>
      </c>
      <c r="AM21" s="83"/>
      <c r="AN21" s="121">
        <f>AK21*AL21</f>
        <v>0.32</v>
      </c>
      <c r="AO21" s="122"/>
      <c r="AP21" s="77">
        <f>AI21+AN21</f>
        <v>855.1973333333334</v>
      </c>
      <c r="AQ21" s="155"/>
      <c r="AR21" s="5"/>
    </row>
    <row r="22" spans="1:48" x14ac:dyDescent="0.3">
      <c r="A22" s="28"/>
      <c r="B22" s="162">
        <f t="shared" ref="B22" si="17">G22+D22*F22</f>
        <v>854.49799999999993</v>
      </c>
      <c r="C22" s="163"/>
      <c r="D22" s="93">
        <v>-0.04</v>
      </c>
      <c r="E22" s="94"/>
      <c r="F22" s="55">
        <v>8</v>
      </c>
      <c r="G22" s="97">
        <f t="shared" ref="G22" si="18">P22+K22</f>
        <v>854.81799999999998</v>
      </c>
      <c r="H22" s="80"/>
      <c r="I22" s="20"/>
      <c r="J22" s="21"/>
      <c r="K22" s="164">
        <f t="shared" ref="K22" si="19">M22*O22</f>
        <v>-0.38400000000000001</v>
      </c>
      <c r="L22" s="80"/>
      <c r="M22" s="84">
        <v>-1.6E-2</v>
      </c>
      <c r="N22" s="83"/>
      <c r="O22" s="47">
        <v>24</v>
      </c>
      <c r="P22" s="77">
        <f t="shared" ref="P22" si="20">Z22+T22</f>
        <v>855.202</v>
      </c>
      <c r="Q22" s="80"/>
      <c r="R22" s="49"/>
      <c r="S22" s="4"/>
      <c r="T22" s="77">
        <f t="shared" ref="T22" si="21">X22*V22</f>
        <v>9.1999999999999998E-2</v>
      </c>
      <c r="U22" s="80"/>
      <c r="V22" s="84">
        <f t="shared" si="13"/>
        <v>7.6666666666666671E-3</v>
      </c>
      <c r="W22" s="83"/>
      <c r="X22" s="47">
        <v>12</v>
      </c>
      <c r="Y22" s="6">
        <v>12310</v>
      </c>
      <c r="Z22" s="77">
        <v>855.11</v>
      </c>
      <c r="AA22" s="80"/>
      <c r="AB22" s="50">
        <v>20</v>
      </c>
      <c r="AC22" s="93">
        <f t="shared" si="14"/>
        <v>-7.6666666666666671E-3</v>
      </c>
      <c r="AD22" s="94"/>
      <c r="AE22" s="121">
        <f t="shared" si="15"/>
        <v>-0.15333333333333335</v>
      </c>
      <c r="AF22" s="122"/>
      <c r="AG22" s="79"/>
      <c r="AH22" s="78"/>
      <c r="AI22" s="77">
        <f t="shared" si="16"/>
        <v>854.95666666666671</v>
      </c>
      <c r="AJ22" s="80"/>
      <c r="AK22" s="10">
        <v>20</v>
      </c>
      <c r="AL22" s="84">
        <v>1.6E-2</v>
      </c>
      <c r="AM22" s="83"/>
      <c r="AN22" s="121">
        <f>AK22*AL22</f>
        <v>0.32</v>
      </c>
      <c r="AO22" s="122"/>
      <c r="AP22" s="77">
        <f>AI22+AN22</f>
        <v>855.27666666666676</v>
      </c>
      <c r="AQ22" s="155"/>
      <c r="AR22" s="5"/>
    </row>
    <row r="23" spans="1:48" x14ac:dyDescent="0.3">
      <c r="A23" s="27"/>
      <c r="B23" s="162">
        <f t="shared" si="8"/>
        <v>854.42750000000001</v>
      </c>
      <c r="C23" s="163"/>
      <c r="D23" s="93">
        <v>-0.04</v>
      </c>
      <c r="E23" s="94"/>
      <c r="F23" s="55">
        <v>8</v>
      </c>
      <c r="G23" s="97">
        <f t="shared" si="9"/>
        <v>854.74750000000006</v>
      </c>
      <c r="H23" s="80"/>
      <c r="I23" s="84"/>
      <c r="J23" s="83"/>
      <c r="K23" s="164">
        <f t="shared" si="10"/>
        <v>-0.38400000000000001</v>
      </c>
      <c r="L23" s="80"/>
      <c r="M23" s="84">
        <v>-1.6E-2</v>
      </c>
      <c r="N23" s="83"/>
      <c r="O23" s="47">
        <v>24</v>
      </c>
      <c r="P23" s="77">
        <f t="shared" si="11"/>
        <v>855.13150000000007</v>
      </c>
      <c r="Q23" s="80"/>
      <c r="R23" s="49"/>
      <c r="S23" s="4"/>
      <c r="T23" s="77">
        <f t="shared" si="12"/>
        <v>1.7000000000000001E-2</v>
      </c>
      <c r="U23" s="80"/>
      <c r="V23" s="84">
        <f t="shared" si="13"/>
        <v>1.4166666666666668E-3</v>
      </c>
      <c r="W23" s="83"/>
      <c r="X23" s="47">
        <v>12</v>
      </c>
      <c r="Y23" s="6">
        <v>12325</v>
      </c>
      <c r="Z23" s="121">
        <f>Z$22+0.0003*(Y23-Y$22)</f>
        <v>855.11450000000002</v>
      </c>
      <c r="AA23" s="122"/>
      <c r="AB23" s="50">
        <f>AB$33+20/160*(Y$33-Y23)</f>
        <v>18.125</v>
      </c>
      <c r="AC23" s="93">
        <f t="shared" si="14"/>
        <v>-1.4166666666666668E-3</v>
      </c>
      <c r="AD23" s="94"/>
      <c r="AE23" s="121">
        <f t="shared" si="15"/>
        <v>-2.5677083333333336E-2</v>
      </c>
      <c r="AF23" s="122"/>
      <c r="AG23" s="79"/>
      <c r="AH23" s="78"/>
      <c r="AI23" s="77">
        <f t="shared" si="16"/>
        <v>855.08882291666669</v>
      </c>
      <c r="AJ23" s="80"/>
      <c r="AK23" s="10">
        <v>12</v>
      </c>
      <c r="AL23" s="84">
        <v>1.6E-2</v>
      </c>
      <c r="AM23" s="83"/>
      <c r="AN23" s="121">
        <f t="shared" ref="AN23" si="22">AK23*AL23</f>
        <v>0.192</v>
      </c>
      <c r="AO23" s="122"/>
      <c r="AP23" s="77">
        <f t="shared" ref="AP23" si="23">AI23+AN23</f>
        <v>855.28082291666669</v>
      </c>
      <c r="AQ23" s="155"/>
      <c r="AR23" s="4"/>
    </row>
    <row r="24" spans="1:48" x14ac:dyDescent="0.3">
      <c r="A24" s="28" t="s">
        <v>78</v>
      </c>
      <c r="B24" s="162">
        <f t="shared" ref="B24" si="24">G24+D24*F24</f>
        <v>854.41152</v>
      </c>
      <c r="C24" s="163"/>
      <c r="D24" s="93">
        <v>-0.04</v>
      </c>
      <c r="E24" s="94"/>
      <c r="F24" s="55">
        <v>8</v>
      </c>
      <c r="G24" s="97">
        <f t="shared" ref="G24" si="25">P24+K24</f>
        <v>854.73152000000005</v>
      </c>
      <c r="H24" s="80"/>
      <c r="I24" s="20"/>
      <c r="J24" s="21"/>
      <c r="K24" s="164">
        <f t="shared" ref="K24" si="26">M24*O24</f>
        <v>-0.38400000000000001</v>
      </c>
      <c r="L24" s="80"/>
      <c r="M24" s="84">
        <v>-1.6E-2</v>
      </c>
      <c r="N24" s="83"/>
      <c r="O24" s="47">
        <v>24</v>
      </c>
      <c r="P24" s="77">
        <f t="shared" ref="P24" si="27">Z24+T24</f>
        <v>855.11552000000006</v>
      </c>
      <c r="Q24" s="80"/>
      <c r="R24" s="49"/>
      <c r="S24" s="4"/>
      <c r="T24" s="77">
        <f t="shared" ref="T24" si="28">X24*V24</f>
        <v>1.7902346272080649E-15</v>
      </c>
      <c r="U24" s="80"/>
      <c r="V24" s="84">
        <f t="shared" si="13"/>
        <v>1.4918621893400541E-16</v>
      </c>
      <c r="W24" s="83"/>
      <c r="X24" s="47">
        <v>12</v>
      </c>
      <c r="Y24" s="6">
        <v>12328.4</v>
      </c>
      <c r="Z24" s="121">
        <f t="shared" ref="Z24:Z36" si="29">Z$22+0.0003*(Y24-Y$22)</f>
        <v>855.11552000000006</v>
      </c>
      <c r="AA24" s="122"/>
      <c r="AB24" s="50">
        <f t="shared" ref="AB24:AB32" si="30">AB$33+20/160*(Y$33-Y24)</f>
        <v>17.700000000000045</v>
      </c>
      <c r="AC24" s="93">
        <f t="shared" ref="AC24:AC32" si="31">-V24</f>
        <v>-1.4918621893400541E-16</v>
      </c>
      <c r="AD24" s="94"/>
      <c r="AE24" s="121">
        <f t="shared" ref="AE24" si="32">AB24*AC24</f>
        <v>-2.6405960751319025E-15</v>
      </c>
      <c r="AF24" s="122"/>
      <c r="AG24" s="39"/>
      <c r="AH24" s="4"/>
      <c r="AI24" s="77">
        <f t="shared" ref="AI24" si="33">Z24+(AB24*AC24)</f>
        <v>855.11552000000006</v>
      </c>
      <c r="AJ24" s="80"/>
      <c r="AK24" s="10">
        <v>12</v>
      </c>
      <c r="AL24" s="84">
        <v>1.6E-2</v>
      </c>
      <c r="AM24" s="83"/>
      <c r="AN24" s="121">
        <f t="shared" ref="AN24:AN36" si="34">AK24*AL24</f>
        <v>0.192</v>
      </c>
      <c r="AO24" s="122"/>
      <c r="AP24" s="77">
        <f t="shared" ref="AP24:AP33" si="35">AI24+AN24</f>
        <v>855.30752000000007</v>
      </c>
      <c r="AQ24" s="155"/>
      <c r="AR24" s="5" t="s">
        <v>78</v>
      </c>
    </row>
    <row r="25" spans="1:48" x14ac:dyDescent="0.3">
      <c r="A25" s="27"/>
      <c r="B25" s="162">
        <f t="shared" si="8"/>
        <v>854.31</v>
      </c>
      <c r="C25" s="163"/>
      <c r="D25" s="93">
        <v>-0.04</v>
      </c>
      <c r="E25" s="94"/>
      <c r="F25" s="55">
        <v>8</v>
      </c>
      <c r="G25" s="97">
        <f t="shared" si="9"/>
        <v>854.63</v>
      </c>
      <c r="H25" s="80"/>
      <c r="I25" s="84"/>
      <c r="J25" s="83"/>
      <c r="K25" s="164">
        <f t="shared" si="10"/>
        <v>-0.38400000000000001</v>
      </c>
      <c r="L25" s="80"/>
      <c r="M25" s="84">
        <v>-1.6E-2</v>
      </c>
      <c r="N25" s="83"/>
      <c r="O25" s="47">
        <v>24</v>
      </c>
      <c r="P25" s="77">
        <f t="shared" si="11"/>
        <v>855.01400000000001</v>
      </c>
      <c r="Q25" s="80"/>
      <c r="R25" s="49"/>
      <c r="S25" s="4"/>
      <c r="T25" s="77">
        <f t="shared" si="12"/>
        <v>-0.10800000000000001</v>
      </c>
      <c r="U25" s="80"/>
      <c r="V25" s="84">
        <f t="shared" si="13"/>
        <v>-9.0000000000000011E-3</v>
      </c>
      <c r="W25" s="83"/>
      <c r="X25" s="47">
        <v>12</v>
      </c>
      <c r="Y25" s="6">
        <v>12350</v>
      </c>
      <c r="Z25" s="121">
        <f t="shared" si="29"/>
        <v>855.12199999999996</v>
      </c>
      <c r="AA25" s="122"/>
      <c r="AB25" s="50">
        <f t="shared" si="30"/>
        <v>15</v>
      </c>
      <c r="AC25" s="93">
        <f t="shared" si="31"/>
        <v>9.0000000000000011E-3</v>
      </c>
      <c r="AD25" s="94"/>
      <c r="AE25" s="121">
        <f>AB25*AC25</f>
        <v>0.13500000000000001</v>
      </c>
      <c r="AF25" s="122"/>
      <c r="AG25" s="39"/>
      <c r="AH25" s="4"/>
      <c r="AI25" s="77">
        <f>Z25+(AB25*AC25)</f>
        <v>855.25699999999995</v>
      </c>
      <c r="AJ25" s="80"/>
      <c r="AK25" s="10">
        <v>12</v>
      </c>
      <c r="AL25" s="84">
        <v>1.6E-2</v>
      </c>
      <c r="AM25" s="83"/>
      <c r="AN25" s="121">
        <f t="shared" si="34"/>
        <v>0.192</v>
      </c>
      <c r="AO25" s="122"/>
      <c r="AP25" s="77">
        <f t="shared" si="35"/>
        <v>855.44899999999996</v>
      </c>
      <c r="AQ25" s="155"/>
      <c r="AR25" s="4"/>
    </row>
    <row r="26" spans="1:48" x14ac:dyDescent="0.3">
      <c r="A26" s="27" t="s">
        <v>79</v>
      </c>
      <c r="B26" s="162">
        <f t="shared" ref="B26" si="36">G26+D26*F26</f>
        <v>854.23103999999989</v>
      </c>
      <c r="C26" s="163"/>
      <c r="D26" s="93">
        <v>-0.04</v>
      </c>
      <c r="E26" s="94"/>
      <c r="F26" s="55">
        <v>8</v>
      </c>
      <c r="G26" s="97">
        <f t="shared" ref="G26" si="37">P26+K26</f>
        <v>854.55103999999994</v>
      </c>
      <c r="H26" s="80"/>
      <c r="I26" s="84"/>
      <c r="J26" s="83"/>
      <c r="K26" s="164">
        <f t="shared" ref="K26" si="38">M26*O26</f>
        <v>-0.38400000000000001</v>
      </c>
      <c r="L26" s="80"/>
      <c r="M26" s="84">
        <v>-1.6E-2</v>
      </c>
      <c r="N26" s="83"/>
      <c r="O26" s="47">
        <v>24</v>
      </c>
      <c r="P26" s="77">
        <f t="shared" ref="P26" si="39">Z26+T26</f>
        <v>854.93503999999996</v>
      </c>
      <c r="Q26" s="80"/>
      <c r="R26" s="49"/>
      <c r="S26" s="4"/>
      <c r="T26" s="77">
        <f t="shared" ref="T26" si="40">X26*V26</f>
        <v>-0.19199999999999642</v>
      </c>
      <c r="U26" s="80"/>
      <c r="V26" s="84">
        <f t="shared" ref="V26" si="41">V$19-(0.016/38.4)*(Y26-Y$19)</f>
        <v>-1.5999999999999702E-2</v>
      </c>
      <c r="W26" s="83"/>
      <c r="X26" s="47">
        <v>12</v>
      </c>
      <c r="Y26" s="6">
        <v>12366.8</v>
      </c>
      <c r="Z26" s="121">
        <f t="shared" si="29"/>
        <v>855.12703999999997</v>
      </c>
      <c r="AA26" s="122"/>
      <c r="AB26" s="50">
        <f t="shared" si="30"/>
        <v>12.900000000000091</v>
      </c>
      <c r="AC26" s="93">
        <f t="shared" si="31"/>
        <v>1.5999999999999702E-2</v>
      </c>
      <c r="AD26" s="94"/>
      <c r="AE26" s="121">
        <f t="shared" ref="AE26:AE27" si="42">AB26*AC26</f>
        <v>0.20639999999999761</v>
      </c>
      <c r="AF26" s="122"/>
      <c r="AG26" s="39"/>
      <c r="AH26" s="4"/>
      <c r="AI26" s="77">
        <f t="shared" ref="AI26:AI27" si="43">Z26+(AB26*AC26)</f>
        <v>855.33344</v>
      </c>
      <c r="AJ26" s="80"/>
      <c r="AK26" s="10">
        <v>12</v>
      </c>
      <c r="AL26" s="84">
        <v>1.6E-2</v>
      </c>
      <c r="AM26" s="83"/>
      <c r="AN26" s="121">
        <f t="shared" si="34"/>
        <v>0.192</v>
      </c>
      <c r="AO26" s="122"/>
      <c r="AP26" s="77">
        <f t="shared" si="35"/>
        <v>855.52544</v>
      </c>
      <c r="AQ26" s="155"/>
      <c r="AR26" s="27" t="s">
        <v>79</v>
      </c>
    </row>
    <row r="27" spans="1:48" x14ac:dyDescent="0.3">
      <c r="A27" s="27"/>
      <c r="B27" s="162">
        <f t="shared" si="8"/>
        <v>854.17200000000003</v>
      </c>
      <c r="C27" s="163"/>
      <c r="D27" s="93">
        <v>-0.04</v>
      </c>
      <c r="E27" s="94"/>
      <c r="F27" s="55">
        <v>8</v>
      </c>
      <c r="G27" s="97">
        <f t="shared" si="9"/>
        <v>854.49200000000008</v>
      </c>
      <c r="H27" s="80"/>
      <c r="I27" s="20"/>
      <c r="J27" s="21"/>
      <c r="K27" s="164">
        <f t="shared" si="10"/>
        <v>-0.42500000000000365</v>
      </c>
      <c r="L27" s="80"/>
      <c r="M27" s="84">
        <f>M$26-(0.032/153.6)*(Y27-Y$26)</f>
        <v>-1.7708333333333486E-2</v>
      </c>
      <c r="N27" s="83"/>
      <c r="O27" s="47">
        <v>24</v>
      </c>
      <c r="P27" s="77">
        <f t="shared" si="11"/>
        <v>854.91700000000003</v>
      </c>
      <c r="Q27" s="80"/>
      <c r="R27" s="49"/>
      <c r="S27" s="4"/>
      <c r="T27" s="77">
        <f t="shared" si="12"/>
        <v>-0.21250000000000183</v>
      </c>
      <c r="U27" s="80"/>
      <c r="V27" s="84">
        <f t="shared" ref="V27:V36" si="44">M27</f>
        <v>-1.7708333333333486E-2</v>
      </c>
      <c r="W27" s="83"/>
      <c r="X27" s="47">
        <v>12</v>
      </c>
      <c r="Y27" s="6">
        <v>12375</v>
      </c>
      <c r="Z27" s="121">
        <f t="shared" si="29"/>
        <v>855.12950000000001</v>
      </c>
      <c r="AA27" s="122"/>
      <c r="AB27" s="50">
        <f t="shared" si="30"/>
        <v>11.875</v>
      </c>
      <c r="AC27" s="93">
        <f t="shared" si="31"/>
        <v>1.7708333333333486E-2</v>
      </c>
      <c r="AD27" s="94"/>
      <c r="AE27" s="121">
        <f t="shared" si="42"/>
        <v>0.21028645833333515</v>
      </c>
      <c r="AF27" s="122"/>
      <c r="AG27" s="39"/>
      <c r="AH27" s="4"/>
      <c r="AI27" s="77">
        <f t="shared" si="43"/>
        <v>855.33978645833338</v>
      </c>
      <c r="AJ27" s="80"/>
      <c r="AK27" s="10">
        <v>12</v>
      </c>
      <c r="AL27" s="84">
        <f>-V27</f>
        <v>1.7708333333333486E-2</v>
      </c>
      <c r="AM27" s="83"/>
      <c r="AN27" s="121">
        <f t="shared" si="34"/>
        <v>0.21250000000000183</v>
      </c>
      <c r="AO27" s="122"/>
      <c r="AP27" s="77">
        <f t="shared" si="35"/>
        <v>855.55228645833336</v>
      </c>
      <c r="AQ27" s="155"/>
      <c r="AR27" s="4"/>
      <c r="AU27" s="61"/>
      <c r="AV27" s="61"/>
    </row>
    <row r="28" spans="1:48" x14ac:dyDescent="0.3">
      <c r="A28" s="28"/>
      <c r="B28" s="162">
        <f t="shared" si="8"/>
        <v>853.99200000000008</v>
      </c>
      <c r="C28" s="163"/>
      <c r="D28" s="93">
        <v>-0.04</v>
      </c>
      <c r="E28" s="94"/>
      <c r="F28" s="55">
        <v>8</v>
      </c>
      <c r="G28" s="97">
        <f t="shared" si="9"/>
        <v>854.31200000000013</v>
      </c>
      <c r="H28" s="80"/>
      <c r="I28" s="84"/>
      <c r="J28" s="83"/>
      <c r="K28" s="164">
        <f t="shared" si="10"/>
        <v>-0.55000000000000371</v>
      </c>
      <c r="L28" s="80"/>
      <c r="M28" s="84">
        <f t="shared" ref="M28:M36" si="45">M$26-(0.032/153.6)*(Y28-Y$26)</f>
        <v>-2.2916666666666821E-2</v>
      </c>
      <c r="N28" s="83"/>
      <c r="O28" s="47">
        <v>24</v>
      </c>
      <c r="P28" s="77">
        <f t="shared" si="11"/>
        <v>854.86200000000008</v>
      </c>
      <c r="Q28" s="80"/>
      <c r="R28" s="49"/>
      <c r="S28" s="4"/>
      <c r="T28" s="77">
        <f t="shared" si="12"/>
        <v>-0.27500000000000185</v>
      </c>
      <c r="U28" s="80"/>
      <c r="V28" s="84">
        <f t="shared" si="44"/>
        <v>-2.2916666666666821E-2</v>
      </c>
      <c r="W28" s="83"/>
      <c r="X28" s="47">
        <v>12</v>
      </c>
      <c r="Y28" s="7">
        <v>12400</v>
      </c>
      <c r="Z28" s="121">
        <f t="shared" si="29"/>
        <v>855.13700000000006</v>
      </c>
      <c r="AA28" s="122"/>
      <c r="AB28" s="50">
        <f t="shared" si="30"/>
        <v>8.75</v>
      </c>
      <c r="AC28" s="93">
        <f t="shared" si="31"/>
        <v>2.2916666666666821E-2</v>
      </c>
      <c r="AD28" s="94"/>
      <c r="AE28" s="121">
        <f>AB28*AC28</f>
        <v>0.20052083333333467</v>
      </c>
      <c r="AF28" s="122"/>
      <c r="AG28" s="39"/>
      <c r="AH28" s="4"/>
      <c r="AI28" s="77">
        <f>Z28+(AB28*AC28)</f>
        <v>855.33752083333343</v>
      </c>
      <c r="AJ28" s="80"/>
      <c r="AK28" s="10">
        <v>12</v>
      </c>
      <c r="AL28" s="84">
        <f t="shared" ref="AL28:AL36" si="46">-V28</f>
        <v>2.2916666666666821E-2</v>
      </c>
      <c r="AM28" s="83"/>
      <c r="AN28" s="121">
        <f t="shared" si="34"/>
        <v>0.27500000000000185</v>
      </c>
      <c r="AO28" s="122"/>
      <c r="AP28" s="77">
        <f t="shared" si="35"/>
        <v>855.61252083333341</v>
      </c>
      <c r="AQ28" s="155"/>
      <c r="AR28" s="5"/>
    </row>
    <row r="29" spans="1:48" x14ac:dyDescent="0.3">
      <c r="A29" s="27"/>
      <c r="B29" s="162">
        <f t="shared" si="8"/>
        <v>853.81200000000001</v>
      </c>
      <c r="C29" s="163"/>
      <c r="D29" s="93">
        <v>-0.04</v>
      </c>
      <c r="E29" s="94"/>
      <c r="F29" s="55">
        <v>8</v>
      </c>
      <c r="G29" s="97">
        <f t="shared" si="9"/>
        <v>854.13200000000006</v>
      </c>
      <c r="H29" s="80"/>
      <c r="I29" s="84"/>
      <c r="J29" s="83"/>
      <c r="K29" s="164">
        <f t="shared" si="10"/>
        <v>-0.67500000000000371</v>
      </c>
      <c r="L29" s="80"/>
      <c r="M29" s="84">
        <f t="shared" si="45"/>
        <v>-2.8125000000000153E-2</v>
      </c>
      <c r="N29" s="83"/>
      <c r="O29" s="47">
        <v>24</v>
      </c>
      <c r="P29" s="77">
        <f t="shared" si="11"/>
        <v>854.80700000000002</v>
      </c>
      <c r="Q29" s="80"/>
      <c r="R29" s="49"/>
      <c r="S29" s="4"/>
      <c r="T29" s="77">
        <f t="shared" si="12"/>
        <v>-0.33750000000000185</v>
      </c>
      <c r="U29" s="80"/>
      <c r="V29" s="84">
        <f t="shared" si="44"/>
        <v>-2.8125000000000153E-2</v>
      </c>
      <c r="W29" s="83"/>
      <c r="X29" s="47">
        <v>12</v>
      </c>
      <c r="Y29" s="6">
        <v>12425</v>
      </c>
      <c r="Z29" s="121">
        <f t="shared" si="29"/>
        <v>855.14449999999999</v>
      </c>
      <c r="AA29" s="122"/>
      <c r="AB29" s="50">
        <f t="shared" si="30"/>
        <v>5.625</v>
      </c>
      <c r="AC29" s="93">
        <f t="shared" si="31"/>
        <v>2.8125000000000153E-2</v>
      </c>
      <c r="AD29" s="94"/>
      <c r="AE29" s="121">
        <f t="shared" ref="AE29:AE32" si="47">AB29*AC29</f>
        <v>0.15820312500000086</v>
      </c>
      <c r="AF29" s="122"/>
      <c r="AG29" s="39"/>
      <c r="AH29" s="4"/>
      <c r="AI29" s="77">
        <f t="shared" ref="AI29:AI30" si="48">Z29+(AB29*AC29)</f>
        <v>855.30270312499999</v>
      </c>
      <c r="AJ29" s="80"/>
      <c r="AK29" s="10">
        <v>12</v>
      </c>
      <c r="AL29" s="84">
        <f t="shared" si="46"/>
        <v>2.8125000000000153E-2</v>
      </c>
      <c r="AM29" s="83"/>
      <c r="AN29" s="121">
        <f t="shared" si="34"/>
        <v>0.33750000000000185</v>
      </c>
      <c r="AO29" s="122"/>
      <c r="AP29" s="77">
        <f t="shared" si="35"/>
        <v>855.64020312499997</v>
      </c>
      <c r="AQ29" s="155"/>
      <c r="AR29" s="4"/>
    </row>
    <row r="30" spans="1:48" x14ac:dyDescent="0.3">
      <c r="A30" s="28" t="s">
        <v>80</v>
      </c>
      <c r="B30" s="162">
        <f t="shared" si="8"/>
        <v>853.76973599999997</v>
      </c>
      <c r="C30" s="163"/>
      <c r="D30" s="93">
        <v>-0.04</v>
      </c>
      <c r="E30" s="94"/>
      <c r="F30" s="55">
        <v>8</v>
      </c>
      <c r="G30" s="97">
        <f t="shared" si="9"/>
        <v>854.08973600000002</v>
      </c>
      <c r="H30" s="80"/>
      <c r="I30" s="84"/>
      <c r="J30" s="83"/>
      <c r="K30" s="164">
        <f t="shared" si="10"/>
        <v>-0.70435000000000769</v>
      </c>
      <c r="L30" s="80"/>
      <c r="M30" s="84">
        <f t="shared" si="45"/>
        <v>-2.9347916666666987E-2</v>
      </c>
      <c r="N30" s="83"/>
      <c r="O30" s="47">
        <v>24</v>
      </c>
      <c r="P30" s="77">
        <f t="shared" si="11"/>
        <v>854.79408599999999</v>
      </c>
      <c r="Q30" s="80"/>
      <c r="R30" s="81"/>
      <c r="S30" s="78"/>
      <c r="T30" s="77">
        <f t="shared" si="12"/>
        <v>-0.35217500000000385</v>
      </c>
      <c r="U30" s="80"/>
      <c r="V30" s="84">
        <f t="shared" si="44"/>
        <v>-2.9347916666666987E-2</v>
      </c>
      <c r="W30" s="83"/>
      <c r="X30" s="47">
        <v>12</v>
      </c>
      <c r="Y30" s="7">
        <v>12430.87</v>
      </c>
      <c r="Z30" s="121">
        <f t="shared" si="29"/>
        <v>855.14626099999998</v>
      </c>
      <c r="AA30" s="122"/>
      <c r="AB30" s="50">
        <f t="shared" si="30"/>
        <v>4.8912499999999</v>
      </c>
      <c r="AC30" s="93">
        <f t="shared" si="31"/>
        <v>2.9347916666666987E-2</v>
      </c>
      <c r="AD30" s="94"/>
      <c r="AE30" s="121">
        <f t="shared" si="47"/>
        <v>0.14354799739583196</v>
      </c>
      <c r="AF30" s="122"/>
      <c r="AG30" s="79"/>
      <c r="AH30" s="78"/>
      <c r="AI30" s="77">
        <f t="shared" si="48"/>
        <v>855.28980899739577</v>
      </c>
      <c r="AJ30" s="80"/>
      <c r="AK30" s="10">
        <v>12</v>
      </c>
      <c r="AL30" s="84">
        <f t="shared" si="46"/>
        <v>2.9347916666666987E-2</v>
      </c>
      <c r="AM30" s="83"/>
      <c r="AN30" s="121">
        <f t="shared" si="34"/>
        <v>0.35217500000000385</v>
      </c>
      <c r="AO30" s="122"/>
      <c r="AP30" s="77">
        <f t="shared" si="35"/>
        <v>855.64198399739576</v>
      </c>
      <c r="AQ30" s="155"/>
      <c r="AR30" s="5" t="s">
        <v>80</v>
      </c>
    </row>
    <row r="31" spans="1:48" x14ac:dyDescent="0.3">
      <c r="A31" s="28"/>
      <c r="B31" s="162">
        <f t="shared" si="8"/>
        <v>853.66799999999989</v>
      </c>
      <c r="C31" s="163"/>
      <c r="D31" s="93">
        <v>-0.04</v>
      </c>
      <c r="E31" s="94"/>
      <c r="F31" s="55">
        <v>8</v>
      </c>
      <c r="G31" s="97">
        <f t="shared" si="9"/>
        <v>853.98799999999994</v>
      </c>
      <c r="H31" s="80"/>
      <c r="I31" s="20"/>
      <c r="J31" s="21"/>
      <c r="K31" s="164">
        <f t="shared" si="10"/>
        <v>-0.77500000000000357</v>
      </c>
      <c r="L31" s="80"/>
      <c r="M31" s="84">
        <f t="shared" si="45"/>
        <v>-3.2291666666666816E-2</v>
      </c>
      <c r="N31" s="83"/>
      <c r="O31" s="47">
        <v>24</v>
      </c>
      <c r="P31" s="77">
        <f t="shared" si="11"/>
        <v>854.76299999999992</v>
      </c>
      <c r="Q31" s="80"/>
      <c r="R31" s="34"/>
      <c r="S31" s="5"/>
      <c r="T31" s="77">
        <f t="shared" si="12"/>
        <v>-0.38750000000000179</v>
      </c>
      <c r="U31" s="80"/>
      <c r="V31" s="84">
        <f t="shared" si="44"/>
        <v>-3.2291666666666816E-2</v>
      </c>
      <c r="W31" s="83"/>
      <c r="X31" s="47">
        <v>12</v>
      </c>
      <c r="Y31" s="7">
        <v>12445</v>
      </c>
      <c r="Z31" s="121">
        <f t="shared" si="29"/>
        <v>855.15049999999997</v>
      </c>
      <c r="AA31" s="122"/>
      <c r="AB31" s="50">
        <f t="shared" si="30"/>
        <v>3.125</v>
      </c>
      <c r="AC31" s="93">
        <f t="shared" si="31"/>
        <v>3.2291666666666816E-2</v>
      </c>
      <c r="AD31" s="94"/>
      <c r="AE31" s="121">
        <f t="shared" ref="AE31" si="49">AB31*AC31</f>
        <v>0.1009114583333338</v>
      </c>
      <c r="AF31" s="122"/>
      <c r="AG31" s="39"/>
      <c r="AH31" s="4"/>
      <c r="AI31" s="77">
        <f t="shared" ref="AI31" si="50">Z31+(AB31*AC31)</f>
        <v>855.25141145833334</v>
      </c>
      <c r="AJ31" s="80"/>
      <c r="AK31" s="10">
        <v>12</v>
      </c>
      <c r="AL31" s="84">
        <f t="shared" si="46"/>
        <v>3.2291666666666816E-2</v>
      </c>
      <c r="AM31" s="83"/>
      <c r="AN31" s="121">
        <f t="shared" si="34"/>
        <v>0.38750000000000179</v>
      </c>
      <c r="AO31" s="122"/>
      <c r="AP31" s="77">
        <f t="shared" si="35"/>
        <v>855.63891145833338</v>
      </c>
      <c r="AQ31" s="155"/>
      <c r="AR31" s="5"/>
    </row>
    <row r="32" spans="1:48" x14ac:dyDescent="0.3">
      <c r="A32" s="28"/>
      <c r="B32" s="162">
        <f t="shared" si="8"/>
        <v>853.67200000000003</v>
      </c>
      <c r="C32" s="163"/>
      <c r="D32" s="93">
        <v>-0.04</v>
      </c>
      <c r="E32" s="94"/>
      <c r="F32" s="55">
        <v>8</v>
      </c>
      <c r="G32" s="97">
        <f t="shared" si="9"/>
        <v>853.99200000000008</v>
      </c>
      <c r="H32" s="80"/>
      <c r="I32" s="84"/>
      <c r="J32" s="83"/>
      <c r="K32" s="164">
        <f t="shared" si="10"/>
        <v>-0.76000000000000345</v>
      </c>
      <c r="L32" s="80"/>
      <c r="M32" s="84">
        <f t="shared" si="45"/>
        <v>-3.3333333333333486E-2</v>
      </c>
      <c r="N32" s="83"/>
      <c r="O32" s="47">
        <f>O$31- (12/50)*(Y32-Y$31)</f>
        <v>22.8</v>
      </c>
      <c r="P32" s="77">
        <f t="shared" si="11"/>
        <v>854.75200000000007</v>
      </c>
      <c r="Q32" s="80"/>
      <c r="R32" s="81"/>
      <c r="S32" s="78"/>
      <c r="T32" s="77">
        <f t="shared" si="12"/>
        <v>-0.4000000000000018</v>
      </c>
      <c r="U32" s="80"/>
      <c r="V32" s="84">
        <f t="shared" si="44"/>
        <v>-3.3333333333333486E-2</v>
      </c>
      <c r="W32" s="83"/>
      <c r="X32" s="47">
        <v>12</v>
      </c>
      <c r="Y32" s="7">
        <v>12450</v>
      </c>
      <c r="Z32" s="121">
        <f t="shared" si="29"/>
        <v>855.15200000000004</v>
      </c>
      <c r="AA32" s="122"/>
      <c r="AB32" s="50">
        <f t="shared" si="30"/>
        <v>2.5</v>
      </c>
      <c r="AC32" s="93">
        <f t="shared" si="31"/>
        <v>3.3333333333333486E-2</v>
      </c>
      <c r="AD32" s="94"/>
      <c r="AE32" s="121">
        <f t="shared" si="47"/>
        <v>8.3333333333333717E-2</v>
      </c>
      <c r="AF32" s="122"/>
      <c r="AG32" s="79"/>
      <c r="AH32" s="78"/>
      <c r="AI32" s="97">
        <f>Z32+AE32</f>
        <v>855.23533333333341</v>
      </c>
      <c r="AJ32" s="78"/>
      <c r="AK32" s="10">
        <v>12</v>
      </c>
      <c r="AL32" s="84">
        <f t="shared" si="46"/>
        <v>3.3333333333333486E-2</v>
      </c>
      <c r="AM32" s="83"/>
      <c r="AN32" s="121">
        <f t="shared" si="34"/>
        <v>0.4000000000000018</v>
      </c>
      <c r="AO32" s="122"/>
      <c r="AP32" s="77">
        <f t="shared" si="35"/>
        <v>855.63533333333339</v>
      </c>
      <c r="AQ32" s="155"/>
      <c r="AR32" s="5"/>
    </row>
    <row r="33" spans="1:44" x14ac:dyDescent="0.3">
      <c r="A33" s="28"/>
      <c r="B33" s="162">
        <f t="shared" ref="B33" si="51">G33+D33*F33</f>
        <v>853.71299999999997</v>
      </c>
      <c r="C33" s="163"/>
      <c r="D33" s="93">
        <v>-0.04</v>
      </c>
      <c r="E33" s="94"/>
      <c r="F33" s="55">
        <v>8</v>
      </c>
      <c r="G33" s="97">
        <f t="shared" ref="G33" si="52">P33+K33</f>
        <v>854.03300000000002</v>
      </c>
      <c r="H33" s="80"/>
      <c r="I33" s="20"/>
      <c r="J33" s="21"/>
      <c r="K33" s="164">
        <f t="shared" ref="K33" si="53">M33*O33</f>
        <v>-0.67500000000000282</v>
      </c>
      <c r="L33" s="80"/>
      <c r="M33" s="84">
        <f t="shared" ref="M33" si="54">M$26-(0.032/153.6)*(Y33-Y$26)</f>
        <v>-3.7500000000000158E-2</v>
      </c>
      <c r="N33" s="83"/>
      <c r="O33" s="47">
        <f>O$31- (12/50)*(Y33-Y$31)</f>
        <v>18</v>
      </c>
      <c r="P33" s="77">
        <f t="shared" ref="P33" si="55">Z33+T33</f>
        <v>854.70799999999997</v>
      </c>
      <c r="Q33" s="80"/>
      <c r="R33" s="34"/>
      <c r="S33" s="5"/>
      <c r="T33" s="77">
        <f t="shared" ref="T33" si="56">X33*V33</f>
        <v>-0.4500000000000019</v>
      </c>
      <c r="U33" s="80"/>
      <c r="V33" s="84">
        <f t="shared" ref="V33" si="57">M33</f>
        <v>-3.7500000000000158E-2</v>
      </c>
      <c r="W33" s="83"/>
      <c r="X33" s="47">
        <v>12</v>
      </c>
      <c r="Y33" s="7">
        <v>12470</v>
      </c>
      <c r="Z33" s="121">
        <f t="shared" ref="Z33" si="58">Z$22+0.0003*(Y33-Y$22)</f>
        <v>855.15800000000002</v>
      </c>
      <c r="AA33" s="122"/>
      <c r="AB33" s="50">
        <v>0</v>
      </c>
      <c r="AC33" s="93">
        <f t="shared" ref="AC33" si="59">-V33</f>
        <v>3.7500000000000158E-2</v>
      </c>
      <c r="AD33" s="94"/>
      <c r="AE33" s="121">
        <f t="shared" ref="AE33" si="60">AB33*AC33</f>
        <v>0</v>
      </c>
      <c r="AF33" s="122"/>
      <c r="AG33" s="79"/>
      <c r="AH33" s="78"/>
      <c r="AI33" s="97">
        <f>Z33+AE33</f>
        <v>855.15800000000002</v>
      </c>
      <c r="AJ33" s="78"/>
      <c r="AK33" s="10">
        <v>12</v>
      </c>
      <c r="AL33" s="84">
        <f t="shared" si="46"/>
        <v>3.7500000000000158E-2</v>
      </c>
      <c r="AM33" s="83"/>
      <c r="AN33" s="121">
        <f t="shared" si="34"/>
        <v>0.4500000000000019</v>
      </c>
      <c r="AO33" s="122"/>
      <c r="AP33" s="77">
        <f t="shared" si="35"/>
        <v>855.60800000000006</v>
      </c>
      <c r="AQ33" s="155"/>
      <c r="AR33" s="5"/>
    </row>
    <row r="34" spans="1:44" x14ac:dyDescent="0.3">
      <c r="A34" s="28"/>
      <c r="B34" s="162">
        <f t="shared" si="8"/>
        <v>853.72949999999992</v>
      </c>
      <c r="C34" s="163"/>
      <c r="D34" s="93">
        <v>-0.04</v>
      </c>
      <c r="E34" s="94"/>
      <c r="F34" s="55">
        <v>8</v>
      </c>
      <c r="G34" s="97">
        <f t="shared" ref="G34" si="61">P34+K34</f>
        <v>854.04949999999997</v>
      </c>
      <c r="H34" s="80"/>
      <c r="I34" s="20"/>
      <c r="J34" s="21"/>
      <c r="K34" s="164">
        <f t="shared" ref="K34" si="62">M34*O34</f>
        <v>-0.64750000000000263</v>
      </c>
      <c r="L34" s="80"/>
      <c r="M34" s="84">
        <f t="shared" si="45"/>
        <v>-3.8541666666666821E-2</v>
      </c>
      <c r="N34" s="83"/>
      <c r="O34" s="47">
        <f>O$31- (12/50)*(Y34-Y$31)</f>
        <v>16.8</v>
      </c>
      <c r="P34" s="77">
        <f t="shared" ref="P34" si="63">Z34+T34</f>
        <v>854.697</v>
      </c>
      <c r="Q34" s="80"/>
      <c r="R34" s="34"/>
      <c r="S34" s="5"/>
      <c r="T34" s="77">
        <f t="shared" ref="T34" si="64">X34*V34</f>
        <v>-0.46250000000000185</v>
      </c>
      <c r="U34" s="80"/>
      <c r="V34" s="84">
        <f t="shared" ref="V34" si="65">M34</f>
        <v>-3.8541666666666821E-2</v>
      </c>
      <c r="W34" s="83"/>
      <c r="X34" s="47">
        <v>12</v>
      </c>
      <c r="Y34" s="7">
        <v>12475</v>
      </c>
      <c r="Z34" s="121">
        <f t="shared" si="29"/>
        <v>855.15949999999998</v>
      </c>
      <c r="AA34" s="122"/>
      <c r="AB34" s="10">
        <v>0</v>
      </c>
      <c r="AC34" s="93"/>
      <c r="AD34" s="94"/>
      <c r="AE34" s="121"/>
      <c r="AF34" s="122"/>
      <c r="AG34" s="39"/>
      <c r="AH34" s="4"/>
      <c r="AI34" s="77"/>
      <c r="AJ34" s="80"/>
      <c r="AK34" s="10">
        <v>12</v>
      </c>
      <c r="AL34" s="84">
        <f t="shared" si="46"/>
        <v>3.8541666666666821E-2</v>
      </c>
      <c r="AM34" s="83"/>
      <c r="AN34" s="121">
        <f t="shared" si="34"/>
        <v>0.46250000000000185</v>
      </c>
      <c r="AO34" s="122"/>
      <c r="AP34" s="77">
        <f>Z34+AN34</f>
        <v>855.62199999999996</v>
      </c>
      <c r="AQ34" s="155"/>
      <c r="AR34" s="5"/>
    </row>
    <row r="35" spans="1:44" x14ac:dyDescent="0.3">
      <c r="A35" s="28"/>
      <c r="B35" s="162">
        <f t="shared" si="8"/>
        <v>853.82049999999992</v>
      </c>
      <c r="C35" s="163"/>
      <c r="D35" s="93">
        <v>-0.04</v>
      </c>
      <c r="E35" s="94"/>
      <c r="F35" s="55">
        <v>8</v>
      </c>
      <c r="G35" s="97">
        <f t="shared" si="9"/>
        <v>854.14049999999997</v>
      </c>
      <c r="H35" s="80"/>
      <c r="I35" s="20"/>
      <c r="J35" s="21"/>
      <c r="K35" s="164">
        <f t="shared" si="10"/>
        <v>-0.51250000000000184</v>
      </c>
      <c r="L35" s="80"/>
      <c r="M35" s="84">
        <f t="shared" si="45"/>
        <v>-4.2708333333333487E-2</v>
      </c>
      <c r="N35" s="83"/>
      <c r="O35" s="47">
        <v>12</v>
      </c>
      <c r="P35" s="77">
        <f t="shared" si="11"/>
        <v>854.65300000000002</v>
      </c>
      <c r="Q35" s="80"/>
      <c r="R35" s="34"/>
      <c r="S35" s="5"/>
      <c r="T35" s="77">
        <f t="shared" si="12"/>
        <v>-0.51250000000000184</v>
      </c>
      <c r="U35" s="80"/>
      <c r="V35" s="84">
        <f t="shared" si="44"/>
        <v>-4.2708333333333487E-2</v>
      </c>
      <c r="W35" s="83"/>
      <c r="X35" s="47">
        <v>12</v>
      </c>
      <c r="Y35" s="7">
        <v>12495</v>
      </c>
      <c r="Z35" s="121">
        <f t="shared" si="29"/>
        <v>855.16550000000007</v>
      </c>
      <c r="AA35" s="122"/>
      <c r="AB35" s="10">
        <v>0</v>
      </c>
      <c r="AC35" s="93"/>
      <c r="AD35" s="94"/>
      <c r="AE35" s="51"/>
      <c r="AF35" s="50"/>
      <c r="AG35" s="19"/>
      <c r="AH35" s="5"/>
      <c r="AI35" s="33"/>
      <c r="AJ35" s="5"/>
      <c r="AK35" s="10">
        <v>12</v>
      </c>
      <c r="AL35" s="84">
        <f t="shared" si="46"/>
        <v>4.2708333333333487E-2</v>
      </c>
      <c r="AM35" s="83"/>
      <c r="AN35" s="121">
        <f t="shared" si="34"/>
        <v>0.51250000000000184</v>
      </c>
      <c r="AO35" s="122"/>
      <c r="AP35" s="77">
        <f t="shared" ref="AP35:AP36" si="66">Z35+AN35</f>
        <v>855.67800000000011</v>
      </c>
      <c r="AQ35" s="155"/>
      <c r="AR35" s="5"/>
    </row>
    <row r="36" spans="1:44" ht="15" thickBot="1" x14ac:dyDescent="0.35">
      <c r="A36" s="30"/>
      <c r="B36" s="162">
        <f t="shared" si="8"/>
        <v>853.79700000000003</v>
      </c>
      <c r="C36" s="163"/>
      <c r="D36" s="93">
        <v>-0.04</v>
      </c>
      <c r="E36" s="94"/>
      <c r="F36" s="53">
        <v>8</v>
      </c>
      <c r="G36" s="160">
        <f t="shared" si="9"/>
        <v>854.11700000000008</v>
      </c>
      <c r="H36" s="184"/>
      <c r="I36" s="198"/>
      <c r="J36" s="199"/>
      <c r="K36" s="183">
        <f t="shared" si="10"/>
        <v>-0.5250000000000018</v>
      </c>
      <c r="L36" s="184"/>
      <c r="M36" s="84">
        <f t="shared" si="45"/>
        <v>-4.375000000000015E-2</v>
      </c>
      <c r="N36" s="83"/>
      <c r="O36" s="54">
        <v>12</v>
      </c>
      <c r="P36" s="197">
        <f t="shared" si="11"/>
        <v>854.64200000000005</v>
      </c>
      <c r="Q36" s="184"/>
      <c r="R36" s="43"/>
      <c r="S36" s="24"/>
      <c r="T36" s="197">
        <f t="shared" si="12"/>
        <v>-0.5250000000000018</v>
      </c>
      <c r="U36" s="184"/>
      <c r="V36" s="198">
        <f t="shared" si="44"/>
        <v>-4.375000000000015E-2</v>
      </c>
      <c r="W36" s="199"/>
      <c r="X36" s="52">
        <v>12</v>
      </c>
      <c r="Y36" s="9">
        <v>12500</v>
      </c>
      <c r="Z36" s="121">
        <f t="shared" si="29"/>
        <v>855.16700000000003</v>
      </c>
      <c r="AA36" s="122"/>
      <c r="AB36" s="41">
        <v>0</v>
      </c>
      <c r="AC36" s="93"/>
      <c r="AD36" s="94"/>
      <c r="AE36" s="158"/>
      <c r="AF36" s="159"/>
      <c r="AG36" s="42"/>
      <c r="AH36" s="24"/>
      <c r="AI36" s="160"/>
      <c r="AJ36" s="161"/>
      <c r="AK36" s="10">
        <v>12</v>
      </c>
      <c r="AL36" s="84">
        <f t="shared" si="46"/>
        <v>4.375000000000015E-2</v>
      </c>
      <c r="AM36" s="83"/>
      <c r="AN36" s="121">
        <f t="shared" si="34"/>
        <v>0.5250000000000018</v>
      </c>
      <c r="AO36" s="122"/>
      <c r="AP36" s="77">
        <f t="shared" si="66"/>
        <v>855.69200000000001</v>
      </c>
      <c r="AQ36" s="155"/>
      <c r="AR36" s="24"/>
    </row>
    <row r="37" spans="1:44" ht="15" thickBot="1" x14ac:dyDescent="0.35">
      <c r="A37" s="149" t="s">
        <v>84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90"/>
    </row>
    <row r="38" spans="1:44" x14ac:dyDescent="0.3">
      <c r="A38" s="46"/>
      <c r="B38" s="162">
        <f t="shared" ref="B38:B40" si="67">G38+D38*F38</f>
        <v>853.79700000000003</v>
      </c>
      <c r="C38" s="163"/>
      <c r="D38" s="93">
        <v>-0.04</v>
      </c>
      <c r="E38" s="94"/>
      <c r="F38" s="55">
        <v>8</v>
      </c>
      <c r="G38" s="186">
        <f>G36</f>
        <v>854.11700000000008</v>
      </c>
      <c r="H38" s="122"/>
      <c r="I38" s="93"/>
      <c r="J38" s="94"/>
      <c r="K38" s="187">
        <f>M38*O38</f>
        <v>-0.5250000000000018</v>
      </c>
      <c r="L38" s="122"/>
      <c r="M38" s="93">
        <f>M$36</f>
        <v>-4.375000000000015E-2</v>
      </c>
      <c r="N38" s="94"/>
      <c r="O38" s="55">
        <v>12</v>
      </c>
      <c r="P38" s="187">
        <f>Z38+T38</f>
        <v>854.64200000000005</v>
      </c>
      <c r="Q38" s="122"/>
      <c r="R38" s="188"/>
      <c r="S38" s="120"/>
      <c r="T38" s="186">
        <f>X38*V38</f>
        <v>-0.5250000000000018</v>
      </c>
      <c r="U38" s="122"/>
      <c r="V38" s="185">
        <f>M38</f>
        <v>-4.375000000000015E-2</v>
      </c>
      <c r="W38" s="94"/>
      <c r="X38" s="50">
        <v>12</v>
      </c>
      <c r="Y38" s="6">
        <v>110338.7</v>
      </c>
      <c r="Z38" s="121">
        <f>Z36</f>
        <v>855.16700000000003</v>
      </c>
      <c r="AA38" s="122"/>
      <c r="AB38" s="50">
        <v>0</v>
      </c>
      <c r="AC38" s="185"/>
      <c r="AD38" s="94"/>
      <c r="AE38" s="121"/>
      <c r="AF38" s="122"/>
      <c r="AG38" s="119"/>
      <c r="AH38" s="120"/>
      <c r="AI38" s="186"/>
      <c r="AJ38" s="120"/>
      <c r="AK38" s="50">
        <v>12</v>
      </c>
      <c r="AL38" s="156">
        <f>-V38</f>
        <v>4.375000000000015E-2</v>
      </c>
      <c r="AM38" s="148"/>
      <c r="AN38" s="121">
        <f t="shared" ref="AN38" si="68">AK38*AL38</f>
        <v>0.5250000000000018</v>
      </c>
      <c r="AO38" s="122"/>
      <c r="AP38" s="77">
        <f t="shared" ref="AP38" si="69">Z38+AN38</f>
        <v>855.69200000000001</v>
      </c>
      <c r="AQ38" s="155"/>
      <c r="AR38" s="4"/>
    </row>
    <row r="39" spans="1:44" x14ac:dyDescent="0.3">
      <c r="A39" s="28"/>
      <c r="B39" s="162">
        <f t="shared" si="67"/>
        <v>853.74388999999985</v>
      </c>
      <c r="C39" s="163"/>
      <c r="D39" s="93">
        <v>-0.04</v>
      </c>
      <c r="E39" s="94"/>
      <c r="F39" s="55">
        <v>8</v>
      </c>
      <c r="G39" s="97">
        <f t="shared" ref="G39:G40" si="70">P39+K39</f>
        <v>854.0638899999999</v>
      </c>
      <c r="H39" s="80"/>
      <c r="I39" s="84"/>
      <c r="J39" s="83"/>
      <c r="K39" s="187">
        <f t="shared" ref="K39:K40" si="71">M39*O39</f>
        <v>-0.55325000000000912</v>
      </c>
      <c r="L39" s="122"/>
      <c r="M39" s="84">
        <f>M$38-(0.032/153.6)*(Y39-Y$38)</f>
        <v>-4.6104166666667425E-2</v>
      </c>
      <c r="N39" s="83"/>
      <c r="O39" s="47">
        <v>12</v>
      </c>
      <c r="P39" s="164">
        <f>Z39+T39</f>
        <v>854.61713999999995</v>
      </c>
      <c r="Q39" s="80"/>
      <c r="R39" s="34"/>
      <c r="S39" s="5"/>
      <c r="T39" s="186">
        <f t="shared" ref="T39:T40" si="72">X39*V39</f>
        <v>-0.55325000000000912</v>
      </c>
      <c r="U39" s="122"/>
      <c r="V39" s="185">
        <f t="shared" ref="V39:V40" si="73">M39</f>
        <v>-4.6104166666667425E-2</v>
      </c>
      <c r="W39" s="94"/>
      <c r="X39" s="10">
        <v>12</v>
      </c>
      <c r="Y39" s="7">
        <v>110350</v>
      </c>
      <c r="Z39" s="77">
        <f>Z$38+0.0003*(Y39-Y$38)</f>
        <v>855.17039</v>
      </c>
      <c r="AA39" s="80"/>
      <c r="AB39" s="10">
        <v>0</v>
      </c>
      <c r="AC39" s="82"/>
      <c r="AD39" s="83"/>
      <c r="AE39" s="121"/>
      <c r="AF39" s="122"/>
      <c r="AG39" s="19"/>
      <c r="AH39" s="5"/>
      <c r="AI39" s="97"/>
      <c r="AJ39" s="78"/>
      <c r="AK39" s="10">
        <v>12</v>
      </c>
      <c r="AL39" s="84">
        <f t="shared" ref="AL39:AL40" si="74">-V39</f>
        <v>4.6104166666667425E-2</v>
      </c>
      <c r="AM39" s="155"/>
      <c r="AN39" s="121">
        <f t="shared" ref="AN39:AN40" si="75">AK39*AL39</f>
        <v>0.55325000000000912</v>
      </c>
      <c r="AO39" s="122"/>
      <c r="AP39" s="77">
        <f t="shared" ref="AP39:AP40" si="76">Z39+AN39</f>
        <v>855.72364000000005</v>
      </c>
      <c r="AQ39" s="155"/>
      <c r="AR39" s="5"/>
    </row>
    <row r="40" spans="1:44" x14ac:dyDescent="0.3">
      <c r="A40" s="28" t="s">
        <v>85</v>
      </c>
      <c r="B40" s="162">
        <f t="shared" si="67"/>
        <v>853.63711999999998</v>
      </c>
      <c r="C40" s="163"/>
      <c r="D40" s="93">
        <f>V40</f>
        <v>-4.8000000000001972E-2</v>
      </c>
      <c r="E40" s="94"/>
      <c r="F40" s="55">
        <v>8</v>
      </c>
      <c r="G40" s="97">
        <f t="shared" si="70"/>
        <v>854.02112</v>
      </c>
      <c r="H40" s="80"/>
      <c r="I40" s="84"/>
      <c r="J40" s="83"/>
      <c r="K40" s="187">
        <f t="shared" si="71"/>
        <v>-0.5760000000000236</v>
      </c>
      <c r="L40" s="122"/>
      <c r="M40" s="84">
        <f>M$38-(0.032/153.6)*(Y40-Y$38)</f>
        <v>-4.8000000000001972E-2</v>
      </c>
      <c r="N40" s="83"/>
      <c r="O40" s="47">
        <v>12</v>
      </c>
      <c r="P40" s="164">
        <f t="shared" ref="P40" si="77">Z40+T40</f>
        <v>854.59712000000002</v>
      </c>
      <c r="Q40" s="80"/>
      <c r="R40" s="81"/>
      <c r="S40" s="78"/>
      <c r="T40" s="186">
        <f t="shared" si="72"/>
        <v>-0.5760000000000236</v>
      </c>
      <c r="U40" s="122"/>
      <c r="V40" s="185">
        <f t="shared" si="73"/>
        <v>-4.8000000000001972E-2</v>
      </c>
      <c r="W40" s="94"/>
      <c r="X40" s="10">
        <v>12</v>
      </c>
      <c r="Y40" s="7">
        <v>110359.1</v>
      </c>
      <c r="Z40" s="77">
        <f>Z$38+0.0003*(Y40-Y$38)</f>
        <v>855.17312000000004</v>
      </c>
      <c r="AA40" s="80"/>
      <c r="AB40" s="10">
        <v>0</v>
      </c>
      <c r="AC40" s="82"/>
      <c r="AD40" s="83"/>
      <c r="AE40" s="121"/>
      <c r="AF40" s="122"/>
      <c r="AG40" s="79"/>
      <c r="AH40" s="78"/>
      <c r="AI40" s="97"/>
      <c r="AJ40" s="78"/>
      <c r="AK40" s="10">
        <v>12</v>
      </c>
      <c r="AL40" s="93">
        <f t="shared" si="74"/>
        <v>4.8000000000001972E-2</v>
      </c>
      <c r="AM40" s="157"/>
      <c r="AN40" s="121">
        <f t="shared" si="75"/>
        <v>0.5760000000000236</v>
      </c>
      <c r="AO40" s="122"/>
      <c r="AP40" s="77">
        <f t="shared" si="76"/>
        <v>855.74912000000006</v>
      </c>
      <c r="AQ40" s="155"/>
      <c r="AR40" s="5" t="s">
        <v>85</v>
      </c>
    </row>
    <row r="41" spans="1:44" x14ac:dyDescent="0.3">
      <c r="A41" s="28"/>
      <c r="B41" s="162"/>
      <c r="C41" s="163"/>
      <c r="D41" s="93"/>
      <c r="E41" s="94"/>
      <c r="F41" s="55"/>
      <c r="G41" s="97"/>
      <c r="H41" s="80"/>
      <c r="I41" s="20"/>
      <c r="J41" s="21"/>
      <c r="K41" s="187"/>
      <c r="L41" s="122"/>
      <c r="M41" s="84"/>
      <c r="N41" s="83"/>
      <c r="O41" s="47"/>
      <c r="P41" s="164"/>
      <c r="Q41" s="80"/>
      <c r="R41" s="34"/>
      <c r="S41" s="5"/>
      <c r="T41" s="186"/>
      <c r="U41" s="122"/>
      <c r="V41" s="185"/>
      <c r="W41" s="94"/>
      <c r="X41" s="10"/>
      <c r="Y41" s="7"/>
      <c r="Z41" s="77"/>
      <c r="AA41" s="80"/>
      <c r="AB41" s="10"/>
      <c r="AC41" s="35"/>
      <c r="AD41" s="21"/>
      <c r="AE41" s="51"/>
      <c r="AF41" s="50"/>
      <c r="AG41" s="19"/>
      <c r="AH41" s="5"/>
      <c r="AI41" s="33"/>
      <c r="AJ41" s="5"/>
      <c r="AK41" s="5"/>
      <c r="AL41" s="79"/>
      <c r="AM41" s="155"/>
      <c r="AN41" s="79"/>
      <c r="AO41" s="155"/>
      <c r="AP41" s="79"/>
      <c r="AQ41" s="155"/>
      <c r="AR41" s="5"/>
    </row>
    <row r="42" spans="1:44" x14ac:dyDescent="0.3">
      <c r="A42" s="28"/>
      <c r="B42" s="162"/>
      <c r="C42" s="163"/>
      <c r="D42" s="93"/>
      <c r="E42" s="94"/>
      <c r="F42" s="55"/>
      <c r="G42" s="97"/>
      <c r="H42" s="80"/>
      <c r="I42" s="84"/>
      <c r="J42" s="83"/>
      <c r="K42" s="187"/>
      <c r="L42" s="122"/>
      <c r="M42" s="84"/>
      <c r="N42" s="83"/>
      <c r="O42" s="47"/>
      <c r="P42" s="164"/>
      <c r="Q42" s="80"/>
      <c r="R42" s="81"/>
      <c r="S42" s="78"/>
      <c r="T42" s="186"/>
      <c r="U42" s="122"/>
      <c r="V42" s="185"/>
      <c r="W42" s="94"/>
      <c r="X42" s="10"/>
      <c r="Y42" s="7"/>
      <c r="Z42" s="77"/>
      <c r="AA42" s="80"/>
      <c r="AB42" s="10"/>
      <c r="AC42" s="82"/>
      <c r="AD42" s="83"/>
      <c r="AE42" s="121"/>
      <c r="AF42" s="122"/>
      <c r="AG42" s="79"/>
      <c r="AH42" s="78"/>
      <c r="AI42" s="97"/>
      <c r="AJ42" s="78"/>
      <c r="AK42" s="5"/>
      <c r="AL42" s="79"/>
      <c r="AM42" s="155"/>
      <c r="AN42" s="79"/>
      <c r="AO42" s="155"/>
      <c r="AP42" s="79"/>
      <c r="AQ42" s="155"/>
      <c r="AR42" s="5"/>
    </row>
    <row r="43" spans="1:44" x14ac:dyDescent="0.3">
      <c r="A43" s="28"/>
      <c r="B43" s="57"/>
      <c r="C43" s="58"/>
      <c r="D43" s="93"/>
      <c r="E43" s="94"/>
      <c r="F43" s="55"/>
      <c r="G43" s="97"/>
      <c r="H43" s="80"/>
      <c r="I43" s="82"/>
      <c r="J43" s="83"/>
      <c r="K43" s="164"/>
      <c r="L43" s="80"/>
      <c r="M43" s="82"/>
      <c r="N43" s="83"/>
      <c r="O43" s="48"/>
      <c r="P43" s="164"/>
      <c r="Q43" s="80"/>
      <c r="R43" s="81"/>
      <c r="S43" s="78"/>
      <c r="T43" s="97"/>
      <c r="U43" s="80"/>
      <c r="V43" s="82"/>
      <c r="W43" s="83"/>
      <c r="X43" s="5"/>
      <c r="Y43" s="7"/>
      <c r="Z43" s="77"/>
      <c r="AA43" s="80"/>
      <c r="AB43" s="5"/>
      <c r="AC43" s="82"/>
      <c r="AD43" s="83"/>
      <c r="AE43" s="121"/>
      <c r="AF43" s="122"/>
      <c r="AG43" s="79"/>
      <c r="AH43" s="78"/>
      <c r="AI43" s="97"/>
      <c r="AJ43" s="78"/>
      <c r="AK43" s="5"/>
      <c r="AL43" s="79"/>
      <c r="AM43" s="155"/>
      <c r="AN43" s="79"/>
      <c r="AO43" s="155"/>
      <c r="AP43" s="79"/>
      <c r="AQ43" s="155"/>
      <c r="AR43" s="5"/>
    </row>
    <row r="44" spans="1:44" x14ac:dyDescent="0.3">
      <c r="A44" s="28"/>
      <c r="B44" s="57"/>
      <c r="C44" s="58"/>
      <c r="D44" s="93"/>
      <c r="E44" s="94"/>
      <c r="F44" s="55"/>
      <c r="G44" s="97"/>
      <c r="H44" s="80"/>
      <c r="I44" s="82"/>
      <c r="J44" s="83"/>
      <c r="K44" s="164"/>
      <c r="L44" s="80"/>
      <c r="M44" s="82"/>
      <c r="N44" s="83"/>
      <c r="O44" s="48"/>
      <c r="P44" s="164"/>
      <c r="Q44" s="80"/>
      <c r="R44" s="81"/>
      <c r="S44" s="78"/>
      <c r="T44" s="97"/>
      <c r="U44" s="80"/>
      <c r="V44" s="82"/>
      <c r="W44" s="83"/>
      <c r="X44" s="5"/>
      <c r="Y44" s="7"/>
      <c r="Z44" s="77"/>
      <c r="AA44" s="80"/>
      <c r="AB44" s="5"/>
      <c r="AC44" s="82"/>
      <c r="AD44" s="83"/>
      <c r="AE44" s="121"/>
      <c r="AF44" s="122"/>
      <c r="AG44" s="79"/>
      <c r="AH44" s="78"/>
      <c r="AI44" s="97"/>
      <c r="AJ44" s="78"/>
      <c r="AK44" s="5"/>
      <c r="AL44" s="79"/>
      <c r="AM44" s="155"/>
      <c r="AN44" s="79"/>
      <c r="AO44" s="155"/>
      <c r="AP44" s="79"/>
      <c r="AQ44" s="155"/>
      <c r="AR44" s="5"/>
    </row>
    <row r="45" spans="1:44" x14ac:dyDescent="0.3">
      <c r="A45" s="28"/>
      <c r="B45" s="57"/>
      <c r="C45" s="58"/>
      <c r="D45" s="93"/>
      <c r="E45" s="94"/>
      <c r="F45" s="55"/>
      <c r="G45" s="97"/>
      <c r="H45" s="80"/>
      <c r="I45" s="82"/>
      <c r="J45" s="83"/>
      <c r="K45" s="164"/>
      <c r="L45" s="80"/>
      <c r="M45" s="82"/>
      <c r="N45" s="83"/>
      <c r="O45" s="48"/>
      <c r="P45" s="164"/>
      <c r="Q45" s="80"/>
      <c r="R45" s="81"/>
      <c r="S45" s="78"/>
      <c r="T45" s="97"/>
      <c r="U45" s="80"/>
      <c r="V45" s="82"/>
      <c r="W45" s="83"/>
      <c r="X45" s="5"/>
      <c r="Y45" s="13"/>
      <c r="Z45" s="77"/>
      <c r="AA45" s="80"/>
      <c r="AB45" s="5"/>
      <c r="AC45" s="82"/>
      <c r="AD45" s="83"/>
      <c r="AE45" s="121"/>
      <c r="AF45" s="122"/>
      <c r="AG45" s="79"/>
      <c r="AH45" s="78"/>
      <c r="AI45" s="97"/>
      <c r="AJ45" s="78"/>
      <c r="AK45" s="5"/>
      <c r="AL45" s="79"/>
      <c r="AM45" s="155"/>
      <c r="AN45" s="79"/>
      <c r="AO45" s="155"/>
      <c r="AP45" s="79"/>
      <c r="AQ45" s="155"/>
      <c r="AR45" s="5"/>
    </row>
  </sheetData>
  <mergeCells count="481">
    <mergeCell ref="AG30:AH30"/>
    <mergeCell ref="AI30:AJ30"/>
    <mergeCell ref="AI24:AJ24"/>
    <mergeCell ref="AC24:AD24"/>
    <mergeCell ref="AG23:AH23"/>
    <mergeCell ref="B25:C25"/>
    <mergeCell ref="D25:E25"/>
    <mergeCell ref="Z26:AA26"/>
    <mergeCell ref="V26:W26"/>
    <mergeCell ref="T26:U26"/>
    <mergeCell ref="AI26:AJ26"/>
    <mergeCell ref="AE25:AF25"/>
    <mergeCell ref="AI25:AJ25"/>
    <mergeCell ref="AI23:AJ23"/>
    <mergeCell ref="AE24:AF24"/>
    <mergeCell ref="AE26:AF26"/>
    <mergeCell ref="AC26:AD26"/>
    <mergeCell ref="B28:C28"/>
    <mergeCell ref="B29:C29"/>
    <mergeCell ref="Z27:AA27"/>
    <mergeCell ref="V30:W30"/>
    <mergeCell ref="Z30:AA30"/>
    <mergeCell ref="V29:W29"/>
    <mergeCell ref="Z29:AA29"/>
    <mergeCell ref="B41:C41"/>
    <mergeCell ref="B35:C35"/>
    <mergeCell ref="B36:C36"/>
    <mergeCell ref="G34:H34"/>
    <mergeCell ref="K34:L34"/>
    <mergeCell ref="P34:Q34"/>
    <mergeCell ref="T34:U34"/>
    <mergeCell ref="B30:C30"/>
    <mergeCell ref="B31:C31"/>
    <mergeCell ref="B32:C32"/>
    <mergeCell ref="B34:C34"/>
    <mergeCell ref="K31:L31"/>
    <mergeCell ref="M31:N31"/>
    <mergeCell ref="P31:Q31"/>
    <mergeCell ref="T31:U31"/>
    <mergeCell ref="G36:H36"/>
    <mergeCell ref="I36:J36"/>
    <mergeCell ref="G30:H30"/>
    <mergeCell ref="I30:J30"/>
    <mergeCell ref="K30:L30"/>
    <mergeCell ref="M30:N30"/>
    <mergeCell ref="P30:Q30"/>
    <mergeCell ref="R30:S30"/>
    <mergeCell ref="T30:U30"/>
    <mergeCell ref="D22:E22"/>
    <mergeCell ref="G22:H22"/>
    <mergeCell ref="K22:L22"/>
    <mergeCell ref="M22:N22"/>
    <mergeCell ref="V34:W34"/>
    <mergeCell ref="Z34:AA34"/>
    <mergeCell ref="B38:C38"/>
    <mergeCell ref="B39:C39"/>
    <mergeCell ref="B40:C40"/>
    <mergeCell ref="B26:C26"/>
    <mergeCell ref="D26:E26"/>
    <mergeCell ref="G26:H26"/>
    <mergeCell ref="I26:J26"/>
    <mergeCell ref="K26:L26"/>
    <mergeCell ref="M26:N26"/>
    <mergeCell ref="P26:Q26"/>
    <mergeCell ref="Z24:AA24"/>
    <mergeCell ref="T24:U24"/>
    <mergeCell ref="V24:W24"/>
    <mergeCell ref="B24:C24"/>
    <mergeCell ref="D24:E24"/>
    <mergeCell ref="G24:H24"/>
    <mergeCell ref="K24:L24"/>
    <mergeCell ref="M24:N24"/>
    <mergeCell ref="D42:E42"/>
    <mergeCell ref="D43:E43"/>
    <mergeCell ref="D44:E44"/>
    <mergeCell ref="D45:E45"/>
    <mergeCell ref="B19:C19"/>
    <mergeCell ref="B20:C20"/>
    <mergeCell ref="B21:C21"/>
    <mergeCell ref="B23:C23"/>
    <mergeCell ref="D35:E35"/>
    <mergeCell ref="D36:E36"/>
    <mergeCell ref="D38:E38"/>
    <mergeCell ref="D39:E39"/>
    <mergeCell ref="D40:E40"/>
    <mergeCell ref="D41:E41"/>
    <mergeCell ref="D29:E29"/>
    <mergeCell ref="D30:E30"/>
    <mergeCell ref="D31:E31"/>
    <mergeCell ref="D32:E32"/>
    <mergeCell ref="D34:E34"/>
    <mergeCell ref="D23:E23"/>
    <mergeCell ref="B42:C42"/>
    <mergeCell ref="B22:C22"/>
    <mergeCell ref="D27:E27"/>
    <mergeCell ref="D28:E28"/>
    <mergeCell ref="E9:E18"/>
    <mergeCell ref="B9:B18"/>
    <mergeCell ref="C9:C18"/>
    <mergeCell ref="B7:F8"/>
    <mergeCell ref="A37:AR37"/>
    <mergeCell ref="D19:E19"/>
    <mergeCell ref="D20:E20"/>
    <mergeCell ref="D21:E21"/>
    <mergeCell ref="G27:H27"/>
    <mergeCell ref="G31:H31"/>
    <mergeCell ref="G35:H35"/>
    <mergeCell ref="A7:A18"/>
    <mergeCell ref="G7:O8"/>
    <mergeCell ref="P7:X8"/>
    <mergeCell ref="D9:D18"/>
    <mergeCell ref="P36:Q36"/>
    <mergeCell ref="M35:N35"/>
    <mergeCell ref="T36:U36"/>
    <mergeCell ref="V36:W36"/>
    <mergeCell ref="V35:W35"/>
    <mergeCell ref="Z35:AA35"/>
    <mergeCell ref="B27:C27"/>
    <mergeCell ref="F9:F18"/>
    <mergeCell ref="Z20:AA20"/>
    <mergeCell ref="P20:Q20"/>
    <mergeCell ref="P27:Q27"/>
    <mergeCell ref="P22:Q22"/>
    <mergeCell ref="T22:U22"/>
    <mergeCell ref="V22:W22"/>
    <mergeCell ref="Z22:AA22"/>
    <mergeCell ref="M27:N27"/>
    <mergeCell ref="V27:W27"/>
    <mergeCell ref="T20:U20"/>
    <mergeCell ref="T27:U27"/>
    <mergeCell ref="K20:L20"/>
    <mergeCell ref="K27:L27"/>
    <mergeCell ref="V20:W20"/>
    <mergeCell ref="M20:N20"/>
    <mergeCell ref="G20:H20"/>
    <mergeCell ref="V23:W23"/>
    <mergeCell ref="Z23:AA23"/>
    <mergeCell ref="P24:Q24"/>
    <mergeCell ref="AC45:AD45"/>
    <mergeCell ref="Z44:AA44"/>
    <mergeCell ref="AC44:AD44"/>
    <mergeCell ref="V43:W43"/>
    <mergeCell ref="Z43:AA43"/>
    <mergeCell ref="AC43:AD43"/>
    <mergeCell ref="AC40:AD40"/>
    <mergeCell ref="K41:L41"/>
    <mergeCell ref="M41:N41"/>
    <mergeCell ref="P41:Q41"/>
    <mergeCell ref="T41:U41"/>
    <mergeCell ref="V41:W41"/>
    <mergeCell ref="Z41:AA41"/>
    <mergeCell ref="G41:H41"/>
    <mergeCell ref="AC39:AD39"/>
    <mergeCell ref="Z31:AA31"/>
    <mergeCell ref="AE45:AF45"/>
    <mergeCell ref="AG45:AH45"/>
    <mergeCell ref="AI45:AJ45"/>
    <mergeCell ref="G45:H45"/>
    <mergeCell ref="I45:J45"/>
    <mergeCell ref="K45:L45"/>
    <mergeCell ref="M45:N45"/>
    <mergeCell ref="P45:Q45"/>
    <mergeCell ref="R45:S45"/>
    <mergeCell ref="T45:U45"/>
    <mergeCell ref="V45:W45"/>
    <mergeCell ref="Z45:AA45"/>
    <mergeCell ref="AE44:AF44"/>
    <mergeCell ref="AG44:AH44"/>
    <mergeCell ref="AI44:AJ44"/>
    <mergeCell ref="G44:H44"/>
    <mergeCell ref="I44:J44"/>
    <mergeCell ref="K44:L44"/>
    <mergeCell ref="M44:N44"/>
    <mergeCell ref="P44:Q44"/>
    <mergeCell ref="R44:S44"/>
    <mergeCell ref="T44:U44"/>
    <mergeCell ref="V44:W44"/>
    <mergeCell ref="AE43:AF43"/>
    <mergeCell ref="AG43:AH43"/>
    <mergeCell ref="AI43:AJ43"/>
    <mergeCell ref="AI42:AJ42"/>
    <mergeCell ref="G43:H43"/>
    <mergeCell ref="I43:J43"/>
    <mergeCell ref="K43:L43"/>
    <mergeCell ref="M43:N43"/>
    <mergeCell ref="P43:Q43"/>
    <mergeCell ref="R43:S43"/>
    <mergeCell ref="T43:U43"/>
    <mergeCell ref="T42:U42"/>
    <mergeCell ref="V42:W42"/>
    <mergeCell ref="Z42:AA42"/>
    <mergeCell ref="AC42:AD42"/>
    <mergeCell ref="AE42:AF42"/>
    <mergeCell ref="AG42:AH42"/>
    <mergeCell ref="G42:H42"/>
    <mergeCell ref="I42:J42"/>
    <mergeCell ref="K42:L42"/>
    <mergeCell ref="M42:N42"/>
    <mergeCell ref="P42:Q42"/>
    <mergeCell ref="R42:S42"/>
    <mergeCell ref="AE40:AF40"/>
    <mergeCell ref="AG40:AH40"/>
    <mergeCell ref="AI40:AJ40"/>
    <mergeCell ref="G40:H40"/>
    <mergeCell ref="I40:J40"/>
    <mergeCell ref="K40:L40"/>
    <mergeCell ref="M40:N40"/>
    <mergeCell ref="P40:Q40"/>
    <mergeCell ref="R40:S40"/>
    <mergeCell ref="T40:U40"/>
    <mergeCell ref="V40:W40"/>
    <mergeCell ref="Z40:AA40"/>
    <mergeCell ref="AE39:AF39"/>
    <mergeCell ref="AI39:AJ39"/>
    <mergeCell ref="G39:H39"/>
    <mergeCell ref="I39:J39"/>
    <mergeCell ref="K39:L39"/>
    <mergeCell ref="M39:N39"/>
    <mergeCell ref="P39:Q39"/>
    <mergeCell ref="T39:U39"/>
    <mergeCell ref="V39:W39"/>
    <mergeCell ref="Z39:AA39"/>
    <mergeCell ref="AI38:AJ38"/>
    <mergeCell ref="G38:H38"/>
    <mergeCell ref="I38:J38"/>
    <mergeCell ref="K38:L38"/>
    <mergeCell ref="M38:N38"/>
    <mergeCell ref="P38:Q38"/>
    <mergeCell ref="R38:S38"/>
    <mergeCell ref="T38:U38"/>
    <mergeCell ref="V38:W38"/>
    <mergeCell ref="Z38:AA38"/>
    <mergeCell ref="V31:W31"/>
    <mergeCell ref="AC38:AD38"/>
    <mergeCell ref="AE38:AF38"/>
    <mergeCell ref="AG38:AH38"/>
    <mergeCell ref="AE31:AF31"/>
    <mergeCell ref="AE34:AF34"/>
    <mergeCell ref="AC31:AD31"/>
    <mergeCell ref="AC34:AD34"/>
    <mergeCell ref="AC35:AD35"/>
    <mergeCell ref="AC32:AD32"/>
    <mergeCell ref="AE32:AF32"/>
    <mergeCell ref="AG32:AH32"/>
    <mergeCell ref="AI32:AJ32"/>
    <mergeCell ref="G32:H32"/>
    <mergeCell ref="I32:J32"/>
    <mergeCell ref="R32:S32"/>
    <mergeCell ref="K35:L35"/>
    <mergeCell ref="P35:Q35"/>
    <mergeCell ref="T35:U35"/>
    <mergeCell ref="M36:N36"/>
    <mergeCell ref="Z36:AA36"/>
    <mergeCell ref="K36:L36"/>
    <mergeCell ref="M34:N34"/>
    <mergeCell ref="K32:L32"/>
    <mergeCell ref="M32:N32"/>
    <mergeCell ref="P32:Q32"/>
    <mergeCell ref="T32:U32"/>
    <mergeCell ref="V32:W32"/>
    <mergeCell ref="Z32:AA32"/>
    <mergeCell ref="AI34:AJ34"/>
    <mergeCell ref="AC29:AD29"/>
    <mergeCell ref="AE29:AF29"/>
    <mergeCell ref="AI29:AJ29"/>
    <mergeCell ref="AE28:AF28"/>
    <mergeCell ref="AI28:AJ28"/>
    <mergeCell ref="G29:H29"/>
    <mergeCell ref="I29:J29"/>
    <mergeCell ref="K29:L29"/>
    <mergeCell ref="M29:N29"/>
    <mergeCell ref="P29:Q29"/>
    <mergeCell ref="T29:U29"/>
    <mergeCell ref="G28:H28"/>
    <mergeCell ref="I28:J28"/>
    <mergeCell ref="K28:L28"/>
    <mergeCell ref="M28:N28"/>
    <mergeCell ref="P28:Q28"/>
    <mergeCell ref="T28:U28"/>
    <mergeCell ref="V28:W28"/>
    <mergeCell ref="Z28:AA28"/>
    <mergeCell ref="AC28:AD28"/>
    <mergeCell ref="G25:H25"/>
    <mergeCell ref="I25:J25"/>
    <mergeCell ref="K25:L25"/>
    <mergeCell ref="M25:N25"/>
    <mergeCell ref="P25:Q25"/>
    <mergeCell ref="T25:U25"/>
    <mergeCell ref="V25:W25"/>
    <mergeCell ref="Z25:AA25"/>
    <mergeCell ref="AC25:AD25"/>
    <mergeCell ref="G21:H21"/>
    <mergeCell ref="I21:J21"/>
    <mergeCell ref="K21:L21"/>
    <mergeCell ref="M21:N21"/>
    <mergeCell ref="P21:Q21"/>
    <mergeCell ref="AC22:AD22"/>
    <mergeCell ref="AE22:AF22"/>
    <mergeCell ref="AG22:AH22"/>
    <mergeCell ref="AI22:AJ22"/>
    <mergeCell ref="K23:L23"/>
    <mergeCell ref="M23:N23"/>
    <mergeCell ref="P23:Q23"/>
    <mergeCell ref="T23:U23"/>
    <mergeCell ref="AI21:AJ21"/>
    <mergeCell ref="T21:U21"/>
    <mergeCell ref="V21:W21"/>
    <mergeCell ref="Z21:AA21"/>
    <mergeCell ref="AC21:AD21"/>
    <mergeCell ref="AE21:AF21"/>
    <mergeCell ref="AG21:AH21"/>
    <mergeCell ref="AC23:AD23"/>
    <mergeCell ref="AE23:AF23"/>
    <mergeCell ref="Z19:AA19"/>
    <mergeCell ref="AC19:AD19"/>
    <mergeCell ref="AE19:AF19"/>
    <mergeCell ref="AG19:AH19"/>
    <mergeCell ref="AI19:AJ19"/>
    <mergeCell ref="G19:H19"/>
    <mergeCell ref="I19:J19"/>
    <mergeCell ref="K19:L19"/>
    <mergeCell ref="M19:N19"/>
    <mergeCell ref="P19:Q19"/>
    <mergeCell ref="R19:S19"/>
    <mergeCell ref="T19:U19"/>
    <mergeCell ref="V19:W19"/>
    <mergeCell ref="AH9:AH18"/>
    <mergeCell ref="AI9:AI18"/>
    <mergeCell ref="AJ9:AJ18"/>
    <mergeCell ref="AB9:AB18"/>
    <mergeCell ref="AC9:AC18"/>
    <mergeCell ref="AD9:AD18"/>
    <mergeCell ref="AE9:AE18"/>
    <mergeCell ref="AF9:AF18"/>
    <mergeCell ref="AG9:AG18"/>
    <mergeCell ref="Y9:Y18"/>
    <mergeCell ref="Z9:Z18"/>
    <mergeCell ref="AA9:AA18"/>
    <mergeCell ref="P9:P18"/>
    <mergeCell ref="Q9:Q18"/>
    <mergeCell ref="R9:R18"/>
    <mergeCell ref="S9:S18"/>
    <mergeCell ref="T9:T18"/>
    <mergeCell ref="U9:U18"/>
    <mergeCell ref="G9:G18"/>
    <mergeCell ref="H9:H18"/>
    <mergeCell ref="I9:I18"/>
    <mergeCell ref="J9:J18"/>
    <mergeCell ref="G1:AR3"/>
    <mergeCell ref="P4:Q5"/>
    <mergeCell ref="R4:S5"/>
    <mergeCell ref="T4:Y5"/>
    <mergeCell ref="Z4:AH5"/>
    <mergeCell ref="AI4:AJ5"/>
    <mergeCell ref="AR4:AR5"/>
    <mergeCell ref="K9:K18"/>
    <mergeCell ref="L9:L18"/>
    <mergeCell ref="M9:M18"/>
    <mergeCell ref="N9:N18"/>
    <mergeCell ref="O9:O18"/>
    <mergeCell ref="P6:AR6"/>
    <mergeCell ref="Y7:AA7"/>
    <mergeCell ref="AB7:AJ8"/>
    <mergeCell ref="AR7:AR18"/>
    <mergeCell ref="Y8:AA8"/>
    <mergeCell ref="V9:V18"/>
    <mergeCell ref="W9:W18"/>
    <mergeCell ref="X9:X18"/>
    <mergeCell ref="AP22:AQ22"/>
    <mergeCell ref="AK7:AQ8"/>
    <mergeCell ref="AK9:AK18"/>
    <mergeCell ref="AL9:AL18"/>
    <mergeCell ref="AM9:AM18"/>
    <mergeCell ref="AN9:AN18"/>
    <mergeCell ref="AO9:AO18"/>
    <mergeCell ref="AP9:AP18"/>
    <mergeCell ref="AQ9:AQ18"/>
    <mergeCell ref="AL21:AM21"/>
    <mergeCell ref="AN21:AO21"/>
    <mergeCell ref="AP21:AQ21"/>
    <mergeCell ref="AL19:AM19"/>
    <mergeCell ref="AN19:AO19"/>
    <mergeCell ref="AP19:AQ19"/>
    <mergeCell ref="AN20:AO20"/>
    <mergeCell ref="AP20:AQ20"/>
    <mergeCell ref="AP23:AQ23"/>
    <mergeCell ref="B33:C33"/>
    <mergeCell ref="D33:E33"/>
    <mergeCell ref="G33:H33"/>
    <mergeCell ref="K33:L33"/>
    <mergeCell ref="M33:N33"/>
    <mergeCell ref="P33:Q33"/>
    <mergeCell ref="T33:U33"/>
    <mergeCell ref="V33:W33"/>
    <mergeCell ref="Z33:AA33"/>
    <mergeCell ref="AC33:AD33"/>
    <mergeCell ref="AE33:AF33"/>
    <mergeCell ref="AG33:AH33"/>
    <mergeCell ref="AI33:AJ3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G23:H23"/>
    <mergeCell ref="I23:J23"/>
    <mergeCell ref="AN30:AO30"/>
    <mergeCell ref="AN31:AO31"/>
    <mergeCell ref="AL32:AM32"/>
    <mergeCell ref="AL33:AM33"/>
    <mergeCell ref="AL34:AM34"/>
    <mergeCell ref="AL35:AM35"/>
    <mergeCell ref="AL36:AM36"/>
    <mergeCell ref="AL20:AM20"/>
    <mergeCell ref="AC20:AD20"/>
    <mergeCell ref="AE20:AF20"/>
    <mergeCell ref="AI20:AJ20"/>
    <mergeCell ref="AL23:AM23"/>
    <mergeCell ref="AN23:AO23"/>
    <mergeCell ref="AL22:AM22"/>
    <mergeCell ref="AN22:AO22"/>
    <mergeCell ref="AC36:AD36"/>
    <mergeCell ref="AE36:AF36"/>
    <mergeCell ref="AI36:AJ36"/>
    <mergeCell ref="AI31:AJ31"/>
    <mergeCell ref="AI27:AJ27"/>
    <mergeCell ref="AC27:AD27"/>
    <mergeCell ref="AE27:AF27"/>
    <mergeCell ref="AC30:AD30"/>
    <mergeCell ref="AE30:AF30"/>
    <mergeCell ref="AN32:AO32"/>
    <mergeCell ref="AN33:AO33"/>
    <mergeCell ref="AN34:AO34"/>
    <mergeCell ref="AN35:AO35"/>
    <mergeCell ref="AN36:AO36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N24:AO24"/>
    <mergeCell ref="AN25:AO25"/>
    <mergeCell ref="AN26:AO26"/>
    <mergeCell ref="AN27:AO27"/>
    <mergeCell ref="AN28:AO28"/>
    <mergeCell ref="AN29:AO29"/>
    <mergeCell ref="AP38:AQ38"/>
    <mergeCell ref="AP39:AQ39"/>
    <mergeCell ref="AP40:AQ40"/>
    <mergeCell ref="AP41:AQ41"/>
    <mergeCell ref="AP42:AQ42"/>
    <mergeCell ref="AP43:AQ43"/>
    <mergeCell ref="AP44:AQ44"/>
    <mergeCell ref="AP45:AQ45"/>
    <mergeCell ref="AL38:AM38"/>
    <mergeCell ref="AL39:AM39"/>
    <mergeCell ref="AL40:AM40"/>
    <mergeCell ref="AL41:AM41"/>
    <mergeCell ref="AL42:AM42"/>
    <mergeCell ref="AL43:AM43"/>
    <mergeCell ref="AL44:AM44"/>
    <mergeCell ref="AL45:AM45"/>
    <mergeCell ref="AN38:AO38"/>
    <mergeCell ref="AN39:AO39"/>
    <mergeCell ref="AN40:AO40"/>
    <mergeCell ref="AN41:AO41"/>
    <mergeCell ref="AN42:AO42"/>
    <mergeCell ref="AN43:AO43"/>
    <mergeCell ref="AN44:AO44"/>
    <mergeCell ref="AN45:AO4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DFF7-A5C0-4B56-A429-4D676DEB9674}">
  <dimension ref="A1:AU52"/>
  <sheetViews>
    <sheetView topLeftCell="A27" zoomScale="75" zoomScaleNormal="75" workbookViewId="0">
      <selection sqref="A1:A1048576"/>
    </sheetView>
  </sheetViews>
  <sheetFormatPr defaultRowHeight="14.4" x14ac:dyDescent="0.3"/>
  <cols>
    <col min="1" max="1" width="9.33203125" customWidth="1"/>
    <col min="2" max="5" width="4.6640625" customWidth="1"/>
    <col min="6" max="6" width="7.6640625" customWidth="1"/>
    <col min="7" max="8" width="4.6640625" customWidth="1"/>
    <col min="9" max="10" width="3.33203125" customWidth="1"/>
    <col min="11" max="12" width="3.6640625" customWidth="1"/>
    <col min="13" max="14" width="4.6640625" customWidth="1"/>
    <col min="15" max="15" width="7.6640625" customWidth="1"/>
    <col min="16" max="17" width="4.6640625" customWidth="1"/>
    <col min="18" max="19" width="3.33203125" customWidth="1"/>
    <col min="20" max="21" width="3.6640625" customWidth="1"/>
    <col min="22" max="23" width="4.6640625" customWidth="1"/>
    <col min="24" max="24" width="7.6640625" customWidth="1"/>
    <col min="25" max="25" width="12.6640625" customWidth="1"/>
    <col min="26" max="27" width="4.6640625" customWidth="1"/>
    <col min="28" max="28" width="7.6640625" customWidth="1"/>
    <col min="29" max="30" width="4.6640625" customWidth="1"/>
    <col min="31" max="32" width="3.6640625" customWidth="1"/>
    <col min="33" max="34" width="3.33203125" customWidth="1"/>
    <col min="35" max="36" width="4.6640625" customWidth="1"/>
    <col min="37" max="37" width="7.6640625" customWidth="1"/>
    <col min="38" max="39" width="4.6640625" customWidth="1"/>
    <col min="40" max="41" width="3.6640625" customWidth="1"/>
    <col min="42" max="43" width="4.6640625" customWidth="1"/>
    <col min="44" max="44" width="9.33203125" customWidth="1"/>
  </cols>
  <sheetData>
    <row r="1" spans="1:44" ht="14.4" customHeight="1" x14ac:dyDescent="0.3">
      <c r="G1" s="135" t="s">
        <v>81</v>
      </c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6"/>
    </row>
    <row r="2" spans="1:44" ht="14.4" customHeight="1" x14ac:dyDescent="0.3"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6"/>
    </row>
    <row r="3" spans="1:44" ht="15" customHeight="1" thickBot="1" x14ac:dyDescent="0.35"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6"/>
    </row>
    <row r="4" spans="1:44" x14ac:dyDescent="0.3">
      <c r="P4" s="71"/>
      <c r="Q4" s="166"/>
      <c r="R4" s="71"/>
      <c r="S4" s="153"/>
      <c r="T4" s="167" t="s">
        <v>82</v>
      </c>
      <c r="U4" s="168"/>
      <c r="V4" s="168"/>
      <c r="W4" s="168"/>
      <c r="X4" s="168"/>
      <c r="Y4" s="168"/>
      <c r="Z4" s="167" t="s">
        <v>83</v>
      </c>
      <c r="AA4" s="168"/>
      <c r="AB4" s="168"/>
      <c r="AC4" s="168"/>
      <c r="AD4" s="168"/>
      <c r="AE4" s="168"/>
      <c r="AF4" s="168"/>
      <c r="AG4" s="168"/>
      <c r="AH4" s="168"/>
      <c r="AI4" s="170"/>
      <c r="AJ4" s="166"/>
      <c r="AR4" s="171"/>
    </row>
    <row r="5" spans="1:44" ht="15" thickBot="1" x14ac:dyDescent="0.35">
      <c r="P5" s="166"/>
      <c r="Q5" s="166"/>
      <c r="R5" s="71"/>
      <c r="S5" s="153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70"/>
      <c r="AJ5" s="166"/>
      <c r="AR5" s="171"/>
    </row>
    <row r="6" spans="1:44" ht="15" thickBot="1" x14ac:dyDescent="0.35">
      <c r="G6" s="44"/>
      <c r="H6" s="44"/>
      <c r="I6" s="44"/>
      <c r="J6" s="44"/>
      <c r="K6" s="44"/>
      <c r="L6" s="44"/>
      <c r="M6" s="44"/>
      <c r="N6" s="44"/>
      <c r="O6" s="44"/>
      <c r="P6" s="144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3"/>
    </row>
    <row r="7" spans="1:44" x14ac:dyDescent="0.3">
      <c r="A7" s="101" t="s">
        <v>1</v>
      </c>
      <c r="B7" s="107" t="s">
        <v>88</v>
      </c>
      <c r="C7" s="147"/>
      <c r="D7" s="147"/>
      <c r="E7" s="147"/>
      <c r="F7" s="148"/>
      <c r="G7" s="191" t="s">
        <v>52</v>
      </c>
      <c r="H7" s="192"/>
      <c r="I7" s="192"/>
      <c r="J7" s="192"/>
      <c r="K7" s="192"/>
      <c r="L7" s="192"/>
      <c r="M7" s="192"/>
      <c r="N7" s="192"/>
      <c r="O7" s="192"/>
      <c r="P7" s="191" t="s">
        <v>53</v>
      </c>
      <c r="Q7" s="192"/>
      <c r="R7" s="192"/>
      <c r="S7" s="192"/>
      <c r="T7" s="192"/>
      <c r="U7" s="192"/>
      <c r="V7" s="192"/>
      <c r="W7" s="192"/>
      <c r="X7" s="195"/>
      <c r="Y7" s="128" t="s">
        <v>11</v>
      </c>
      <c r="Z7" s="129"/>
      <c r="AA7" s="130"/>
      <c r="AB7" s="107" t="s">
        <v>90</v>
      </c>
      <c r="AC7" s="108"/>
      <c r="AD7" s="108"/>
      <c r="AE7" s="108"/>
      <c r="AF7" s="108"/>
      <c r="AG7" s="108"/>
      <c r="AH7" s="108"/>
      <c r="AI7" s="108"/>
      <c r="AJ7" s="109"/>
      <c r="AK7" s="107" t="s">
        <v>87</v>
      </c>
      <c r="AL7" s="147"/>
      <c r="AM7" s="147"/>
      <c r="AN7" s="147"/>
      <c r="AO7" s="147"/>
      <c r="AP7" s="147"/>
      <c r="AQ7" s="148"/>
      <c r="AR7" s="113" t="s">
        <v>1</v>
      </c>
    </row>
    <row r="8" spans="1:44" ht="15" thickBot="1" x14ac:dyDescent="0.35">
      <c r="A8" s="102"/>
      <c r="B8" s="149"/>
      <c r="C8" s="150"/>
      <c r="D8" s="150"/>
      <c r="E8" s="150"/>
      <c r="F8" s="151"/>
      <c r="G8" s="193"/>
      <c r="H8" s="194"/>
      <c r="I8" s="194"/>
      <c r="J8" s="194"/>
      <c r="K8" s="194"/>
      <c r="L8" s="194"/>
      <c r="M8" s="194"/>
      <c r="N8" s="194"/>
      <c r="O8" s="194"/>
      <c r="P8" s="193"/>
      <c r="Q8" s="194"/>
      <c r="R8" s="194"/>
      <c r="S8" s="194"/>
      <c r="T8" s="194"/>
      <c r="U8" s="194"/>
      <c r="V8" s="194"/>
      <c r="W8" s="194"/>
      <c r="X8" s="196"/>
      <c r="Y8" s="123" t="s">
        <v>54</v>
      </c>
      <c r="Z8" s="124"/>
      <c r="AA8" s="125"/>
      <c r="AB8" s="110"/>
      <c r="AC8" s="111"/>
      <c r="AD8" s="111"/>
      <c r="AE8" s="111"/>
      <c r="AF8" s="111"/>
      <c r="AG8" s="111"/>
      <c r="AH8" s="111"/>
      <c r="AI8" s="111"/>
      <c r="AJ8" s="112"/>
      <c r="AK8" s="149"/>
      <c r="AL8" s="150"/>
      <c r="AM8" s="150"/>
      <c r="AN8" s="150"/>
      <c r="AO8" s="150"/>
      <c r="AP8" s="150"/>
      <c r="AQ8" s="151"/>
      <c r="AR8" s="114"/>
    </row>
    <row r="9" spans="1:44" x14ac:dyDescent="0.3">
      <c r="A9" s="102"/>
      <c r="B9" s="116" t="s">
        <v>76</v>
      </c>
      <c r="C9" s="104" t="s">
        <v>3</v>
      </c>
      <c r="D9" s="174" t="s">
        <v>7</v>
      </c>
      <c r="E9" s="104" t="s">
        <v>8</v>
      </c>
      <c r="F9" s="101" t="s">
        <v>9</v>
      </c>
      <c r="G9" s="116" t="s">
        <v>2</v>
      </c>
      <c r="H9" s="104" t="s">
        <v>3</v>
      </c>
      <c r="I9" s="116" t="s">
        <v>4</v>
      </c>
      <c r="J9" s="104" t="s">
        <v>5</v>
      </c>
      <c r="K9" s="116" t="s">
        <v>3</v>
      </c>
      <c r="L9" s="104" t="s">
        <v>6</v>
      </c>
      <c r="M9" s="116" t="s">
        <v>7</v>
      </c>
      <c r="N9" s="104" t="s">
        <v>8</v>
      </c>
      <c r="O9" s="101" t="s">
        <v>9</v>
      </c>
      <c r="P9" s="116" t="s">
        <v>86</v>
      </c>
      <c r="Q9" s="104" t="s">
        <v>3</v>
      </c>
      <c r="R9" s="116" t="s">
        <v>4</v>
      </c>
      <c r="S9" s="104" t="s">
        <v>5</v>
      </c>
      <c r="T9" s="116" t="s">
        <v>3</v>
      </c>
      <c r="U9" s="104" t="s">
        <v>6</v>
      </c>
      <c r="V9" s="116" t="s">
        <v>7</v>
      </c>
      <c r="W9" s="104" t="s">
        <v>8</v>
      </c>
      <c r="X9" s="101" t="s">
        <v>9</v>
      </c>
      <c r="Y9" s="101" t="s">
        <v>10</v>
      </c>
      <c r="Z9" s="174" t="s">
        <v>11</v>
      </c>
      <c r="AA9" s="104" t="s">
        <v>12</v>
      </c>
      <c r="AB9" s="102" t="s">
        <v>9</v>
      </c>
      <c r="AC9" s="99" t="s">
        <v>7</v>
      </c>
      <c r="AD9" s="105" t="s">
        <v>8</v>
      </c>
      <c r="AE9" s="99" t="s">
        <v>3</v>
      </c>
      <c r="AF9" s="105" t="s">
        <v>6</v>
      </c>
      <c r="AG9" s="99" t="s">
        <v>4</v>
      </c>
      <c r="AH9" s="105" t="s">
        <v>5</v>
      </c>
      <c r="AI9" s="99" t="s">
        <v>56</v>
      </c>
      <c r="AJ9" s="105" t="s">
        <v>3</v>
      </c>
      <c r="AK9" s="102" t="s">
        <v>9</v>
      </c>
      <c r="AL9" s="117" t="s">
        <v>7</v>
      </c>
      <c r="AM9" s="105" t="s">
        <v>8</v>
      </c>
      <c r="AN9" s="99" t="s">
        <v>3</v>
      </c>
      <c r="AO9" s="105" t="s">
        <v>6</v>
      </c>
      <c r="AP9" s="99" t="s">
        <v>2</v>
      </c>
      <c r="AQ9" s="105" t="s">
        <v>3</v>
      </c>
      <c r="AR9" s="114"/>
    </row>
    <row r="10" spans="1:44" x14ac:dyDescent="0.3">
      <c r="A10" s="102"/>
      <c r="B10" s="117"/>
      <c r="C10" s="105"/>
      <c r="D10" s="175"/>
      <c r="E10" s="105"/>
      <c r="F10" s="102"/>
      <c r="G10" s="117"/>
      <c r="H10" s="105"/>
      <c r="I10" s="117"/>
      <c r="J10" s="105"/>
      <c r="K10" s="117"/>
      <c r="L10" s="105"/>
      <c r="M10" s="117"/>
      <c r="N10" s="105"/>
      <c r="O10" s="102"/>
      <c r="P10" s="117"/>
      <c r="Q10" s="105"/>
      <c r="R10" s="117"/>
      <c r="S10" s="105"/>
      <c r="T10" s="117"/>
      <c r="U10" s="105"/>
      <c r="V10" s="117"/>
      <c r="W10" s="105"/>
      <c r="X10" s="102"/>
      <c r="Y10" s="102"/>
      <c r="Z10" s="175"/>
      <c r="AA10" s="105"/>
      <c r="AB10" s="102"/>
      <c r="AC10" s="99"/>
      <c r="AD10" s="105"/>
      <c r="AE10" s="99"/>
      <c r="AF10" s="105"/>
      <c r="AG10" s="99"/>
      <c r="AH10" s="105"/>
      <c r="AI10" s="99"/>
      <c r="AJ10" s="105"/>
      <c r="AK10" s="102"/>
      <c r="AL10" s="117"/>
      <c r="AM10" s="105"/>
      <c r="AN10" s="99"/>
      <c r="AO10" s="105"/>
      <c r="AP10" s="99"/>
      <c r="AQ10" s="105"/>
      <c r="AR10" s="114"/>
    </row>
    <row r="11" spans="1:44" x14ac:dyDescent="0.3">
      <c r="A11" s="102"/>
      <c r="B11" s="117"/>
      <c r="C11" s="105"/>
      <c r="D11" s="175"/>
      <c r="E11" s="105"/>
      <c r="F11" s="102"/>
      <c r="G11" s="117"/>
      <c r="H11" s="105"/>
      <c r="I11" s="117"/>
      <c r="J11" s="105"/>
      <c r="K11" s="117"/>
      <c r="L11" s="105"/>
      <c r="M11" s="117"/>
      <c r="N11" s="105"/>
      <c r="O11" s="102"/>
      <c r="P11" s="117"/>
      <c r="Q11" s="105"/>
      <c r="R11" s="117"/>
      <c r="S11" s="105"/>
      <c r="T11" s="117"/>
      <c r="U11" s="105"/>
      <c r="V11" s="117"/>
      <c r="W11" s="105"/>
      <c r="X11" s="102"/>
      <c r="Y11" s="102"/>
      <c r="Z11" s="175"/>
      <c r="AA11" s="105"/>
      <c r="AB11" s="102"/>
      <c r="AC11" s="99"/>
      <c r="AD11" s="105"/>
      <c r="AE11" s="99"/>
      <c r="AF11" s="105"/>
      <c r="AG11" s="99"/>
      <c r="AH11" s="105"/>
      <c r="AI11" s="99"/>
      <c r="AJ11" s="105"/>
      <c r="AK11" s="102"/>
      <c r="AL11" s="117"/>
      <c r="AM11" s="105"/>
      <c r="AN11" s="99"/>
      <c r="AO11" s="105"/>
      <c r="AP11" s="99"/>
      <c r="AQ11" s="105"/>
      <c r="AR11" s="114"/>
    </row>
    <row r="12" spans="1:44" x14ac:dyDescent="0.3">
      <c r="A12" s="102"/>
      <c r="B12" s="117"/>
      <c r="C12" s="105"/>
      <c r="D12" s="175"/>
      <c r="E12" s="105"/>
      <c r="F12" s="102"/>
      <c r="G12" s="117"/>
      <c r="H12" s="105"/>
      <c r="I12" s="117"/>
      <c r="J12" s="105"/>
      <c r="K12" s="117"/>
      <c r="L12" s="105"/>
      <c r="M12" s="117"/>
      <c r="N12" s="105"/>
      <c r="O12" s="102"/>
      <c r="P12" s="117"/>
      <c r="Q12" s="105"/>
      <c r="R12" s="117"/>
      <c r="S12" s="105"/>
      <c r="T12" s="117"/>
      <c r="U12" s="105"/>
      <c r="V12" s="117"/>
      <c r="W12" s="105"/>
      <c r="X12" s="102"/>
      <c r="Y12" s="102"/>
      <c r="Z12" s="175"/>
      <c r="AA12" s="105"/>
      <c r="AB12" s="102"/>
      <c r="AC12" s="99"/>
      <c r="AD12" s="105"/>
      <c r="AE12" s="99"/>
      <c r="AF12" s="105"/>
      <c r="AG12" s="99"/>
      <c r="AH12" s="105"/>
      <c r="AI12" s="99"/>
      <c r="AJ12" s="105"/>
      <c r="AK12" s="102"/>
      <c r="AL12" s="117"/>
      <c r="AM12" s="105"/>
      <c r="AN12" s="99"/>
      <c r="AO12" s="105"/>
      <c r="AP12" s="99"/>
      <c r="AQ12" s="105"/>
      <c r="AR12" s="114"/>
    </row>
    <row r="13" spans="1:44" x14ac:dyDescent="0.3">
      <c r="A13" s="102"/>
      <c r="B13" s="117"/>
      <c r="C13" s="105"/>
      <c r="D13" s="175"/>
      <c r="E13" s="105"/>
      <c r="F13" s="102"/>
      <c r="G13" s="117"/>
      <c r="H13" s="105"/>
      <c r="I13" s="117"/>
      <c r="J13" s="105"/>
      <c r="K13" s="117"/>
      <c r="L13" s="105"/>
      <c r="M13" s="117"/>
      <c r="N13" s="105"/>
      <c r="O13" s="102"/>
      <c r="P13" s="117"/>
      <c r="Q13" s="105"/>
      <c r="R13" s="117"/>
      <c r="S13" s="105"/>
      <c r="T13" s="117"/>
      <c r="U13" s="105"/>
      <c r="V13" s="117"/>
      <c r="W13" s="105"/>
      <c r="X13" s="102"/>
      <c r="Y13" s="102"/>
      <c r="Z13" s="175"/>
      <c r="AA13" s="105"/>
      <c r="AB13" s="102"/>
      <c r="AC13" s="99"/>
      <c r="AD13" s="105"/>
      <c r="AE13" s="99"/>
      <c r="AF13" s="105"/>
      <c r="AG13" s="99"/>
      <c r="AH13" s="105"/>
      <c r="AI13" s="99"/>
      <c r="AJ13" s="105"/>
      <c r="AK13" s="102"/>
      <c r="AL13" s="117"/>
      <c r="AM13" s="105"/>
      <c r="AN13" s="99"/>
      <c r="AO13" s="105"/>
      <c r="AP13" s="99"/>
      <c r="AQ13" s="105"/>
      <c r="AR13" s="114"/>
    </row>
    <row r="14" spans="1:44" x14ac:dyDescent="0.3">
      <c r="A14" s="102"/>
      <c r="B14" s="117"/>
      <c r="C14" s="105"/>
      <c r="D14" s="175"/>
      <c r="E14" s="105"/>
      <c r="F14" s="102"/>
      <c r="G14" s="117"/>
      <c r="H14" s="105"/>
      <c r="I14" s="117"/>
      <c r="J14" s="105"/>
      <c r="K14" s="117"/>
      <c r="L14" s="105"/>
      <c r="M14" s="117"/>
      <c r="N14" s="105"/>
      <c r="O14" s="102"/>
      <c r="P14" s="117"/>
      <c r="Q14" s="105"/>
      <c r="R14" s="117"/>
      <c r="S14" s="105"/>
      <c r="T14" s="117"/>
      <c r="U14" s="105"/>
      <c r="V14" s="117"/>
      <c r="W14" s="105"/>
      <c r="X14" s="102"/>
      <c r="Y14" s="102"/>
      <c r="Z14" s="175"/>
      <c r="AA14" s="105"/>
      <c r="AB14" s="102"/>
      <c r="AC14" s="99"/>
      <c r="AD14" s="105"/>
      <c r="AE14" s="99"/>
      <c r="AF14" s="105"/>
      <c r="AG14" s="99"/>
      <c r="AH14" s="105"/>
      <c r="AI14" s="99"/>
      <c r="AJ14" s="105"/>
      <c r="AK14" s="102"/>
      <c r="AL14" s="117"/>
      <c r="AM14" s="105"/>
      <c r="AN14" s="99"/>
      <c r="AO14" s="105"/>
      <c r="AP14" s="99"/>
      <c r="AQ14" s="105"/>
      <c r="AR14" s="114"/>
    </row>
    <row r="15" spans="1:44" x14ac:dyDescent="0.3">
      <c r="A15" s="102"/>
      <c r="B15" s="117"/>
      <c r="C15" s="105"/>
      <c r="D15" s="175"/>
      <c r="E15" s="105"/>
      <c r="F15" s="102"/>
      <c r="G15" s="117"/>
      <c r="H15" s="105"/>
      <c r="I15" s="117"/>
      <c r="J15" s="105"/>
      <c r="K15" s="117"/>
      <c r="L15" s="105"/>
      <c r="M15" s="117"/>
      <c r="N15" s="105"/>
      <c r="O15" s="102"/>
      <c r="P15" s="117"/>
      <c r="Q15" s="105"/>
      <c r="R15" s="117"/>
      <c r="S15" s="105"/>
      <c r="T15" s="117"/>
      <c r="U15" s="105"/>
      <c r="V15" s="117"/>
      <c r="W15" s="105"/>
      <c r="X15" s="102"/>
      <c r="Y15" s="102"/>
      <c r="Z15" s="175"/>
      <c r="AA15" s="105"/>
      <c r="AB15" s="102"/>
      <c r="AC15" s="99"/>
      <c r="AD15" s="105"/>
      <c r="AE15" s="99"/>
      <c r="AF15" s="105"/>
      <c r="AG15" s="99"/>
      <c r="AH15" s="105"/>
      <c r="AI15" s="99"/>
      <c r="AJ15" s="105"/>
      <c r="AK15" s="102"/>
      <c r="AL15" s="117"/>
      <c r="AM15" s="105"/>
      <c r="AN15" s="99"/>
      <c r="AO15" s="105"/>
      <c r="AP15" s="99"/>
      <c r="AQ15" s="105"/>
      <c r="AR15" s="114"/>
    </row>
    <row r="16" spans="1:44" x14ac:dyDescent="0.3">
      <c r="A16" s="102"/>
      <c r="B16" s="117"/>
      <c r="C16" s="105"/>
      <c r="D16" s="175"/>
      <c r="E16" s="105"/>
      <c r="F16" s="102"/>
      <c r="G16" s="117"/>
      <c r="H16" s="105"/>
      <c r="I16" s="117"/>
      <c r="J16" s="105"/>
      <c r="K16" s="117"/>
      <c r="L16" s="105"/>
      <c r="M16" s="117"/>
      <c r="N16" s="105"/>
      <c r="O16" s="102"/>
      <c r="P16" s="117"/>
      <c r="Q16" s="105"/>
      <c r="R16" s="117"/>
      <c r="S16" s="105"/>
      <c r="T16" s="117"/>
      <c r="U16" s="105"/>
      <c r="V16" s="117"/>
      <c r="W16" s="105"/>
      <c r="X16" s="102"/>
      <c r="Y16" s="102"/>
      <c r="Z16" s="175"/>
      <c r="AA16" s="105"/>
      <c r="AB16" s="102"/>
      <c r="AC16" s="99"/>
      <c r="AD16" s="105"/>
      <c r="AE16" s="99"/>
      <c r="AF16" s="105"/>
      <c r="AG16" s="99"/>
      <c r="AH16" s="105"/>
      <c r="AI16" s="99"/>
      <c r="AJ16" s="105"/>
      <c r="AK16" s="102"/>
      <c r="AL16" s="117"/>
      <c r="AM16" s="105"/>
      <c r="AN16" s="99"/>
      <c r="AO16" s="105"/>
      <c r="AP16" s="99"/>
      <c r="AQ16" s="105"/>
      <c r="AR16" s="114"/>
    </row>
    <row r="17" spans="1:47" x14ac:dyDescent="0.3">
      <c r="A17" s="102"/>
      <c r="B17" s="117"/>
      <c r="C17" s="105"/>
      <c r="D17" s="175"/>
      <c r="E17" s="105"/>
      <c r="F17" s="102"/>
      <c r="G17" s="117"/>
      <c r="H17" s="105"/>
      <c r="I17" s="117"/>
      <c r="J17" s="105"/>
      <c r="K17" s="117"/>
      <c r="L17" s="105"/>
      <c r="M17" s="117"/>
      <c r="N17" s="105"/>
      <c r="O17" s="102"/>
      <c r="P17" s="117"/>
      <c r="Q17" s="105"/>
      <c r="R17" s="117"/>
      <c r="S17" s="105"/>
      <c r="T17" s="117"/>
      <c r="U17" s="105"/>
      <c r="V17" s="117"/>
      <c r="W17" s="105"/>
      <c r="X17" s="102"/>
      <c r="Y17" s="102"/>
      <c r="Z17" s="175"/>
      <c r="AA17" s="105"/>
      <c r="AB17" s="102"/>
      <c r="AC17" s="99"/>
      <c r="AD17" s="105"/>
      <c r="AE17" s="99"/>
      <c r="AF17" s="105"/>
      <c r="AG17" s="99"/>
      <c r="AH17" s="105"/>
      <c r="AI17" s="99"/>
      <c r="AJ17" s="105"/>
      <c r="AK17" s="102"/>
      <c r="AL17" s="117"/>
      <c r="AM17" s="105"/>
      <c r="AN17" s="99"/>
      <c r="AO17" s="105"/>
      <c r="AP17" s="99"/>
      <c r="AQ17" s="105"/>
      <c r="AR17" s="114"/>
    </row>
    <row r="18" spans="1:47" ht="15" thickBot="1" x14ac:dyDescent="0.35">
      <c r="A18" s="103"/>
      <c r="B18" s="118"/>
      <c r="C18" s="106"/>
      <c r="D18" s="176"/>
      <c r="E18" s="106"/>
      <c r="F18" s="103"/>
      <c r="G18" s="118"/>
      <c r="H18" s="106"/>
      <c r="I18" s="118"/>
      <c r="J18" s="106"/>
      <c r="K18" s="118"/>
      <c r="L18" s="106"/>
      <c r="M18" s="118"/>
      <c r="N18" s="106"/>
      <c r="O18" s="103"/>
      <c r="P18" s="118"/>
      <c r="Q18" s="106"/>
      <c r="R18" s="118"/>
      <c r="S18" s="106"/>
      <c r="T18" s="118"/>
      <c r="U18" s="106"/>
      <c r="V18" s="118"/>
      <c r="W18" s="106"/>
      <c r="X18" s="103"/>
      <c r="Y18" s="103"/>
      <c r="Z18" s="176"/>
      <c r="AA18" s="106"/>
      <c r="AB18" s="103"/>
      <c r="AC18" s="100"/>
      <c r="AD18" s="106"/>
      <c r="AE18" s="100"/>
      <c r="AF18" s="106"/>
      <c r="AG18" s="100"/>
      <c r="AH18" s="106"/>
      <c r="AI18" s="100"/>
      <c r="AJ18" s="106"/>
      <c r="AK18" s="103"/>
      <c r="AL18" s="118"/>
      <c r="AM18" s="106"/>
      <c r="AN18" s="100"/>
      <c r="AO18" s="106"/>
      <c r="AP18" s="100"/>
      <c r="AQ18" s="106"/>
      <c r="AR18" s="115"/>
    </row>
    <row r="19" spans="1:47" x14ac:dyDescent="0.3">
      <c r="A19" s="38"/>
      <c r="B19" s="162">
        <f t="shared" ref="B19:B21" si="0">G19+D19*F19</f>
        <v>854.60199999999998</v>
      </c>
      <c r="C19" s="163"/>
      <c r="D19" s="93">
        <v>-0.04</v>
      </c>
      <c r="E19" s="94"/>
      <c r="F19" s="55">
        <v>8</v>
      </c>
      <c r="G19" s="97">
        <f t="shared" ref="G19:G21" si="1">P19+K19</f>
        <v>854.92200000000003</v>
      </c>
      <c r="H19" s="80"/>
      <c r="I19" s="84"/>
      <c r="J19" s="83"/>
      <c r="K19" s="164">
        <f t="shared" ref="K19:K21" si="2">M19*O19</f>
        <v>-0.38400000000000001</v>
      </c>
      <c r="L19" s="80"/>
      <c r="M19" s="84">
        <v>-1.6E-2</v>
      </c>
      <c r="N19" s="83"/>
      <c r="O19" s="47">
        <v>24</v>
      </c>
      <c r="P19" s="77">
        <f t="shared" ref="P19:P21" si="3">Z19+T19</f>
        <v>855.30600000000004</v>
      </c>
      <c r="Q19" s="80"/>
      <c r="R19" s="81"/>
      <c r="S19" s="78"/>
      <c r="T19" s="77">
        <f t="shared" ref="T19:T21" si="4">X19*V19</f>
        <v>0.192</v>
      </c>
      <c r="U19" s="80"/>
      <c r="V19" s="84">
        <v>1.6E-2</v>
      </c>
      <c r="W19" s="83"/>
      <c r="X19" s="47">
        <v>12</v>
      </c>
      <c r="Y19" s="6">
        <v>12300</v>
      </c>
      <c r="Z19" s="77">
        <f>Z$20+0.0004*(Y$20-Y19)</f>
        <v>855.11400000000003</v>
      </c>
      <c r="AA19" s="80"/>
      <c r="AB19" s="50">
        <v>20</v>
      </c>
      <c r="AC19" s="93">
        <f t="shared" ref="AC19:AC21" si="5">-V19</f>
        <v>-1.6E-2</v>
      </c>
      <c r="AD19" s="94"/>
      <c r="AE19" s="121">
        <f t="shared" ref="AE19:AE21" si="6">AB19*AC19</f>
        <v>-0.32</v>
      </c>
      <c r="AF19" s="122"/>
      <c r="AG19" s="79"/>
      <c r="AH19" s="78"/>
      <c r="AI19" s="77">
        <f t="shared" ref="AI19:AI21" si="7">Z19+(AB19*AC19)</f>
        <v>854.79399999999998</v>
      </c>
      <c r="AJ19" s="80"/>
      <c r="AK19" s="50">
        <v>20</v>
      </c>
      <c r="AL19" s="84">
        <v>1.6E-2</v>
      </c>
      <c r="AM19" s="83"/>
      <c r="AN19" s="121">
        <f>AK19*AL19</f>
        <v>0.32</v>
      </c>
      <c r="AO19" s="122"/>
      <c r="AP19" s="202">
        <f>AI19+AN19</f>
        <v>855.11400000000003</v>
      </c>
      <c r="AQ19" s="148"/>
      <c r="AR19" s="59"/>
      <c r="AU19" t="s">
        <v>89</v>
      </c>
    </row>
    <row r="20" spans="1:47" x14ac:dyDescent="0.3">
      <c r="A20" s="38"/>
      <c r="B20" s="162">
        <f t="shared" si="0"/>
        <v>854.59799999999996</v>
      </c>
      <c r="C20" s="163"/>
      <c r="D20" s="93">
        <v>-0.04</v>
      </c>
      <c r="E20" s="94"/>
      <c r="F20" s="55">
        <v>8</v>
      </c>
      <c r="G20" s="97">
        <f t="shared" si="1"/>
        <v>854.91800000000001</v>
      </c>
      <c r="H20" s="80"/>
      <c r="I20" s="84"/>
      <c r="J20" s="83"/>
      <c r="K20" s="164">
        <f t="shared" si="2"/>
        <v>-0.38400000000000001</v>
      </c>
      <c r="L20" s="80"/>
      <c r="M20" s="84">
        <v>-1.6E-2</v>
      </c>
      <c r="N20" s="83"/>
      <c r="O20" s="47">
        <v>24</v>
      </c>
      <c r="P20" s="77">
        <f t="shared" si="3"/>
        <v>855.30200000000002</v>
      </c>
      <c r="Q20" s="80"/>
      <c r="R20" s="81"/>
      <c r="S20" s="78"/>
      <c r="T20" s="77">
        <f t="shared" si="4"/>
        <v>0.192</v>
      </c>
      <c r="U20" s="80"/>
      <c r="V20" s="84">
        <v>1.6E-2</v>
      </c>
      <c r="W20" s="83"/>
      <c r="X20" s="47">
        <v>12</v>
      </c>
      <c r="Y20" s="6">
        <v>12310</v>
      </c>
      <c r="Z20" s="77">
        <v>855.11</v>
      </c>
      <c r="AA20" s="80"/>
      <c r="AB20" s="50">
        <v>20</v>
      </c>
      <c r="AC20" s="93">
        <f t="shared" si="5"/>
        <v>-1.6E-2</v>
      </c>
      <c r="AD20" s="94"/>
      <c r="AE20" s="121">
        <f t="shared" si="6"/>
        <v>-0.32</v>
      </c>
      <c r="AF20" s="122"/>
      <c r="AG20" s="79"/>
      <c r="AH20" s="78"/>
      <c r="AI20" s="77">
        <f t="shared" si="7"/>
        <v>854.79</v>
      </c>
      <c r="AJ20" s="80"/>
      <c r="AK20" s="10">
        <v>20</v>
      </c>
      <c r="AL20" s="84">
        <v>1.6E-2</v>
      </c>
      <c r="AM20" s="83"/>
      <c r="AN20" s="121">
        <f>AK20*AL20</f>
        <v>0.32</v>
      </c>
      <c r="AO20" s="122"/>
      <c r="AP20" s="77">
        <f>AI20+AN20</f>
        <v>855.11</v>
      </c>
      <c r="AQ20" s="155"/>
      <c r="AR20" s="60"/>
    </row>
    <row r="21" spans="1:47" x14ac:dyDescent="0.3">
      <c r="A21" s="38"/>
      <c r="B21" s="162">
        <f t="shared" si="0"/>
        <v>854.60249999999996</v>
      </c>
      <c r="C21" s="163"/>
      <c r="D21" s="93">
        <v>-0.04</v>
      </c>
      <c r="E21" s="94"/>
      <c r="F21" s="55">
        <v>8</v>
      </c>
      <c r="G21" s="97">
        <f t="shared" si="1"/>
        <v>854.92250000000001</v>
      </c>
      <c r="H21" s="80"/>
      <c r="I21" s="84"/>
      <c r="J21" s="83"/>
      <c r="K21" s="164">
        <f t="shared" si="2"/>
        <v>-0.38400000000000001</v>
      </c>
      <c r="L21" s="80"/>
      <c r="M21" s="84">
        <v>-1.6E-2</v>
      </c>
      <c r="N21" s="83"/>
      <c r="O21" s="47">
        <v>24</v>
      </c>
      <c r="P21" s="77">
        <f t="shared" si="3"/>
        <v>855.30650000000003</v>
      </c>
      <c r="Q21" s="80"/>
      <c r="R21" s="81"/>
      <c r="S21" s="78"/>
      <c r="T21" s="77">
        <f t="shared" si="4"/>
        <v>0.192</v>
      </c>
      <c r="U21" s="80"/>
      <c r="V21" s="84">
        <v>1.6E-2</v>
      </c>
      <c r="W21" s="83"/>
      <c r="X21" s="47">
        <v>12</v>
      </c>
      <c r="Y21" s="6">
        <v>12325</v>
      </c>
      <c r="Z21" s="121">
        <f>Z$20+0.0003*(Y21-Y$20)</f>
        <v>855.11450000000002</v>
      </c>
      <c r="AA21" s="122"/>
      <c r="AB21" s="50">
        <f>AB$32+20/160*(Y$32-Y21)</f>
        <v>18.125</v>
      </c>
      <c r="AC21" s="93">
        <f t="shared" si="5"/>
        <v>-1.6E-2</v>
      </c>
      <c r="AD21" s="94"/>
      <c r="AE21" s="121">
        <f t="shared" si="6"/>
        <v>-0.28999999999999998</v>
      </c>
      <c r="AF21" s="122"/>
      <c r="AG21" s="79"/>
      <c r="AH21" s="78"/>
      <c r="AI21" s="77">
        <f t="shared" si="7"/>
        <v>854.82450000000006</v>
      </c>
      <c r="AJ21" s="80"/>
      <c r="AK21" s="10">
        <v>12</v>
      </c>
      <c r="AL21" s="84">
        <v>1.6E-2</v>
      </c>
      <c r="AM21" s="83"/>
      <c r="AN21" s="121">
        <f t="shared" ref="AN21:AN35" si="8">AK21*AL21</f>
        <v>0.192</v>
      </c>
      <c r="AO21" s="122"/>
      <c r="AP21" s="77">
        <f t="shared" ref="AP21:AP35" si="9">AI21+AN21</f>
        <v>855.01650000000006</v>
      </c>
      <c r="AQ21" s="155"/>
      <c r="AR21" s="60"/>
    </row>
    <row r="22" spans="1:47" x14ac:dyDescent="0.3">
      <c r="A22" s="27" t="s">
        <v>77</v>
      </c>
      <c r="B22" s="162">
        <f t="shared" ref="B22:B35" si="10">G22+D22*F22</f>
        <v>854.60699999999997</v>
      </c>
      <c r="C22" s="163"/>
      <c r="D22" s="93">
        <v>-0.04</v>
      </c>
      <c r="E22" s="94"/>
      <c r="F22" s="55">
        <v>8</v>
      </c>
      <c r="G22" s="97">
        <f t="shared" ref="G22:G35" si="11">P22+K22</f>
        <v>854.92700000000002</v>
      </c>
      <c r="H22" s="80"/>
      <c r="I22" s="84"/>
      <c r="J22" s="83"/>
      <c r="K22" s="164">
        <f t="shared" ref="K22:K35" si="12">M22*O22</f>
        <v>-0.38400000000000001</v>
      </c>
      <c r="L22" s="80"/>
      <c r="M22" s="84">
        <v>-1.6E-2</v>
      </c>
      <c r="N22" s="83"/>
      <c r="O22" s="47">
        <v>24</v>
      </c>
      <c r="P22" s="77">
        <f>Z22+T22</f>
        <v>855.31100000000004</v>
      </c>
      <c r="Q22" s="80"/>
      <c r="R22" s="81"/>
      <c r="S22" s="78"/>
      <c r="T22" s="77">
        <f t="shared" ref="T22:T35" si="13">X22*V22</f>
        <v>0.192</v>
      </c>
      <c r="U22" s="80"/>
      <c r="V22" s="84">
        <v>1.6E-2</v>
      </c>
      <c r="W22" s="83"/>
      <c r="X22" s="47">
        <v>12</v>
      </c>
      <c r="Y22" s="6">
        <v>12340</v>
      </c>
      <c r="Z22" s="121">
        <f t="shared" ref="Z22:Z35" si="14">Z$20+0.0003*(Y22-Y$20)</f>
        <v>855.11900000000003</v>
      </c>
      <c r="AA22" s="122"/>
      <c r="AB22" s="50">
        <f>AB$32+20/160*(Y$32-Y22)</f>
        <v>16.25</v>
      </c>
      <c r="AC22" s="93">
        <f t="shared" ref="AC22:AC32" si="15">-V22</f>
        <v>-1.6E-2</v>
      </c>
      <c r="AD22" s="94"/>
      <c r="AE22" s="121">
        <f>AB22*AC22</f>
        <v>-0.26</v>
      </c>
      <c r="AF22" s="122"/>
      <c r="AG22" s="79"/>
      <c r="AH22" s="78"/>
      <c r="AI22" s="77">
        <f>Z22+(AB22*AC22)</f>
        <v>854.85900000000004</v>
      </c>
      <c r="AJ22" s="80"/>
      <c r="AK22" s="50">
        <v>12</v>
      </c>
      <c r="AL22" s="84">
        <v>1.6E-2</v>
      </c>
      <c r="AM22" s="83"/>
      <c r="AN22" s="121">
        <f t="shared" si="8"/>
        <v>0.192</v>
      </c>
      <c r="AO22" s="122"/>
      <c r="AP22" s="77">
        <f t="shared" si="9"/>
        <v>855.05100000000004</v>
      </c>
      <c r="AQ22" s="155"/>
      <c r="AR22" s="27" t="s">
        <v>77</v>
      </c>
    </row>
    <row r="23" spans="1:47" x14ac:dyDescent="0.3">
      <c r="A23" s="27"/>
      <c r="B23" s="162">
        <f t="shared" si="10"/>
        <v>854.56</v>
      </c>
      <c r="C23" s="163"/>
      <c r="D23" s="93">
        <v>-0.04</v>
      </c>
      <c r="E23" s="94"/>
      <c r="F23" s="55">
        <v>8</v>
      </c>
      <c r="G23" s="97">
        <f t="shared" si="11"/>
        <v>854.88</v>
      </c>
      <c r="H23" s="80"/>
      <c r="I23" s="84"/>
      <c r="J23" s="83"/>
      <c r="K23" s="164">
        <f t="shared" si="12"/>
        <v>-0.38400000000000001</v>
      </c>
      <c r="L23" s="80"/>
      <c r="M23" s="84">
        <v>-1.6E-2</v>
      </c>
      <c r="N23" s="83"/>
      <c r="O23" s="47">
        <v>24</v>
      </c>
      <c r="P23" s="77">
        <f t="shared" ref="P23:P35" si="16">Z23+T23</f>
        <v>855.26400000000001</v>
      </c>
      <c r="Q23" s="80"/>
      <c r="R23" s="49"/>
      <c r="S23" s="4"/>
      <c r="T23" s="77">
        <f t="shared" si="13"/>
        <v>0.14200000000000002</v>
      </c>
      <c r="U23" s="80"/>
      <c r="V23" s="84">
        <f t="shared" ref="V23:V27" si="17">V$22-(0.016/38.4)*(Y23-Y$22)</f>
        <v>1.1833333333333335E-2</v>
      </c>
      <c r="W23" s="83"/>
      <c r="X23" s="47">
        <v>12</v>
      </c>
      <c r="Y23" s="6">
        <v>12350</v>
      </c>
      <c r="Z23" s="121">
        <f t="shared" si="14"/>
        <v>855.12199999999996</v>
      </c>
      <c r="AA23" s="122"/>
      <c r="AB23" s="50">
        <f t="shared" ref="AB23:AB31" si="18">AB$32+20/160*(Y$32-Y23)</f>
        <v>15</v>
      </c>
      <c r="AC23" s="93">
        <f t="shared" si="15"/>
        <v>-1.1833333333333335E-2</v>
      </c>
      <c r="AD23" s="94"/>
      <c r="AE23" s="121">
        <f t="shared" ref="AE23:AE32" si="19">AB23*AC23</f>
        <v>-0.17750000000000002</v>
      </c>
      <c r="AF23" s="122"/>
      <c r="AG23" s="39"/>
      <c r="AH23" s="4"/>
      <c r="AI23" s="77">
        <f t="shared" ref="AI23:AI30" si="20">Z23+(AB23*AC23)</f>
        <v>854.94449999999995</v>
      </c>
      <c r="AJ23" s="80"/>
      <c r="AK23" s="50">
        <v>12</v>
      </c>
      <c r="AL23" s="84">
        <v>1.6E-2</v>
      </c>
      <c r="AM23" s="83"/>
      <c r="AN23" s="121">
        <f t="shared" si="8"/>
        <v>0.192</v>
      </c>
      <c r="AO23" s="122"/>
      <c r="AP23" s="77">
        <f t="shared" si="9"/>
        <v>855.13649999999996</v>
      </c>
      <c r="AQ23" s="155"/>
      <c r="AR23" s="4"/>
    </row>
    <row r="24" spans="1:47" x14ac:dyDescent="0.3">
      <c r="A24" s="28"/>
      <c r="B24" s="162">
        <f t="shared" si="10"/>
        <v>854.4425</v>
      </c>
      <c r="C24" s="163"/>
      <c r="D24" s="84">
        <v>-0.04</v>
      </c>
      <c r="E24" s="83"/>
      <c r="F24" s="55">
        <v>8</v>
      </c>
      <c r="G24" s="77">
        <f t="shared" si="11"/>
        <v>854.76250000000005</v>
      </c>
      <c r="H24" s="80"/>
      <c r="I24" s="20"/>
      <c r="J24" s="21"/>
      <c r="K24" s="77">
        <f t="shared" si="12"/>
        <v>-0.38400000000000001</v>
      </c>
      <c r="L24" s="80"/>
      <c r="M24" s="84">
        <v>-1.6E-2</v>
      </c>
      <c r="N24" s="83"/>
      <c r="O24" s="47">
        <v>24</v>
      </c>
      <c r="P24" s="77">
        <f t="shared" si="16"/>
        <v>855.14650000000006</v>
      </c>
      <c r="Q24" s="80"/>
      <c r="R24" s="49"/>
      <c r="S24" s="4"/>
      <c r="T24" s="77">
        <f t="shared" si="13"/>
        <v>1.7000000000000001E-2</v>
      </c>
      <c r="U24" s="80"/>
      <c r="V24" s="84">
        <f t="shared" si="17"/>
        <v>1.4166666666666668E-3</v>
      </c>
      <c r="W24" s="83"/>
      <c r="X24" s="47">
        <v>12</v>
      </c>
      <c r="Y24" s="6">
        <v>12375</v>
      </c>
      <c r="Z24" s="77">
        <f t="shared" si="14"/>
        <v>855.12950000000001</v>
      </c>
      <c r="AA24" s="80"/>
      <c r="AB24" s="50">
        <f t="shared" si="18"/>
        <v>11.875</v>
      </c>
      <c r="AC24" s="84">
        <f t="shared" si="15"/>
        <v>-1.4166666666666668E-3</v>
      </c>
      <c r="AD24" s="83"/>
      <c r="AE24" s="77">
        <f t="shared" si="19"/>
        <v>-1.6822916666666667E-2</v>
      </c>
      <c r="AF24" s="80"/>
      <c r="AG24" s="39"/>
      <c r="AH24" s="4"/>
      <c r="AI24" s="77">
        <f t="shared" si="20"/>
        <v>855.11267708333332</v>
      </c>
      <c r="AJ24" s="80"/>
      <c r="AK24" s="10">
        <v>12</v>
      </c>
      <c r="AL24" s="84">
        <v>1.6E-2</v>
      </c>
      <c r="AM24" s="83"/>
      <c r="AN24" s="121">
        <f t="shared" si="8"/>
        <v>0.192</v>
      </c>
      <c r="AO24" s="122"/>
      <c r="AP24" s="77">
        <f t="shared" si="9"/>
        <v>855.30467708333333</v>
      </c>
      <c r="AQ24" s="155"/>
      <c r="AR24" s="5"/>
    </row>
    <row r="25" spans="1:47" x14ac:dyDescent="0.3">
      <c r="A25" s="28" t="s">
        <v>78</v>
      </c>
      <c r="B25" s="162">
        <f t="shared" ref="B25" si="21">G25+D25*F25</f>
        <v>854.42651999999998</v>
      </c>
      <c r="C25" s="163"/>
      <c r="D25" s="93">
        <v>-0.04</v>
      </c>
      <c r="E25" s="94"/>
      <c r="F25" s="55">
        <v>8</v>
      </c>
      <c r="G25" s="97">
        <f t="shared" ref="G25" si="22">P25+K25</f>
        <v>854.74652000000003</v>
      </c>
      <c r="H25" s="80"/>
      <c r="I25" s="20"/>
      <c r="J25" s="21"/>
      <c r="K25" s="164">
        <f t="shared" ref="K25" si="23">M25*O25</f>
        <v>-0.38400000000000001</v>
      </c>
      <c r="L25" s="80"/>
      <c r="M25" s="84">
        <v>-1.6E-2</v>
      </c>
      <c r="N25" s="83"/>
      <c r="O25" s="47">
        <v>24</v>
      </c>
      <c r="P25" s="77">
        <f>Z25+T25</f>
        <v>855.13052000000005</v>
      </c>
      <c r="Q25" s="80"/>
      <c r="R25" s="49"/>
      <c r="S25" s="4"/>
      <c r="T25" s="77">
        <f t="shared" ref="T25" si="24">X25*V25</f>
        <v>1.7902346272080649E-15</v>
      </c>
      <c r="U25" s="80"/>
      <c r="V25" s="84">
        <f t="shared" si="17"/>
        <v>1.4918621893400541E-16</v>
      </c>
      <c r="W25" s="83"/>
      <c r="X25" s="47">
        <v>12</v>
      </c>
      <c r="Y25" s="6">
        <v>12378.4</v>
      </c>
      <c r="Z25" s="121">
        <f t="shared" si="14"/>
        <v>855.13052000000005</v>
      </c>
      <c r="AA25" s="122"/>
      <c r="AB25" s="50">
        <f t="shared" si="18"/>
        <v>11.450000000000045</v>
      </c>
      <c r="AC25" s="93">
        <f t="shared" ref="AC25" si="25">-V25</f>
        <v>-1.4918621893400541E-16</v>
      </c>
      <c r="AD25" s="94"/>
      <c r="AE25" s="121">
        <f t="shared" ref="AE25" si="26">AB25*AC25</f>
        <v>-1.7081822067943687E-15</v>
      </c>
      <c r="AF25" s="122"/>
      <c r="AG25" s="39"/>
      <c r="AH25" s="4"/>
      <c r="AI25" s="77">
        <f>Z25+(AB25*AC25)</f>
        <v>855.13052000000005</v>
      </c>
      <c r="AJ25" s="80"/>
      <c r="AK25" s="10">
        <v>12</v>
      </c>
      <c r="AL25" s="84">
        <v>1.6E-2</v>
      </c>
      <c r="AM25" s="83"/>
      <c r="AN25" s="121">
        <f t="shared" si="8"/>
        <v>0.192</v>
      </c>
      <c r="AO25" s="122"/>
      <c r="AP25" s="77">
        <f t="shared" si="9"/>
        <v>855.32252000000005</v>
      </c>
      <c r="AQ25" s="155"/>
      <c r="AR25" s="5" t="s">
        <v>78</v>
      </c>
    </row>
    <row r="26" spans="1:47" x14ac:dyDescent="0.3">
      <c r="A26" s="28"/>
      <c r="B26" s="162">
        <f t="shared" si="10"/>
        <v>854.32500000000005</v>
      </c>
      <c r="C26" s="163"/>
      <c r="D26" s="93">
        <v>-0.04</v>
      </c>
      <c r="E26" s="94"/>
      <c r="F26" s="55">
        <v>8</v>
      </c>
      <c r="G26" s="97">
        <f t="shared" si="11"/>
        <v>854.6450000000001</v>
      </c>
      <c r="H26" s="80"/>
      <c r="I26" s="84"/>
      <c r="J26" s="83"/>
      <c r="K26" s="164">
        <f t="shared" si="12"/>
        <v>-0.38400000000000001</v>
      </c>
      <c r="L26" s="80"/>
      <c r="M26" s="84">
        <v>-1.6E-2</v>
      </c>
      <c r="N26" s="83"/>
      <c r="O26" s="47">
        <v>24</v>
      </c>
      <c r="P26" s="77">
        <f t="shared" si="16"/>
        <v>855.02900000000011</v>
      </c>
      <c r="Q26" s="80"/>
      <c r="R26" s="49"/>
      <c r="S26" s="4"/>
      <c r="T26" s="77">
        <f t="shared" si="13"/>
        <v>-0.10800000000000001</v>
      </c>
      <c r="U26" s="80"/>
      <c r="V26" s="84">
        <f t="shared" si="17"/>
        <v>-9.0000000000000011E-3</v>
      </c>
      <c r="W26" s="83"/>
      <c r="X26" s="47">
        <v>12</v>
      </c>
      <c r="Y26" s="7">
        <v>12400</v>
      </c>
      <c r="Z26" s="121">
        <f t="shared" si="14"/>
        <v>855.13700000000006</v>
      </c>
      <c r="AA26" s="122"/>
      <c r="AB26" s="50">
        <f t="shared" si="18"/>
        <v>8.75</v>
      </c>
      <c r="AC26" s="93">
        <f t="shared" si="15"/>
        <v>9.0000000000000011E-3</v>
      </c>
      <c r="AD26" s="94"/>
      <c r="AE26" s="121">
        <f>AB26*AC26</f>
        <v>7.8750000000000014E-2</v>
      </c>
      <c r="AF26" s="122"/>
      <c r="AG26" s="39"/>
      <c r="AH26" s="4"/>
      <c r="AI26" s="77">
        <f>Z26+(AB26*AC26)</f>
        <v>855.21575000000007</v>
      </c>
      <c r="AJ26" s="80"/>
      <c r="AK26" s="10">
        <v>12</v>
      </c>
      <c r="AL26" s="84">
        <v>1.6E-2</v>
      </c>
      <c r="AM26" s="83"/>
      <c r="AN26" s="121">
        <f t="shared" si="8"/>
        <v>0.192</v>
      </c>
      <c r="AO26" s="122"/>
      <c r="AP26" s="77">
        <f t="shared" si="9"/>
        <v>855.40775000000008</v>
      </c>
      <c r="AQ26" s="155"/>
      <c r="AR26" s="5"/>
    </row>
    <row r="27" spans="1:47" x14ac:dyDescent="0.3">
      <c r="A27" s="27" t="s">
        <v>79</v>
      </c>
      <c r="B27" s="162">
        <f t="shared" ref="B27" si="27">G27+D27*F27</f>
        <v>854.24603999999999</v>
      </c>
      <c r="C27" s="163"/>
      <c r="D27" s="93">
        <v>-0.04</v>
      </c>
      <c r="E27" s="94"/>
      <c r="F27" s="55">
        <v>8</v>
      </c>
      <c r="G27" s="97">
        <f t="shared" ref="G27" si="28">P27+K27</f>
        <v>854.56604000000004</v>
      </c>
      <c r="H27" s="80"/>
      <c r="I27" s="20"/>
      <c r="J27" s="21"/>
      <c r="K27" s="164">
        <f t="shared" ref="K27" si="29">M27*O27</f>
        <v>-0.38400000000000001</v>
      </c>
      <c r="L27" s="80"/>
      <c r="M27" s="84">
        <v>-1.6E-2</v>
      </c>
      <c r="N27" s="83"/>
      <c r="O27" s="47">
        <v>24</v>
      </c>
      <c r="P27" s="77">
        <f>Z27+T27</f>
        <v>854.95004000000006</v>
      </c>
      <c r="Q27" s="80"/>
      <c r="R27" s="49"/>
      <c r="S27" s="4"/>
      <c r="T27" s="77">
        <f t="shared" ref="T27" si="30">X27*V27</f>
        <v>-0.19199999999999642</v>
      </c>
      <c r="U27" s="80"/>
      <c r="V27" s="84">
        <f t="shared" si="17"/>
        <v>-1.5999999999999702E-2</v>
      </c>
      <c r="W27" s="83"/>
      <c r="X27" s="47">
        <v>12</v>
      </c>
      <c r="Y27" s="6">
        <v>12416.8</v>
      </c>
      <c r="Z27" s="121">
        <f t="shared" si="14"/>
        <v>855.14204000000007</v>
      </c>
      <c r="AA27" s="122"/>
      <c r="AB27" s="50">
        <f t="shared" si="18"/>
        <v>6.6500000000000909</v>
      </c>
      <c r="AC27" s="93">
        <f t="shared" ref="AC27" si="31">-V27</f>
        <v>1.5999999999999702E-2</v>
      </c>
      <c r="AD27" s="94"/>
      <c r="AE27" s="121">
        <f t="shared" ref="AE27" si="32">AB27*AC27</f>
        <v>0.10639999999999947</v>
      </c>
      <c r="AF27" s="122"/>
      <c r="AG27" s="39"/>
      <c r="AH27" s="4"/>
      <c r="AI27" s="77">
        <f>Z27+(AB27*AC27)</f>
        <v>855.24844000000007</v>
      </c>
      <c r="AJ27" s="80"/>
      <c r="AK27" s="50">
        <v>12</v>
      </c>
      <c r="AL27" s="84">
        <v>1.6E-2</v>
      </c>
      <c r="AM27" s="83"/>
      <c r="AN27" s="121">
        <f t="shared" si="8"/>
        <v>0.192</v>
      </c>
      <c r="AO27" s="122"/>
      <c r="AP27" s="77">
        <f t="shared" si="9"/>
        <v>855.44044000000008</v>
      </c>
      <c r="AQ27" s="155"/>
      <c r="AR27" s="4" t="s">
        <v>79</v>
      </c>
    </row>
    <row r="28" spans="1:47" x14ac:dyDescent="0.3">
      <c r="A28" s="27"/>
      <c r="B28" s="162">
        <f t="shared" ref="B28" si="33">G28+D28*F28</f>
        <v>854.20749999999998</v>
      </c>
      <c r="C28" s="163"/>
      <c r="D28" s="93">
        <v>-0.04</v>
      </c>
      <c r="E28" s="94"/>
      <c r="F28" s="55">
        <v>8</v>
      </c>
      <c r="G28" s="97">
        <f t="shared" ref="G28" si="34">P28+K28</f>
        <v>854.52750000000003</v>
      </c>
      <c r="H28" s="80"/>
      <c r="I28" s="20"/>
      <c r="J28" s="21"/>
      <c r="K28" s="164">
        <f t="shared" ref="K28" si="35">M28*O28</f>
        <v>-0.38400000000000001</v>
      </c>
      <c r="L28" s="80"/>
      <c r="M28" s="84">
        <v>-1.6E-2</v>
      </c>
      <c r="N28" s="83"/>
      <c r="O28" s="47">
        <v>24</v>
      </c>
      <c r="P28" s="77">
        <f>Z28+T28</f>
        <v>854.91150000000005</v>
      </c>
      <c r="Q28" s="80"/>
      <c r="R28" s="49"/>
      <c r="S28" s="4"/>
      <c r="T28" s="77">
        <f t="shared" ref="T28" si="36">X28*V28</f>
        <v>-0.23299999999999998</v>
      </c>
      <c r="U28" s="80"/>
      <c r="V28" s="84">
        <f t="shared" ref="V28" si="37">V$22-(0.016/38.4)*(Y28-Y$22)</f>
        <v>-1.9416666666666665E-2</v>
      </c>
      <c r="W28" s="83"/>
      <c r="X28" s="47">
        <v>12</v>
      </c>
      <c r="Y28" s="6">
        <v>12425</v>
      </c>
      <c r="Z28" s="121">
        <f t="shared" ref="Z28" si="38">Z$20+0.0003*(Y28-Y$20)</f>
        <v>855.14449999999999</v>
      </c>
      <c r="AA28" s="122"/>
      <c r="AB28" s="50">
        <f t="shared" si="18"/>
        <v>5.625</v>
      </c>
      <c r="AC28" s="93">
        <f t="shared" ref="AC28" si="39">-V28</f>
        <v>1.9416666666666665E-2</v>
      </c>
      <c r="AD28" s="94"/>
      <c r="AE28" s="121">
        <f t="shared" ref="AE28" si="40">AB28*AC28</f>
        <v>0.10921874999999999</v>
      </c>
      <c r="AF28" s="122"/>
      <c r="AG28" s="39"/>
      <c r="AH28" s="4"/>
      <c r="AI28" s="77">
        <f>Z28+(AB28*AC28)</f>
        <v>855.25371874999996</v>
      </c>
      <c r="AJ28" s="80"/>
      <c r="AK28" s="50">
        <v>12</v>
      </c>
      <c r="AL28" s="84">
        <f>-V28</f>
        <v>1.9416666666666665E-2</v>
      </c>
      <c r="AM28" s="83"/>
      <c r="AN28" s="121">
        <f t="shared" si="8"/>
        <v>0.23299999999999998</v>
      </c>
      <c r="AO28" s="122"/>
      <c r="AP28" s="77">
        <f t="shared" si="9"/>
        <v>855.48671874999991</v>
      </c>
      <c r="AQ28" s="155"/>
      <c r="AR28" s="4"/>
    </row>
    <row r="29" spans="1:47" x14ac:dyDescent="0.3">
      <c r="A29" s="28" t="s">
        <v>80</v>
      </c>
      <c r="B29" s="162">
        <f t="shared" si="10"/>
        <v>854.14473599999997</v>
      </c>
      <c r="C29" s="163"/>
      <c r="D29" s="93">
        <v>-0.04</v>
      </c>
      <c r="E29" s="94"/>
      <c r="F29" s="55">
        <v>8</v>
      </c>
      <c r="G29" s="97">
        <f t="shared" si="11"/>
        <v>854.46473600000002</v>
      </c>
      <c r="H29" s="80"/>
      <c r="I29" s="84"/>
      <c r="J29" s="83"/>
      <c r="K29" s="164">
        <f t="shared" si="12"/>
        <v>-0.45435000000000769</v>
      </c>
      <c r="L29" s="80"/>
      <c r="M29" s="84">
        <f t="shared" ref="M29" si="41">M$27-(0.012/57.6)*(Y29-Y$27)</f>
        <v>-1.8931250000000319E-2</v>
      </c>
      <c r="N29" s="83"/>
      <c r="O29" s="47">
        <v>24</v>
      </c>
      <c r="P29" s="77">
        <f t="shared" si="16"/>
        <v>854.91908599999999</v>
      </c>
      <c r="Q29" s="80"/>
      <c r="R29" s="81"/>
      <c r="S29" s="78"/>
      <c r="T29" s="77">
        <f t="shared" si="13"/>
        <v>-0.22717500000000385</v>
      </c>
      <c r="U29" s="80"/>
      <c r="V29" s="84">
        <f>M29</f>
        <v>-1.8931250000000319E-2</v>
      </c>
      <c r="W29" s="83"/>
      <c r="X29" s="47">
        <v>12</v>
      </c>
      <c r="Y29" s="7">
        <v>12430.87</v>
      </c>
      <c r="Z29" s="121">
        <f t="shared" si="14"/>
        <v>855.14626099999998</v>
      </c>
      <c r="AA29" s="122"/>
      <c r="AB29" s="50">
        <f t="shared" si="18"/>
        <v>4.8912499999999</v>
      </c>
      <c r="AC29" s="93">
        <f t="shared" si="15"/>
        <v>1.8931250000000319E-2</v>
      </c>
      <c r="AD29" s="94"/>
      <c r="AE29" s="121">
        <f t="shared" si="19"/>
        <v>9.259747656249967E-2</v>
      </c>
      <c r="AF29" s="122"/>
      <c r="AG29" s="79"/>
      <c r="AH29" s="78"/>
      <c r="AI29" s="77">
        <f t="shared" si="20"/>
        <v>855.23885847656243</v>
      </c>
      <c r="AJ29" s="80"/>
      <c r="AK29" s="10">
        <v>12</v>
      </c>
      <c r="AL29" s="84">
        <f t="shared" ref="AL29:AL35" si="42">-V29</f>
        <v>1.8931250000000319E-2</v>
      </c>
      <c r="AM29" s="83"/>
      <c r="AN29" s="121">
        <f t="shared" si="8"/>
        <v>0.22717500000000385</v>
      </c>
      <c r="AO29" s="122"/>
      <c r="AP29" s="77">
        <f t="shared" si="9"/>
        <v>855.46603347656242</v>
      </c>
      <c r="AQ29" s="155"/>
      <c r="AR29" s="5" t="s">
        <v>80</v>
      </c>
    </row>
    <row r="30" spans="1:47" x14ac:dyDescent="0.3">
      <c r="A30" s="28"/>
      <c r="B30" s="162">
        <f t="shared" si="10"/>
        <v>854.04299999999989</v>
      </c>
      <c r="C30" s="163"/>
      <c r="D30" s="93">
        <v>-0.04</v>
      </c>
      <c r="E30" s="94"/>
      <c r="F30" s="55">
        <v>8</v>
      </c>
      <c r="G30" s="97">
        <f t="shared" si="11"/>
        <v>854.36299999999994</v>
      </c>
      <c r="H30" s="80"/>
      <c r="I30" s="20"/>
      <c r="J30" s="21"/>
      <c r="K30" s="164">
        <f t="shared" si="12"/>
        <v>-0.52500000000000369</v>
      </c>
      <c r="L30" s="80"/>
      <c r="M30" s="84">
        <f t="shared" ref="M30:M34" si="43">M$27-(0.012/57.6)*(Y30-Y$27)</f>
        <v>-2.1875000000000151E-2</v>
      </c>
      <c r="N30" s="83"/>
      <c r="O30" s="47">
        <v>24</v>
      </c>
      <c r="P30" s="77">
        <f t="shared" si="16"/>
        <v>854.88799999999992</v>
      </c>
      <c r="Q30" s="80"/>
      <c r="R30" s="34"/>
      <c r="S30" s="5"/>
      <c r="T30" s="77">
        <f t="shared" si="13"/>
        <v>-0.26250000000000184</v>
      </c>
      <c r="U30" s="80"/>
      <c r="V30" s="84">
        <f t="shared" ref="V30:V35" si="44">M30</f>
        <v>-2.1875000000000151E-2</v>
      </c>
      <c r="W30" s="83"/>
      <c r="X30" s="47">
        <v>12</v>
      </c>
      <c r="Y30" s="7">
        <v>12445</v>
      </c>
      <c r="Z30" s="121">
        <f t="shared" si="14"/>
        <v>855.15049999999997</v>
      </c>
      <c r="AA30" s="122"/>
      <c r="AB30" s="50">
        <f t="shared" si="18"/>
        <v>3.125</v>
      </c>
      <c r="AC30" s="93">
        <f t="shared" si="15"/>
        <v>2.1875000000000151E-2</v>
      </c>
      <c r="AD30" s="94"/>
      <c r="AE30" s="121">
        <f t="shared" si="19"/>
        <v>6.8359375000000472E-2</v>
      </c>
      <c r="AF30" s="122"/>
      <c r="AG30" s="39"/>
      <c r="AH30" s="4"/>
      <c r="AI30" s="77">
        <f t="shared" si="20"/>
        <v>855.21885937499997</v>
      </c>
      <c r="AJ30" s="80"/>
      <c r="AK30" s="10">
        <v>12</v>
      </c>
      <c r="AL30" s="84">
        <f t="shared" si="42"/>
        <v>2.1875000000000151E-2</v>
      </c>
      <c r="AM30" s="83"/>
      <c r="AN30" s="121">
        <f t="shared" si="8"/>
        <v>0.26250000000000184</v>
      </c>
      <c r="AO30" s="122"/>
      <c r="AP30" s="77">
        <f t="shared" si="9"/>
        <v>855.48135937500001</v>
      </c>
      <c r="AQ30" s="155"/>
      <c r="AR30" s="5"/>
    </row>
    <row r="31" spans="1:47" x14ac:dyDescent="0.3">
      <c r="A31" s="28"/>
      <c r="B31" s="162">
        <f t="shared" si="10"/>
        <v>854.03449999999998</v>
      </c>
      <c r="C31" s="163"/>
      <c r="D31" s="93">
        <v>-0.04</v>
      </c>
      <c r="E31" s="94"/>
      <c r="F31" s="55">
        <v>8</v>
      </c>
      <c r="G31" s="97">
        <f t="shared" si="11"/>
        <v>854.35450000000003</v>
      </c>
      <c r="H31" s="80"/>
      <c r="I31" s="84"/>
      <c r="J31" s="83"/>
      <c r="K31" s="164">
        <f t="shared" si="12"/>
        <v>-0.52250000000000341</v>
      </c>
      <c r="L31" s="80"/>
      <c r="M31" s="84">
        <f t="shared" si="43"/>
        <v>-2.2916666666666818E-2</v>
      </c>
      <c r="N31" s="83"/>
      <c r="O31" s="47">
        <f>O$30- (12/50)*(Y31-Y$30)</f>
        <v>22.8</v>
      </c>
      <c r="P31" s="77">
        <f t="shared" si="16"/>
        <v>854.87700000000007</v>
      </c>
      <c r="Q31" s="80"/>
      <c r="R31" s="81"/>
      <c r="S31" s="78"/>
      <c r="T31" s="77">
        <f t="shared" si="13"/>
        <v>-0.2750000000000018</v>
      </c>
      <c r="U31" s="80"/>
      <c r="V31" s="84">
        <f t="shared" si="44"/>
        <v>-2.2916666666666818E-2</v>
      </c>
      <c r="W31" s="83"/>
      <c r="X31" s="47">
        <v>12</v>
      </c>
      <c r="Y31" s="7">
        <v>12450</v>
      </c>
      <c r="Z31" s="121">
        <f t="shared" si="14"/>
        <v>855.15200000000004</v>
      </c>
      <c r="AA31" s="122"/>
      <c r="AB31" s="50">
        <f t="shared" si="18"/>
        <v>2.5</v>
      </c>
      <c r="AC31" s="93">
        <f t="shared" si="15"/>
        <v>2.2916666666666818E-2</v>
      </c>
      <c r="AD31" s="94"/>
      <c r="AE31" s="121">
        <f t="shared" si="19"/>
        <v>5.7291666666667046E-2</v>
      </c>
      <c r="AF31" s="122"/>
      <c r="AG31" s="79"/>
      <c r="AH31" s="78"/>
      <c r="AI31" s="77">
        <f t="shared" ref="AI31" si="45">Z31+(AB31*AC31)</f>
        <v>855.20929166666667</v>
      </c>
      <c r="AJ31" s="80"/>
      <c r="AK31" s="10">
        <v>12</v>
      </c>
      <c r="AL31" s="84">
        <f t="shared" si="42"/>
        <v>2.2916666666666818E-2</v>
      </c>
      <c r="AM31" s="83"/>
      <c r="AN31" s="121">
        <f t="shared" si="8"/>
        <v>0.2750000000000018</v>
      </c>
      <c r="AO31" s="122"/>
      <c r="AP31" s="77">
        <f t="shared" si="9"/>
        <v>855.48429166666665</v>
      </c>
      <c r="AQ31" s="155"/>
      <c r="AR31" s="5"/>
    </row>
    <row r="32" spans="1:47" x14ac:dyDescent="0.3">
      <c r="A32" s="28"/>
      <c r="B32" s="162">
        <f t="shared" si="10"/>
        <v>854.02549999999997</v>
      </c>
      <c r="C32" s="163"/>
      <c r="D32" s="93">
        <v>-0.04</v>
      </c>
      <c r="E32" s="94"/>
      <c r="F32" s="55">
        <v>8</v>
      </c>
      <c r="G32" s="97">
        <f t="shared" si="11"/>
        <v>854.34550000000002</v>
      </c>
      <c r="H32" s="80"/>
      <c r="I32" s="20"/>
      <c r="J32" s="21"/>
      <c r="K32" s="164">
        <f t="shared" si="12"/>
        <v>-0.48750000000000276</v>
      </c>
      <c r="L32" s="80"/>
      <c r="M32" s="84">
        <f t="shared" si="43"/>
        <v>-2.7083333333333487E-2</v>
      </c>
      <c r="N32" s="83"/>
      <c r="O32" s="47">
        <f>O$30- (12/50)*(Y32-Y$30)</f>
        <v>18</v>
      </c>
      <c r="P32" s="77">
        <f t="shared" si="16"/>
        <v>854.83299999999997</v>
      </c>
      <c r="Q32" s="80"/>
      <c r="R32" s="34"/>
      <c r="S32" s="5"/>
      <c r="T32" s="77">
        <f t="shared" si="13"/>
        <v>-0.32500000000000184</v>
      </c>
      <c r="U32" s="80"/>
      <c r="V32" s="84">
        <f t="shared" si="44"/>
        <v>-2.7083333333333487E-2</v>
      </c>
      <c r="W32" s="83"/>
      <c r="X32" s="47">
        <v>12</v>
      </c>
      <c r="Y32" s="7">
        <v>12470</v>
      </c>
      <c r="Z32" s="121">
        <f t="shared" si="14"/>
        <v>855.15800000000002</v>
      </c>
      <c r="AA32" s="122"/>
      <c r="AB32" s="10">
        <v>0</v>
      </c>
      <c r="AC32" s="93">
        <f t="shared" si="15"/>
        <v>2.7083333333333487E-2</v>
      </c>
      <c r="AD32" s="94"/>
      <c r="AE32" s="121">
        <f t="shared" si="19"/>
        <v>0</v>
      </c>
      <c r="AF32" s="122"/>
      <c r="AG32" s="39"/>
      <c r="AH32" s="4"/>
      <c r="AI32" s="77">
        <f t="shared" ref="AI32" si="46">Z32+(AB32*AC32)</f>
        <v>855.15800000000002</v>
      </c>
      <c r="AJ32" s="80"/>
      <c r="AK32" s="10">
        <v>12</v>
      </c>
      <c r="AL32" s="84">
        <f t="shared" si="42"/>
        <v>2.7083333333333487E-2</v>
      </c>
      <c r="AM32" s="83"/>
      <c r="AN32" s="121">
        <f t="shared" si="8"/>
        <v>0.32500000000000184</v>
      </c>
      <c r="AO32" s="122"/>
      <c r="AP32" s="77">
        <f t="shared" si="9"/>
        <v>855.48300000000006</v>
      </c>
      <c r="AQ32" s="155"/>
      <c r="AR32" s="5"/>
    </row>
    <row r="33" spans="1:44" x14ac:dyDescent="0.3">
      <c r="A33" s="28"/>
      <c r="B33" s="162">
        <f t="shared" ref="B33" si="47">G33+D33*F33</f>
        <v>854.02949999999998</v>
      </c>
      <c r="C33" s="163"/>
      <c r="D33" s="93">
        <v>-0.04</v>
      </c>
      <c r="E33" s="94"/>
      <c r="F33" s="55">
        <v>8</v>
      </c>
      <c r="G33" s="97">
        <f t="shared" ref="G33" si="48">P33+K33</f>
        <v>854.34950000000003</v>
      </c>
      <c r="H33" s="80"/>
      <c r="I33" s="20"/>
      <c r="J33" s="21"/>
      <c r="K33" s="164">
        <f t="shared" ref="K33" si="49">M33*O33</f>
        <v>-0.47250000000000253</v>
      </c>
      <c r="L33" s="80"/>
      <c r="M33" s="84">
        <f t="shared" ref="M33" si="50">M$27-(0.012/57.6)*(Y33-Y$27)</f>
        <v>-2.812500000000015E-2</v>
      </c>
      <c r="N33" s="83"/>
      <c r="O33" s="47">
        <f>O$30- (12/50)*(Y33-Y$30)</f>
        <v>16.8</v>
      </c>
      <c r="P33" s="77">
        <f t="shared" ref="P33" si="51">Z33+T33</f>
        <v>854.822</v>
      </c>
      <c r="Q33" s="80"/>
      <c r="R33" s="34"/>
      <c r="S33" s="5"/>
      <c r="T33" s="77">
        <f t="shared" ref="T33" si="52">X33*V33</f>
        <v>-0.3375000000000018</v>
      </c>
      <c r="U33" s="80"/>
      <c r="V33" s="84">
        <f t="shared" ref="V33" si="53">M33</f>
        <v>-2.812500000000015E-2</v>
      </c>
      <c r="W33" s="83"/>
      <c r="X33" s="47">
        <v>12</v>
      </c>
      <c r="Y33" s="7">
        <v>12475</v>
      </c>
      <c r="Z33" s="121">
        <f t="shared" ref="Z33" si="54">Z$20+0.0003*(Y33-Y$20)</f>
        <v>855.15949999999998</v>
      </c>
      <c r="AA33" s="122"/>
      <c r="AB33" s="10">
        <v>0</v>
      </c>
      <c r="AC33" s="36"/>
      <c r="AD33" s="37"/>
      <c r="AE33" s="51"/>
      <c r="AF33" s="50"/>
      <c r="AG33" s="39"/>
      <c r="AH33" s="4"/>
      <c r="AI33" s="77">
        <f t="shared" ref="AI33:AI35" si="55">Z33+(AB33*AC33)</f>
        <v>855.15949999999998</v>
      </c>
      <c r="AJ33" s="80"/>
      <c r="AK33" s="10">
        <v>12</v>
      </c>
      <c r="AL33" s="84">
        <f t="shared" si="42"/>
        <v>2.812500000000015E-2</v>
      </c>
      <c r="AM33" s="83"/>
      <c r="AN33" s="121">
        <f t="shared" si="8"/>
        <v>0.3375000000000018</v>
      </c>
      <c r="AO33" s="122"/>
      <c r="AP33" s="77">
        <f t="shared" si="9"/>
        <v>855.49699999999996</v>
      </c>
      <c r="AQ33" s="155"/>
      <c r="AR33" s="5"/>
    </row>
    <row r="34" spans="1:44" x14ac:dyDescent="0.3">
      <c r="A34" s="28" t="s">
        <v>85</v>
      </c>
      <c r="B34" s="162">
        <f t="shared" ref="B34" si="56">G34+D34*F34</f>
        <v>854.04299999999989</v>
      </c>
      <c r="C34" s="163"/>
      <c r="D34" s="93">
        <v>-0.04</v>
      </c>
      <c r="E34" s="94"/>
      <c r="F34" s="55">
        <v>8</v>
      </c>
      <c r="G34" s="97">
        <f t="shared" ref="G34" si="57">P34+K34</f>
        <v>854.36299999999994</v>
      </c>
      <c r="H34" s="80"/>
      <c r="I34" s="20"/>
      <c r="J34" s="21"/>
      <c r="K34" s="164">
        <f t="shared" ref="K34" si="58">M34*O34</f>
        <v>-0.43920000000000226</v>
      </c>
      <c r="L34" s="80"/>
      <c r="M34" s="84">
        <f t="shared" si="43"/>
        <v>-3.0000000000000152E-2</v>
      </c>
      <c r="N34" s="83"/>
      <c r="O34" s="47">
        <f>O$30- (12/50)*(Y34-Y$30)</f>
        <v>14.64</v>
      </c>
      <c r="P34" s="77">
        <f>Z34+T34</f>
        <v>854.80219999999997</v>
      </c>
      <c r="Q34" s="80"/>
      <c r="R34" s="34"/>
      <c r="S34" s="5"/>
      <c r="T34" s="77">
        <f t="shared" ref="T34" si="59">X34*V34</f>
        <v>-0.36000000000000182</v>
      </c>
      <c r="U34" s="80"/>
      <c r="V34" s="84">
        <f t="shared" si="44"/>
        <v>-3.0000000000000152E-2</v>
      </c>
      <c r="W34" s="83"/>
      <c r="X34" s="47">
        <v>12</v>
      </c>
      <c r="Y34" s="7">
        <v>12484</v>
      </c>
      <c r="Z34" s="121">
        <f t="shared" si="14"/>
        <v>855.16219999999998</v>
      </c>
      <c r="AA34" s="122"/>
      <c r="AB34" s="10">
        <v>0</v>
      </c>
      <c r="AC34" s="93"/>
      <c r="AD34" s="94"/>
      <c r="AE34" s="51"/>
      <c r="AF34" s="50"/>
      <c r="AG34" s="39"/>
      <c r="AH34" s="4"/>
      <c r="AI34" s="77">
        <f t="shared" si="55"/>
        <v>855.16219999999998</v>
      </c>
      <c r="AJ34" s="80"/>
      <c r="AK34" s="10">
        <v>12</v>
      </c>
      <c r="AL34" s="84">
        <f t="shared" si="42"/>
        <v>3.0000000000000152E-2</v>
      </c>
      <c r="AM34" s="83"/>
      <c r="AN34" s="121">
        <f t="shared" si="8"/>
        <v>0.36000000000000182</v>
      </c>
      <c r="AO34" s="122"/>
      <c r="AP34" s="77">
        <f t="shared" si="9"/>
        <v>855.5222</v>
      </c>
      <c r="AQ34" s="155"/>
      <c r="AR34" s="5" t="s">
        <v>85</v>
      </c>
    </row>
    <row r="35" spans="1:44" ht="15" thickBot="1" x14ac:dyDescent="0.35">
      <c r="A35" s="30"/>
      <c r="B35" s="162">
        <f t="shared" si="10"/>
        <v>854.12699999999995</v>
      </c>
      <c r="C35" s="163"/>
      <c r="D35" s="93">
        <v>-0.04</v>
      </c>
      <c r="E35" s="94"/>
      <c r="F35" s="53">
        <v>8</v>
      </c>
      <c r="G35" s="160">
        <f t="shared" si="11"/>
        <v>854.447</v>
      </c>
      <c r="H35" s="184"/>
      <c r="I35" s="198"/>
      <c r="J35" s="199"/>
      <c r="K35" s="183">
        <f t="shared" si="12"/>
        <v>-0.36</v>
      </c>
      <c r="L35" s="184"/>
      <c r="M35" s="84">
        <v>-0.03</v>
      </c>
      <c r="N35" s="83"/>
      <c r="O35" s="54">
        <v>12</v>
      </c>
      <c r="P35" s="197">
        <f t="shared" si="16"/>
        <v>854.80700000000002</v>
      </c>
      <c r="Q35" s="184"/>
      <c r="R35" s="43"/>
      <c r="S35" s="24"/>
      <c r="T35" s="197">
        <f t="shared" si="13"/>
        <v>-0.36</v>
      </c>
      <c r="U35" s="184"/>
      <c r="V35" s="84">
        <f t="shared" si="44"/>
        <v>-0.03</v>
      </c>
      <c r="W35" s="83"/>
      <c r="X35" s="52">
        <v>12</v>
      </c>
      <c r="Y35" s="9">
        <v>12500</v>
      </c>
      <c r="Z35" s="121">
        <f t="shared" si="14"/>
        <v>855.16700000000003</v>
      </c>
      <c r="AA35" s="122"/>
      <c r="AB35" s="41">
        <v>0</v>
      </c>
      <c r="AC35" s="93"/>
      <c r="AD35" s="94"/>
      <c r="AE35" s="158"/>
      <c r="AF35" s="159"/>
      <c r="AG35" s="42"/>
      <c r="AH35" s="24"/>
      <c r="AI35" s="77">
        <f t="shared" si="55"/>
        <v>855.16700000000003</v>
      </c>
      <c r="AJ35" s="80"/>
      <c r="AK35" s="10">
        <v>12</v>
      </c>
      <c r="AL35" s="84">
        <f t="shared" si="42"/>
        <v>0.03</v>
      </c>
      <c r="AM35" s="83"/>
      <c r="AN35" s="121">
        <f t="shared" si="8"/>
        <v>0.36</v>
      </c>
      <c r="AO35" s="122"/>
      <c r="AP35" s="77">
        <f t="shared" si="9"/>
        <v>855.52700000000004</v>
      </c>
      <c r="AQ35" s="155"/>
      <c r="AR35" s="24"/>
    </row>
    <row r="36" spans="1:44" ht="15" thickBot="1" x14ac:dyDescent="0.35">
      <c r="A36" s="149" t="s">
        <v>84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90"/>
    </row>
    <row r="37" spans="1:44" x14ac:dyDescent="0.3">
      <c r="A37" s="46"/>
      <c r="B37" s="162">
        <f t="shared" ref="B37:B38" si="60">G37+D37*F37</f>
        <v>854.12699999999995</v>
      </c>
      <c r="C37" s="163"/>
      <c r="D37" s="93">
        <v>-0.04</v>
      </c>
      <c r="E37" s="94"/>
      <c r="F37" s="55">
        <v>8</v>
      </c>
      <c r="G37" s="186">
        <f>G35</f>
        <v>854.447</v>
      </c>
      <c r="H37" s="122"/>
      <c r="I37" s="93"/>
      <c r="J37" s="94"/>
      <c r="K37" s="187">
        <f>M37*O37</f>
        <v>-0.36</v>
      </c>
      <c r="L37" s="122"/>
      <c r="M37" s="93">
        <v>-0.03</v>
      </c>
      <c r="N37" s="94"/>
      <c r="O37" s="55">
        <v>12</v>
      </c>
      <c r="P37" s="187">
        <f>Z37+T37</f>
        <v>854.80700000000002</v>
      </c>
      <c r="Q37" s="122"/>
      <c r="R37" s="188"/>
      <c r="S37" s="120"/>
      <c r="T37" s="186">
        <f>X37*V37</f>
        <v>-0.36</v>
      </c>
      <c r="U37" s="122"/>
      <c r="V37" s="185">
        <f>M37</f>
        <v>-0.03</v>
      </c>
      <c r="W37" s="94"/>
      <c r="X37" s="50">
        <v>12</v>
      </c>
      <c r="Y37" s="6">
        <v>110338.7</v>
      </c>
      <c r="Z37" s="121">
        <f>Z35</f>
        <v>855.16700000000003</v>
      </c>
      <c r="AA37" s="122"/>
      <c r="AB37" s="50">
        <v>0</v>
      </c>
      <c r="AC37" s="185"/>
      <c r="AD37" s="94"/>
      <c r="AE37" s="121"/>
      <c r="AF37" s="122"/>
      <c r="AG37" s="119"/>
      <c r="AH37" s="120"/>
      <c r="AI37" s="186">
        <f>Z37</f>
        <v>855.16700000000003</v>
      </c>
      <c r="AJ37" s="120"/>
      <c r="AK37" s="50">
        <v>12</v>
      </c>
      <c r="AL37" s="84">
        <f>-V37</f>
        <v>0.03</v>
      </c>
      <c r="AM37" s="83"/>
      <c r="AN37" s="121">
        <f t="shared" ref="AN37" si="61">AK37*AL37</f>
        <v>0.36</v>
      </c>
      <c r="AO37" s="122"/>
      <c r="AP37" s="77">
        <f t="shared" ref="AP37" si="62">AI37+AN37</f>
        <v>855.52700000000004</v>
      </c>
      <c r="AQ37" s="155"/>
      <c r="AR37" s="4"/>
    </row>
    <row r="38" spans="1:44" x14ac:dyDescent="0.3">
      <c r="A38" s="28"/>
      <c r="B38" s="162">
        <f t="shared" si="60"/>
        <v>854.13151999999991</v>
      </c>
      <c r="C38" s="163"/>
      <c r="D38" s="93">
        <v>-0.04</v>
      </c>
      <c r="E38" s="94"/>
      <c r="F38" s="55">
        <v>8</v>
      </c>
      <c r="G38" s="97">
        <f t="shared" ref="G38" si="63">P38+K38</f>
        <v>854.45151999999996</v>
      </c>
      <c r="H38" s="80"/>
      <c r="I38" s="84"/>
      <c r="J38" s="83"/>
      <c r="K38" s="187">
        <f t="shared" ref="K38" si="64">M38*O38</f>
        <v>-0.36</v>
      </c>
      <c r="L38" s="122"/>
      <c r="M38" s="93">
        <v>-0.03</v>
      </c>
      <c r="N38" s="94"/>
      <c r="O38" s="47">
        <v>12</v>
      </c>
      <c r="P38" s="164">
        <f>Z38+T38</f>
        <v>854.81151999999997</v>
      </c>
      <c r="Q38" s="80"/>
      <c r="R38" s="34"/>
      <c r="S38" s="5"/>
      <c r="T38" s="186">
        <f t="shared" ref="T38" si="65">X38*V38</f>
        <v>-0.36</v>
      </c>
      <c r="U38" s="122"/>
      <c r="V38" s="185">
        <f t="shared" ref="V38" si="66">M38</f>
        <v>-0.03</v>
      </c>
      <c r="W38" s="94"/>
      <c r="X38" s="10">
        <v>12</v>
      </c>
      <c r="Y38" s="7">
        <v>110350</v>
      </c>
      <c r="Z38" s="77">
        <f>Z$37+0.0004*(Y38-Y$37)</f>
        <v>855.17151999999999</v>
      </c>
      <c r="AA38" s="80"/>
      <c r="AB38" s="10">
        <v>0</v>
      </c>
      <c r="AC38" s="82"/>
      <c r="AD38" s="83"/>
      <c r="AE38" s="121"/>
      <c r="AF38" s="122"/>
      <c r="AG38" s="19"/>
      <c r="AH38" s="5"/>
      <c r="AI38" s="186">
        <f t="shared" ref="AI38:AI49" si="67">Z38</f>
        <v>855.17151999999999</v>
      </c>
      <c r="AJ38" s="120"/>
      <c r="AK38" s="50">
        <v>12</v>
      </c>
      <c r="AL38" s="84">
        <f t="shared" ref="AL38:AL49" si="68">-V38</f>
        <v>0.03</v>
      </c>
      <c r="AM38" s="83"/>
      <c r="AN38" s="121">
        <f t="shared" ref="AN38:AN49" si="69">AK38*AL38</f>
        <v>0.36</v>
      </c>
      <c r="AO38" s="122"/>
      <c r="AP38" s="77">
        <f t="shared" ref="AP38:AP49" si="70">AI38+AN38</f>
        <v>855.53152</v>
      </c>
      <c r="AQ38" s="155"/>
      <c r="AR38" s="5"/>
    </row>
    <row r="39" spans="1:44" x14ac:dyDescent="0.3">
      <c r="A39" s="28"/>
      <c r="B39" s="162">
        <f t="shared" ref="B39:B50" si="71">G39+D39*F39</f>
        <v>854.1415199999999</v>
      </c>
      <c r="C39" s="163"/>
      <c r="D39" s="93">
        <v>-0.04</v>
      </c>
      <c r="E39" s="94"/>
      <c r="F39" s="55">
        <v>8</v>
      </c>
      <c r="G39" s="97">
        <f t="shared" ref="G39:G50" si="72">P39+K39</f>
        <v>854.46151999999995</v>
      </c>
      <c r="H39" s="80"/>
      <c r="I39" s="20"/>
      <c r="J39" s="21"/>
      <c r="K39" s="187">
        <f t="shared" ref="K39:K50" si="73">M39*O39</f>
        <v>-0.36</v>
      </c>
      <c r="L39" s="122"/>
      <c r="M39" s="93">
        <v>-0.03</v>
      </c>
      <c r="N39" s="94"/>
      <c r="O39" s="47">
        <v>12</v>
      </c>
      <c r="P39" s="164">
        <f t="shared" ref="P39:P50" si="74">Z39+T39</f>
        <v>854.82151999999996</v>
      </c>
      <c r="Q39" s="80"/>
      <c r="R39" s="34"/>
      <c r="S39" s="5"/>
      <c r="T39" s="186">
        <f t="shared" ref="T39:T50" si="75">X39*V39</f>
        <v>-0.36</v>
      </c>
      <c r="U39" s="122"/>
      <c r="V39" s="185">
        <f t="shared" ref="V39:V50" si="76">M39</f>
        <v>-0.03</v>
      </c>
      <c r="W39" s="94"/>
      <c r="X39" s="10">
        <v>12</v>
      </c>
      <c r="Y39" s="7">
        <v>110375</v>
      </c>
      <c r="Z39" s="77">
        <f t="shared" ref="Z39:Z52" si="77">Z$37+0.0004*(Y39-Y$37)</f>
        <v>855.18151999999998</v>
      </c>
      <c r="AA39" s="80"/>
      <c r="AB39" s="10">
        <v>0</v>
      </c>
      <c r="AC39" s="35"/>
      <c r="AD39" s="21"/>
      <c r="AE39" s="51"/>
      <c r="AF39" s="50"/>
      <c r="AG39" s="19"/>
      <c r="AH39" s="5"/>
      <c r="AI39" s="186">
        <f t="shared" si="67"/>
        <v>855.18151999999998</v>
      </c>
      <c r="AJ39" s="120"/>
      <c r="AK39" s="50">
        <v>12</v>
      </c>
      <c r="AL39" s="84">
        <f t="shared" si="68"/>
        <v>0.03</v>
      </c>
      <c r="AM39" s="83"/>
      <c r="AN39" s="121">
        <f t="shared" si="69"/>
        <v>0.36</v>
      </c>
      <c r="AO39" s="122"/>
      <c r="AP39" s="77">
        <f t="shared" si="70"/>
        <v>855.54151999999999</v>
      </c>
      <c r="AQ39" s="155"/>
      <c r="AR39" s="5"/>
    </row>
    <row r="40" spans="1:44" x14ac:dyDescent="0.3">
      <c r="A40" s="28"/>
      <c r="B40" s="162">
        <f t="shared" si="71"/>
        <v>854.15152</v>
      </c>
      <c r="C40" s="163"/>
      <c r="D40" s="93">
        <v>-0.04</v>
      </c>
      <c r="E40" s="94"/>
      <c r="F40" s="55">
        <v>8</v>
      </c>
      <c r="G40" s="97">
        <f t="shared" si="72"/>
        <v>854.47152000000006</v>
      </c>
      <c r="H40" s="80"/>
      <c r="I40" s="84"/>
      <c r="J40" s="83"/>
      <c r="K40" s="187">
        <f t="shared" si="73"/>
        <v>-0.36</v>
      </c>
      <c r="L40" s="122"/>
      <c r="M40" s="93">
        <v>-0.03</v>
      </c>
      <c r="N40" s="94"/>
      <c r="O40" s="47">
        <v>12</v>
      </c>
      <c r="P40" s="164">
        <f t="shared" si="74"/>
        <v>854.83152000000007</v>
      </c>
      <c r="Q40" s="80"/>
      <c r="R40" s="81"/>
      <c r="S40" s="78"/>
      <c r="T40" s="186">
        <f t="shared" si="75"/>
        <v>-0.36</v>
      </c>
      <c r="U40" s="122"/>
      <c r="V40" s="185">
        <f t="shared" si="76"/>
        <v>-0.03</v>
      </c>
      <c r="W40" s="94"/>
      <c r="X40" s="10">
        <v>12</v>
      </c>
      <c r="Y40" s="7">
        <v>110400</v>
      </c>
      <c r="Z40" s="77">
        <f t="shared" si="77"/>
        <v>855.19152000000008</v>
      </c>
      <c r="AA40" s="80"/>
      <c r="AB40" s="10">
        <v>0</v>
      </c>
      <c r="AC40" s="82"/>
      <c r="AD40" s="83"/>
      <c r="AE40" s="121"/>
      <c r="AF40" s="122"/>
      <c r="AG40" s="79"/>
      <c r="AH40" s="78"/>
      <c r="AI40" s="186">
        <f t="shared" si="67"/>
        <v>855.19152000000008</v>
      </c>
      <c r="AJ40" s="120"/>
      <c r="AK40" s="50">
        <v>12</v>
      </c>
      <c r="AL40" s="84">
        <f t="shared" si="68"/>
        <v>0.03</v>
      </c>
      <c r="AM40" s="83"/>
      <c r="AN40" s="121">
        <f t="shared" si="69"/>
        <v>0.36</v>
      </c>
      <c r="AO40" s="122"/>
      <c r="AP40" s="77">
        <f t="shared" si="70"/>
        <v>855.5515200000001</v>
      </c>
      <c r="AQ40" s="155"/>
      <c r="AR40" s="5"/>
    </row>
    <row r="41" spans="1:44" x14ac:dyDescent="0.3">
      <c r="A41" s="28"/>
      <c r="B41" s="162">
        <f t="shared" si="71"/>
        <v>854.16152</v>
      </c>
      <c r="C41" s="163"/>
      <c r="D41" s="93">
        <v>-0.04</v>
      </c>
      <c r="E41" s="94"/>
      <c r="F41" s="55">
        <v>8</v>
      </c>
      <c r="G41" s="97">
        <f t="shared" si="72"/>
        <v>854.48152000000005</v>
      </c>
      <c r="H41" s="80"/>
      <c r="I41" s="82"/>
      <c r="J41" s="83"/>
      <c r="K41" s="187">
        <f t="shared" si="73"/>
        <v>-0.36</v>
      </c>
      <c r="L41" s="122"/>
      <c r="M41" s="93">
        <v>-0.03</v>
      </c>
      <c r="N41" s="94"/>
      <c r="O41" s="47">
        <v>12</v>
      </c>
      <c r="P41" s="164">
        <f t="shared" si="74"/>
        <v>854.84152000000006</v>
      </c>
      <c r="Q41" s="80"/>
      <c r="R41" s="81"/>
      <c r="S41" s="78"/>
      <c r="T41" s="186">
        <f t="shared" si="75"/>
        <v>-0.36</v>
      </c>
      <c r="U41" s="122"/>
      <c r="V41" s="185">
        <f t="shared" si="76"/>
        <v>-0.03</v>
      </c>
      <c r="W41" s="94"/>
      <c r="X41" s="10">
        <v>12</v>
      </c>
      <c r="Y41" s="7">
        <v>110425</v>
      </c>
      <c r="Z41" s="77">
        <f t="shared" si="77"/>
        <v>855.20152000000007</v>
      </c>
      <c r="AA41" s="80"/>
      <c r="AB41" s="10">
        <v>0</v>
      </c>
      <c r="AC41" s="82"/>
      <c r="AD41" s="83"/>
      <c r="AE41" s="121"/>
      <c r="AF41" s="122"/>
      <c r="AG41" s="79"/>
      <c r="AH41" s="78"/>
      <c r="AI41" s="186">
        <f t="shared" si="67"/>
        <v>855.20152000000007</v>
      </c>
      <c r="AJ41" s="120"/>
      <c r="AK41" s="50">
        <v>12</v>
      </c>
      <c r="AL41" s="84">
        <f t="shared" si="68"/>
        <v>0.03</v>
      </c>
      <c r="AM41" s="83"/>
      <c r="AN41" s="121">
        <f t="shared" si="69"/>
        <v>0.36</v>
      </c>
      <c r="AO41" s="122"/>
      <c r="AP41" s="77">
        <f t="shared" si="70"/>
        <v>855.56152000000009</v>
      </c>
      <c r="AQ41" s="155"/>
      <c r="AR41" s="5"/>
    </row>
    <row r="42" spans="1:44" x14ac:dyDescent="0.3">
      <c r="A42" s="28"/>
      <c r="B42" s="162">
        <f t="shared" si="71"/>
        <v>854.17151999999999</v>
      </c>
      <c r="C42" s="163"/>
      <c r="D42" s="93">
        <v>-0.04</v>
      </c>
      <c r="E42" s="94"/>
      <c r="F42" s="55">
        <v>8</v>
      </c>
      <c r="G42" s="97">
        <f t="shared" si="72"/>
        <v>854.49152000000004</v>
      </c>
      <c r="H42" s="80"/>
      <c r="I42" s="84"/>
      <c r="J42" s="83"/>
      <c r="K42" s="187">
        <f t="shared" si="73"/>
        <v>-0.36</v>
      </c>
      <c r="L42" s="122"/>
      <c r="M42" s="93">
        <v>-0.03</v>
      </c>
      <c r="N42" s="94"/>
      <c r="O42" s="47">
        <v>12</v>
      </c>
      <c r="P42" s="164">
        <f t="shared" si="74"/>
        <v>854.85152000000005</v>
      </c>
      <c r="Q42" s="80"/>
      <c r="R42" s="81"/>
      <c r="S42" s="78"/>
      <c r="T42" s="186">
        <f t="shared" si="75"/>
        <v>-0.36</v>
      </c>
      <c r="U42" s="122"/>
      <c r="V42" s="185">
        <f t="shared" si="76"/>
        <v>-0.03</v>
      </c>
      <c r="W42" s="94"/>
      <c r="X42" s="10">
        <v>12</v>
      </c>
      <c r="Y42" s="7">
        <v>110450</v>
      </c>
      <c r="Z42" s="77">
        <f t="shared" si="77"/>
        <v>855.21152000000006</v>
      </c>
      <c r="AA42" s="80"/>
      <c r="AB42" s="10">
        <v>0</v>
      </c>
      <c r="AC42" s="82"/>
      <c r="AD42" s="83"/>
      <c r="AE42" s="121"/>
      <c r="AF42" s="122"/>
      <c r="AG42" s="79"/>
      <c r="AH42" s="78"/>
      <c r="AI42" s="186">
        <f t="shared" si="67"/>
        <v>855.21152000000006</v>
      </c>
      <c r="AJ42" s="120"/>
      <c r="AK42" s="50">
        <v>12</v>
      </c>
      <c r="AL42" s="84">
        <f t="shared" si="68"/>
        <v>0.03</v>
      </c>
      <c r="AM42" s="83"/>
      <c r="AN42" s="121">
        <f t="shared" si="69"/>
        <v>0.36</v>
      </c>
      <c r="AO42" s="122"/>
      <c r="AP42" s="77">
        <f t="shared" si="70"/>
        <v>855.57152000000008</v>
      </c>
      <c r="AQ42" s="155"/>
      <c r="AR42" s="5"/>
    </row>
    <row r="43" spans="1:44" x14ac:dyDescent="0.3">
      <c r="A43" s="28"/>
      <c r="B43" s="162">
        <f t="shared" si="71"/>
        <v>854.17711999999995</v>
      </c>
      <c r="C43" s="163"/>
      <c r="D43" s="93">
        <v>-0.04</v>
      </c>
      <c r="E43" s="94"/>
      <c r="F43" s="55">
        <v>8</v>
      </c>
      <c r="G43" s="97">
        <f t="shared" si="72"/>
        <v>854.49712</v>
      </c>
      <c r="H43" s="80"/>
      <c r="I43" s="20"/>
      <c r="J43" s="21"/>
      <c r="K43" s="187">
        <f t="shared" si="73"/>
        <v>-0.36</v>
      </c>
      <c r="L43" s="122"/>
      <c r="M43" s="93">
        <v>-0.03</v>
      </c>
      <c r="N43" s="94"/>
      <c r="O43" s="47">
        <v>12</v>
      </c>
      <c r="P43" s="164">
        <f t="shared" si="74"/>
        <v>854.85712000000001</v>
      </c>
      <c r="Q43" s="80"/>
      <c r="R43" s="34"/>
      <c r="S43" s="5"/>
      <c r="T43" s="186">
        <f t="shared" si="75"/>
        <v>-0.36</v>
      </c>
      <c r="U43" s="122"/>
      <c r="V43" s="185">
        <f t="shared" si="76"/>
        <v>-0.03</v>
      </c>
      <c r="W43" s="94"/>
      <c r="X43" s="10">
        <v>12</v>
      </c>
      <c r="Y43" s="7">
        <v>110464</v>
      </c>
      <c r="Z43" s="77">
        <f t="shared" si="77"/>
        <v>855.21712000000002</v>
      </c>
      <c r="AA43" s="80"/>
      <c r="AB43" s="10">
        <v>0</v>
      </c>
      <c r="AC43" s="35"/>
      <c r="AD43" s="21"/>
      <c r="AE43" s="51"/>
      <c r="AF43" s="50"/>
      <c r="AG43" s="19"/>
      <c r="AH43" s="5"/>
      <c r="AI43" s="186">
        <f t="shared" si="67"/>
        <v>855.21712000000002</v>
      </c>
      <c r="AJ43" s="120"/>
      <c r="AK43" s="50">
        <v>12</v>
      </c>
      <c r="AL43" s="84">
        <f t="shared" si="68"/>
        <v>0.03</v>
      </c>
      <c r="AM43" s="83"/>
      <c r="AN43" s="121">
        <f t="shared" si="69"/>
        <v>0.36</v>
      </c>
      <c r="AO43" s="122"/>
      <c r="AP43" s="77">
        <f t="shared" si="70"/>
        <v>855.57712000000004</v>
      </c>
      <c r="AQ43" s="155"/>
      <c r="AR43" s="5"/>
    </row>
    <row r="44" spans="1:44" x14ac:dyDescent="0.3">
      <c r="A44" s="28"/>
      <c r="B44" s="162">
        <f t="shared" si="71"/>
        <v>854.18151999999998</v>
      </c>
      <c r="C44" s="163"/>
      <c r="D44" s="93">
        <v>-0.04</v>
      </c>
      <c r="E44" s="94"/>
      <c r="F44" s="55">
        <v>8</v>
      </c>
      <c r="G44" s="97">
        <f t="shared" si="72"/>
        <v>854.50152000000003</v>
      </c>
      <c r="H44" s="80"/>
      <c r="I44" s="84"/>
      <c r="J44" s="83"/>
      <c r="K44" s="187">
        <f t="shared" si="73"/>
        <v>-0.36</v>
      </c>
      <c r="L44" s="122"/>
      <c r="M44" s="93">
        <v>-0.03</v>
      </c>
      <c r="N44" s="94"/>
      <c r="O44" s="47">
        <v>12</v>
      </c>
      <c r="P44" s="164">
        <f t="shared" si="74"/>
        <v>854.86152000000004</v>
      </c>
      <c r="Q44" s="80"/>
      <c r="R44" s="81"/>
      <c r="S44" s="78"/>
      <c r="T44" s="186">
        <f t="shared" si="75"/>
        <v>-0.36</v>
      </c>
      <c r="U44" s="122"/>
      <c r="V44" s="185">
        <f t="shared" si="76"/>
        <v>-0.03</v>
      </c>
      <c r="W44" s="94"/>
      <c r="X44" s="10">
        <v>12</v>
      </c>
      <c r="Y44" s="7">
        <v>110475</v>
      </c>
      <c r="Z44" s="77">
        <f t="shared" si="77"/>
        <v>855.22152000000006</v>
      </c>
      <c r="AA44" s="80"/>
      <c r="AB44" s="10">
        <v>0</v>
      </c>
      <c r="AC44" s="82"/>
      <c r="AD44" s="83"/>
      <c r="AE44" s="121"/>
      <c r="AF44" s="122"/>
      <c r="AG44" s="79"/>
      <c r="AH44" s="78"/>
      <c r="AI44" s="186">
        <f t="shared" si="67"/>
        <v>855.22152000000006</v>
      </c>
      <c r="AJ44" s="120"/>
      <c r="AK44" s="50">
        <v>12</v>
      </c>
      <c r="AL44" s="84">
        <f t="shared" si="68"/>
        <v>0.03</v>
      </c>
      <c r="AM44" s="83"/>
      <c r="AN44" s="121">
        <f t="shared" si="69"/>
        <v>0.36</v>
      </c>
      <c r="AO44" s="122"/>
      <c r="AP44" s="77">
        <f t="shared" si="70"/>
        <v>855.58152000000007</v>
      </c>
      <c r="AQ44" s="155"/>
      <c r="AR44" s="5"/>
    </row>
    <row r="45" spans="1:44" x14ac:dyDescent="0.3">
      <c r="A45" s="28"/>
      <c r="B45" s="162">
        <f t="shared" ref="B45" si="78">G45+D45*F45</f>
        <v>854.18552</v>
      </c>
      <c r="C45" s="163"/>
      <c r="D45" s="93">
        <v>-0.04</v>
      </c>
      <c r="E45" s="94"/>
      <c r="F45" s="55">
        <v>8</v>
      </c>
      <c r="G45" s="97">
        <f t="shared" ref="G45" si="79">P45+K45</f>
        <v>854.50552000000005</v>
      </c>
      <c r="H45" s="80"/>
      <c r="I45" s="20"/>
      <c r="J45" s="21"/>
      <c r="K45" s="187">
        <f t="shared" ref="K45" si="80">M45*O45</f>
        <v>-0.36</v>
      </c>
      <c r="L45" s="122"/>
      <c r="M45" s="93">
        <v>-0.03</v>
      </c>
      <c r="N45" s="94"/>
      <c r="O45" s="47">
        <v>12</v>
      </c>
      <c r="P45" s="164">
        <f t="shared" ref="P45" si="81">Z45+T45</f>
        <v>854.86552000000006</v>
      </c>
      <c r="Q45" s="80"/>
      <c r="R45" s="34"/>
      <c r="S45" s="5"/>
      <c r="T45" s="186">
        <f t="shared" ref="T45" si="82">X45*V45</f>
        <v>-0.36</v>
      </c>
      <c r="U45" s="122"/>
      <c r="V45" s="185">
        <f t="shared" ref="V45" si="83">M45</f>
        <v>-0.03</v>
      </c>
      <c r="W45" s="94"/>
      <c r="X45" s="10">
        <v>12</v>
      </c>
      <c r="Y45" s="7">
        <v>110485</v>
      </c>
      <c r="Z45" s="77">
        <f t="shared" ref="Z45" si="84">Z$37+0.0004*(Y45-Y$37)</f>
        <v>855.22552000000007</v>
      </c>
      <c r="AA45" s="80"/>
      <c r="AB45" s="10">
        <v>0</v>
      </c>
      <c r="AC45" s="35"/>
      <c r="AD45" s="21"/>
      <c r="AE45" s="51"/>
      <c r="AF45" s="50"/>
      <c r="AG45" s="19"/>
      <c r="AH45" s="5"/>
      <c r="AI45" s="186">
        <f t="shared" si="67"/>
        <v>855.22552000000007</v>
      </c>
      <c r="AJ45" s="120"/>
      <c r="AK45" s="50">
        <v>12</v>
      </c>
      <c r="AL45" s="84">
        <f t="shared" si="68"/>
        <v>0.03</v>
      </c>
      <c r="AM45" s="83"/>
      <c r="AN45" s="121">
        <f t="shared" si="69"/>
        <v>0.36</v>
      </c>
      <c r="AO45" s="122"/>
      <c r="AP45" s="77">
        <f t="shared" si="70"/>
        <v>855.58552000000009</v>
      </c>
      <c r="AQ45" s="155"/>
      <c r="AR45" s="5"/>
    </row>
    <row r="46" spans="1:44" x14ac:dyDescent="0.3">
      <c r="A46" s="28"/>
      <c r="B46" s="162">
        <f t="shared" ref="B46" si="85">G46+D46*F46</f>
        <v>854.18999999999994</v>
      </c>
      <c r="C46" s="163"/>
      <c r="D46" s="93">
        <v>-0.04</v>
      </c>
      <c r="E46" s="94"/>
      <c r="F46" s="55">
        <v>8</v>
      </c>
      <c r="G46" s="97">
        <f t="shared" ref="G46" si="86">P46+K46</f>
        <v>854.51</v>
      </c>
      <c r="H46" s="80"/>
      <c r="I46" s="84"/>
      <c r="J46" s="83"/>
      <c r="K46" s="187">
        <f t="shared" ref="K46" si="87">M46*O46</f>
        <v>-0.36</v>
      </c>
      <c r="L46" s="122"/>
      <c r="M46" s="93">
        <v>-0.03</v>
      </c>
      <c r="N46" s="94"/>
      <c r="O46" s="47">
        <v>12</v>
      </c>
      <c r="P46" s="164">
        <f t="shared" ref="P46" si="88">Z46+T46</f>
        <v>854.87</v>
      </c>
      <c r="Q46" s="80"/>
      <c r="R46" s="81"/>
      <c r="S46" s="78"/>
      <c r="T46" s="186">
        <f t="shared" ref="T46" si="89">X46*V46</f>
        <v>-0.36</v>
      </c>
      <c r="U46" s="122"/>
      <c r="V46" s="185">
        <f t="shared" ref="V46" si="90">M46</f>
        <v>-0.03</v>
      </c>
      <c r="W46" s="94"/>
      <c r="X46" s="10">
        <v>12</v>
      </c>
      <c r="Y46" s="7">
        <v>110496.2</v>
      </c>
      <c r="Z46" s="77">
        <f t="shared" si="77"/>
        <v>855.23</v>
      </c>
      <c r="AA46" s="80"/>
      <c r="AB46" s="10">
        <v>0</v>
      </c>
      <c r="AC46" s="35"/>
      <c r="AD46" s="21"/>
      <c r="AE46" s="51"/>
      <c r="AF46" s="50"/>
      <c r="AG46" s="19"/>
      <c r="AH46" s="5"/>
      <c r="AI46" s="186">
        <f t="shared" si="67"/>
        <v>855.23</v>
      </c>
      <c r="AJ46" s="120"/>
      <c r="AK46" s="5">
        <f>AK$45-(12/50)*(Y46-Y$45)</f>
        <v>9.3120000000006975</v>
      </c>
      <c r="AL46" s="84">
        <f t="shared" si="68"/>
        <v>0.03</v>
      </c>
      <c r="AM46" s="83"/>
      <c r="AN46" s="121">
        <f t="shared" si="69"/>
        <v>0.27936000000002092</v>
      </c>
      <c r="AO46" s="122"/>
      <c r="AP46" s="77">
        <f t="shared" si="70"/>
        <v>855.50936000000002</v>
      </c>
      <c r="AQ46" s="155"/>
      <c r="AR46" s="5"/>
    </row>
    <row r="47" spans="1:44" x14ac:dyDescent="0.3">
      <c r="A47" s="28"/>
      <c r="B47" s="162">
        <f t="shared" si="71"/>
        <v>854.17251999999996</v>
      </c>
      <c r="C47" s="163"/>
      <c r="D47" s="93">
        <v>-0.04</v>
      </c>
      <c r="E47" s="94"/>
      <c r="F47" s="55">
        <v>8</v>
      </c>
      <c r="G47" s="97">
        <f t="shared" si="72"/>
        <v>854.49252000000001</v>
      </c>
      <c r="H47" s="80"/>
      <c r="I47" s="84"/>
      <c r="J47" s="83"/>
      <c r="K47" s="187">
        <f t="shared" si="73"/>
        <v>-0.36950000000000727</v>
      </c>
      <c r="L47" s="122"/>
      <c r="M47" s="84">
        <f t="shared" ref="M47:M52" si="91">M$46-1/4800*(Y47-Y$46)</f>
        <v>-3.0791666666667272E-2</v>
      </c>
      <c r="N47" s="83"/>
      <c r="O47" s="47">
        <v>12</v>
      </c>
      <c r="P47" s="164">
        <f t="shared" si="74"/>
        <v>854.86202000000003</v>
      </c>
      <c r="Q47" s="80"/>
      <c r="R47" s="81"/>
      <c r="S47" s="78"/>
      <c r="T47" s="186">
        <f t="shared" si="75"/>
        <v>-0.36950000000000727</v>
      </c>
      <c r="U47" s="122"/>
      <c r="V47" s="185">
        <f t="shared" si="76"/>
        <v>-3.0791666666667272E-2</v>
      </c>
      <c r="W47" s="94"/>
      <c r="X47" s="10">
        <v>12</v>
      </c>
      <c r="Y47" s="7">
        <v>110500</v>
      </c>
      <c r="Z47" s="77">
        <f t="shared" si="77"/>
        <v>855.23152000000005</v>
      </c>
      <c r="AA47" s="80"/>
      <c r="AB47" s="10">
        <v>0</v>
      </c>
      <c r="AC47" s="82"/>
      <c r="AD47" s="83"/>
      <c r="AE47" s="121"/>
      <c r="AF47" s="122"/>
      <c r="AG47" s="79"/>
      <c r="AH47" s="78"/>
      <c r="AI47" s="186">
        <f t="shared" si="67"/>
        <v>855.23152000000005</v>
      </c>
      <c r="AJ47" s="120"/>
      <c r="AK47" s="10">
        <f t="shared" ref="AK47:AK48" si="92">AK$45-(12/50)*(Y47-Y$45)</f>
        <v>8.4</v>
      </c>
      <c r="AL47" s="84">
        <f t="shared" si="68"/>
        <v>3.0791666666667272E-2</v>
      </c>
      <c r="AM47" s="83"/>
      <c r="AN47" s="121">
        <f t="shared" si="69"/>
        <v>0.2586500000000051</v>
      </c>
      <c r="AO47" s="122"/>
      <c r="AP47" s="77">
        <f t="shared" si="70"/>
        <v>855.49017000000003</v>
      </c>
      <c r="AQ47" s="155"/>
      <c r="AR47" s="5"/>
    </row>
    <row r="48" spans="1:44" x14ac:dyDescent="0.3">
      <c r="A48" s="28"/>
      <c r="B48" s="162">
        <f t="shared" si="71"/>
        <v>854.05751999999995</v>
      </c>
      <c r="C48" s="163"/>
      <c r="D48" s="93">
        <v>-0.04</v>
      </c>
      <c r="E48" s="94"/>
      <c r="F48" s="55">
        <v>8</v>
      </c>
      <c r="G48" s="97">
        <f t="shared" si="72"/>
        <v>854.37752</v>
      </c>
      <c r="H48" s="80"/>
      <c r="I48" s="84"/>
      <c r="J48" s="83"/>
      <c r="K48" s="187">
        <f t="shared" si="73"/>
        <v>-0.43200000000000727</v>
      </c>
      <c r="L48" s="122"/>
      <c r="M48" s="84">
        <f t="shared" si="91"/>
        <v>-3.6000000000000608E-2</v>
      </c>
      <c r="N48" s="83"/>
      <c r="O48" s="47">
        <v>12</v>
      </c>
      <c r="P48" s="164">
        <f t="shared" si="74"/>
        <v>854.80952000000002</v>
      </c>
      <c r="Q48" s="80"/>
      <c r="R48" s="81"/>
      <c r="S48" s="78"/>
      <c r="T48" s="186">
        <f t="shared" si="75"/>
        <v>-0.43200000000000727</v>
      </c>
      <c r="U48" s="122"/>
      <c r="V48" s="185">
        <f t="shared" si="76"/>
        <v>-3.6000000000000608E-2</v>
      </c>
      <c r="W48" s="94"/>
      <c r="X48" s="10">
        <v>12</v>
      </c>
      <c r="Y48" s="7">
        <v>110525</v>
      </c>
      <c r="Z48" s="77">
        <f t="shared" si="77"/>
        <v>855.24152000000004</v>
      </c>
      <c r="AA48" s="80"/>
      <c r="AB48" s="10">
        <v>0</v>
      </c>
      <c r="AC48" s="82"/>
      <c r="AD48" s="83"/>
      <c r="AE48" s="121"/>
      <c r="AF48" s="122"/>
      <c r="AG48" s="79"/>
      <c r="AH48" s="78"/>
      <c r="AI48" s="186">
        <f t="shared" si="67"/>
        <v>855.24152000000004</v>
      </c>
      <c r="AJ48" s="120"/>
      <c r="AK48" s="10">
        <f t="shared" si="92"/>
        <v>2.4000000000000004</v>
      </c>
      <c r="AL48" s="84">
        <f t="shared" si="68"/>
        <v>3.6000000000000608E-2</v>
      </c>
      <c r="AM48" s="83"/>
      <c r="AN48" s="121">
        <f t="shared" si="69"/>
        <v>8.6400000000001476E-2</v>
      </c>
      <c r="AO48" s="122"/>
      <c r="AP48" s="77">
        <f t="shared" si="70"/>
        <v>855.32792000000006</v>
      </c>
      <c r="AQ48" s="155"/>
      <c r="AR48" s="5"/>
    </row>
    <row r="49" spans="1:44" x14ac:dyDescent="0.3">
      <c r="A49" s="28"/>
      <c r="B49" s="162">
        <f t="shared" ref="B49" si="93">G49+D49*F49</f>
        <v>854.01152000000002</v>
      </c>
      <c r="C49" s="163"/>
      <c r="D49" s="93">
        <v>-0.04</v>
      </c>
      <c r="E49" s="94"/>
      <c r="F49" s="55">
        <v>8</v>
      </c>
      <c r="G49" s="97">
        <f t="shared" ref="G49" si="94">P49+K49</f>
        <v>854.33152000000007</v>
      </c>
      <c r="H49" s="80"/>
      <c r="I49" s="20"/>
      <c r="J49" s="21"/>
      <c r="K49" s="187">
        <f t="shared" ref="K49" si="95">M49*O49</f>
        <v>-0.45700000000000729</v>
      </c>
      <c r="L49" s="122"/>
      <c r="M49" s="84">
        <f t="shared" si="91"/>
        <v>-3.8083333333333941E-2</v>
      </c>
      <c r="N49" s="83"/>
      <c r="O49" s="47">
        <v>12</v>
      </c>
      <c r="P49" s="164">
        <f t="shared" ref="P49" si="96">Z49+T49</f>
        <v>854.78852000000006</v>
      </c>
      <c r="Q49" s="80"/>
      <c r="R49" s="34"/>
      <c r="S49" s="5"/>
      <c r="T49" s="186">
        <f t="shared" ref="T49" si="97">X49*V49</f>
        <v>-0.45700000000000729</v>
      </c>
      <c r="U49" s="122"/>
      <c r="V49" s="185">
        <f t="shared" ref="V49" si="98">M49</f>
        <v>-3.8083333333333941E-2</v>
      </c>
      <c r="W49" s="94"/>
      <c r="X49" s="10">
        <v>12</v>
      </c>
      <c r="Y49" s="7">
        <v>110535</v>
      </c>
      <c r="Z49" s="77">
        <f t="shared" ref="Z49" si="99">Z$37+0.0004*(Y49-Y$37)</f>
        <v>855.24552000000006</v>
      </c>
      <c r="AA49" s="80"/>
      <c r="AB49" s="10">
        <v>0</v>
      </c>
      <c r="AC49" s="35"/>
      <c r="AD49" s="21"/>
      <c r="AE49" s="51"/>
      <c r="AF49" s="50"/>
      <c r="AG49" s="19"/>
      <c r="AH49" s="5"/>
      <c r="AI49" s="186">
        <f t="shared" si="67"/>
        <v>855.24552000000006</v>
      </c>
      <c r="AJ49" s="120"/>
      <c r="AK49" s="10">
        <f>AK$45-(12/50)*(Y49-Y$45)</f>
        <v>0</v>
      </c>
      <c r="AL49" s="84">
        <f t="shared" si="68"/>
        <v>3.8083333333333941E-2</v>
      </c>
      <c r="AM49" s="83"/>
      <c r="AN49" s="121">
        <f t="shared" si="69"/>
        <v>0</v>
      </c>
      <c r="AO49" s="122"/>
      <c r="AP49" s="77">
        <f t="shared" si="70"/>
        <v>855.24552000000006</v>
      </c>
      <c r="AQ49" s="155"/>
      <c r="AR49" s="5"/>
    </row>
    <row r="50" spans="1:44" x14ac:dyDescent="0.3">
      <c r="A50" s="28"/>
      <c r="B50" s="162">
        <f t="shared" si="71"/>
        <v>853.93285333333336</v>
      </c>
      <c r="C50" s="163"/>
      <c r="D50" s="93">
        <f>M50</f>
        <v>-4.1208333333333944E-2</v>
      </c>
      <c r="E50" s="94"/>
      <c r="F50" s="55">
        <v>8</v>
      </c>
      <c r="G50" s="97">
        <f t="shared" si="72"/>
        <v>854.26251999999999</v>
      </c>
      <c r="H50" s="80"/>
      <c r="I50" s="84"/>
      <c r="J50" s="83"/>
      <c r="K50" s="187">
        <f t="shared" si="73"/>
        <v>-0.49450000000000732</v>
      </c>
      <c r="L50" s="122"/>
      <c r="M50" s="84">
        <f t="shared" si="91"/>
        <v>-4.1208333333333944E-2</v>
      </c>
      <c r="N50" s="83"/>
      <c r="O50" s="47">
        <v>12</v>
      </c>
      <c r="P50" s="164">
        <f t="shared" si="74"/>
        <v>854.75702000000001</v>
      </c>
      <c r="Q50" s="80"/>
      <c r="R50" s="81"/>
      <c r="S50" s="78"/>
      <c r="T50" s="186">
        <f t="shared" si="75"/>
        <v>-0.49450000000000732</v>
      </c>
      <c r="U50" s="122"/>
      <c r="V50" s="185">
        <f t="shared" si="76"/>
        <v>-4.1208333333333944E-2</v>
      </c>
      <c r="W50" s="94"/>
      <c r="X50" s="10">
        <v>12</v>
      </c>
      <c r="Y50" s="7">
        <v>110550</v>
      </c>
      <c r="Z50" s="77">
        <f t="shared" si="77"/>
        <v>855.25152000000003</v>
      </c>
      <c r="AA50" s="80"/>
      <c r="AB50" s="10">
        <v>0</v>
      </c>
      <c r="AC50" s="82"/>
      <c r="AD50" s="83"/>
      <c r="AE50" s="121"/>
      <c r="AF50" s="122"/>
      <c r="AG50" s="79"/>
      <c r="AH50" s="78"/>
      <c r="AI50" s="186"/>
      <c r="AJ50" s="120"/>
      <c r="AK50" s="10"/>
      <c r="AL50" s="84"/>
      <c r="AM50" s="83"/>
      <c r="AN50" s="121"/>
      <c r="AO50" s="122"/>
      <c r="AP50" s="77">
        <f>Z50</f>
        <v>855.25152000000003</v>
      </c>
      <c r="AQ50" s="155"/>
      <c r="AR50" s="5"/>
    </row>
    <row r="51" spans="1:44" x14ac:dyDescent="0.3">
      <c r="A51" s="28"/>
      <c r="B51" s="162">
        <f t="shared" ref="B51:B52" si="100">G51+D51*F51</f>
        <v>853.7761866666666</v>
      </c>
      <c r="C51" s="163"/>
      <c r="D51" s="93">
        <f>M51</f>
        <v>-4.6416666666667272E-2</v>
      </c>
      <c r="E51" s="94"/>
      <c r="F51" s="55">
        <v>8</v>
      </c>
      <c r="G51" s="97">
        <f t="shared" ref="G51:G52" si="101">P51+K51</f>
        <v>854.14751999999999</v>
      </c>
      <c r="H51" s="80"/>
      <c r="I51" s="84"/>
      <c r="J51" s="83"/>
      <c r="K51" s="187">
        <f t="shared" ref="K51:K52" si="102">M51*O51</f>
        <v>-0.55700000000000727</v>
      </c>
      <c r="L51" s="122"/>
      <c r="M51" s="84">
        <f t="shared" si="91"/>
        <v>-4.6416666666667272E-2</v>
      </c>
      <c r="N51" s="83"/>
      <c r="O51" s="47">
        <v>12</v>
      </c>
      <c r="P51" s="164">
        <f t="shared" ref="P51:P52" si="103">Z51+T51</f>
        <v>854.70452</v>
      </c>
      <c r="Q51" s="80"/>
      <c r="R51" s="81"/>
      <c r="S51" s="78"/>
      <c r="T51" s="186">
        <f t="shared" ref="T51:T52" si="104">X51*V51</f>
        <v>-0.55700000000000727</v>
      </c>
      <c r="U51" s="122"/>
      <c r="V51" s="185">
        <f t="shared" ref="V51:V52" si="105">M51</f>
        <v>-4.6416666666667272E-2</v>
      </c>
      <c r="W51" s="94"/>
      <c r="X51" s="10">
        <v>12</v>
      </c>
      <c r="Y51" s="7">
        <v>110575</v>
      </c>
      <c r="Z51" s="77">
        <f t="shared" si="77"/>
        <v>855.26152000000002</v>
      </c>
      <c r="AA51" s="80"/>
      <c r="AB51" s="10">
        <v>0</v>
      </c>
      <c r="AC51" s="82"/>
      <c r="AD51" s="83"/>
      <c r="AE51" s="121"/>
      <c r="AF51" s="122"/>
      <c r="AG51" s="79"/>
      <c r="AH51" s="78"/>
      <c r="AI51" s="186"/>
      <c r="AJ51" s="120"/>
      <c r="AK51" s="10"/>
      <c r="AL51" s="84"/>
      <c r="AM51" s="83"/>
      <c r="AN51" s="121"/>
      <c r="AO51" s="122"/>
      <c r="AP51" s="77">
        <f t="shared" ref="AP51:AP52" si="106">Z51</f>
        <v>855.26152000000002</v>
      </c>
      <c r="AQ51" s="155"/>
      <c r="AR51" s="5"/>
    </row>
    <row r="52" spans="1:44" x14ac:dyDescent="0.3">
      <c r="A52" s="28"/>
      <c r="B52" s="162">
        <f t="shared" si="100"/>
        <v>853.71352000000002</v>
      </c>
      <c r="C52" s="163"/>
      <c r="D52" s="93">
        <f>M52</f>
        <v>-4.8500000000000605E-2</v>
      </c>
      <c r="E52" s="94"/>
      <c r="F52" s="55">
        <v>8</v>
      </c>
      <c r="G52" s="97">
        <f t="shared" si="101"/>
        <v>854.10152000000005</v>
      </c>
      <c r="H52" s="80"/>
      <c r="I52" s="84"/>
      <c r="J52" s="83"/>
      <c r="K52" s="187">
        <f t="shared" si="102"/>
        <v>-0.58200000000000729</v>
      </c>
      <c r="L52" s="122"/>
      <c r="M52" s="84">
        <f t="shared" si="91"/>
        <v>-4.8500000000000605E-2</v>
      </c>
      <c r="N52" s="83"/>
      <c r="O52" s="47">
        <v>12</v>
      </c>
      <c r="P52" s="164">
        <f t="shared" si="103"/>
        <v>854.68352000000004</v>
      </c>
      <c r="Q52" s="80"/>
      <c r="R52" s="81"/>
      <c r="S52" s="78"/>
      <c r="T52" s="186">
        <f t="shared" si="104"/>
        <v>-0.58200000000000729</v>
      </c>
      <c r="U52" s="122"/>
      <c r="V52" s="185">
        <f t="shared" si="105"/>
        <v>-4.8500000000000605E-2</v>
      </c>
      <c r="W52" s="94"/>
      <c r="X52" s="10">
        <v>12</v>
      </c>
      <c r="Y52" s="7">
        <v>110585</v>
      </c>
      <c r="Z52" s="77">
        <f t="shared" si="77"/>
        <v>855.26552000000004</v>
      </c>
      <c r="AA52" s="80"/>
      <c r="AB52" s="10">
        <v>0</v>
      </c>
      <c r="AC52" s="82"/>
      <c r="AD52" s="83"/>
      <c r="AE52" s="121"/>
      <c r="AF52" s="122"/>
      <c r="AG52" s="79"/>
      <c r="AH52" s="78"/>
      <c r="AI52" s="186"/>
      <c r="AJ52" s="120"/>
      <c r="AK52" s="10"/>
      <c r="AL52" s="84"/>
      <c r="AM52" s="83"/>
      <c r="AN52" s="121"/>
      <c r="AO52" s="122"/>
      <c r="AP52" s="77">
        <f t="shared" si="106"/>
        <v>855.26552000000004</v>
      </c>
      <c r="AQ52" s="155"/>
      <c r="AR52" s="5"/>
    </row>
  </sheetData>
  <mergeCells count="596">
    <mergeCell ref="AG51:AH51"/>
    <mergeCell ref="AI51:AJ51"/>
    <mergeCell ref="V52:W52"/>
    <mergeCell ref="Z52:AA52"/>
    <mergeCell ref="AC52:AD52"/>
    <mergeCell ref="AE52:AF52"/>
    <mergeCell ref="AG52:AH52"/>
    <mergeCell ref="AI52:AJ52"/>
    <mergeCell ref="B52:C52"/>
    <mergeCell ref="D52:E52"/>
    <mergeCell ref="G52:H52"/>
    <mergeCell ref="I52:J52"/>
    <mergeCell ref="K52:L52"/>
    <mergeCell ref="M52:N52"/>
    <mergeCell ref="P52:Q52"/>
    <mergeCell ref="R52:S52"/>
    <mergeCell ref="T52:U52"/>
    <mergeCell ref="M48:N48"/>
    <mergeCell ref="B42:C42"/>
    <mergeCell ref="P51:Q51"/>
    <mergeCell ref="R51:S51"/>
    <mergeCell ref="T51:U51"/>
    <mergeCell ref="V51:W51"/>
    <mergeCell ref="Z51:AA51"/>
    <mergeCell ref="AC51:AD51"/>
    <mergeCell ref="AE51:AF51"/>
    <mergeCell ref="V43:W43"/>
    <mergeCell ref="Z43:AA43"/>
    <mergeCell ref="AC44:AD44"/>
    <mergeCell ref="P44:Q44"/>
    <mergeCell ref="R44:S44"/>
    <mergeCell ref="T44:U44"/>
    <mergeCell ref="V46:W46"/>
    <mergeCell ref="Z46:AA46"/>
    <mergeCell ref="AE44:AF44"/>
    <mergeCell ref="V44:W44"/>
    <mergeCell ref="Z44:AA44"/>
    <mergeCell ref="I46:J46"/>
    <mergeCell ref="K46:L46"/>
    <mergeCell ref="M46:N46"/>
    <mergeCell ref="P46:Q46"/>
    <mergeCell ref="B41:C41"/>
    <mergeCell ref="B43:C43"/>
    <mergeCell ref="B51:C51"/>
    <mergeCell ref="D51:E51"/>
    <mergeCell ref="G51:H51"/>
    <mergeCell ref="I51:J51"/>
    <mergeCell ref="K51:L51"/>
    <mergeCell ref="M51:N51"/>
    <mergeCell ref="B50:C50"/>
    <mergeCell ref="D50:E50"/>
    <mergeCell ref="G50:H50"/>
    <mergeCell ref="I50:J50"/>
    <mergeCell ref="K50:L50"/>
    <mergeCell ref="M50:N50"/>
    <mergeCell ref="B48:C48"/>
    <mergeCell ref="D48:E48"/>
    <mergeCell ref="G48:H48"/>
    <mergeCell ref="M43:N43"/>
    <mergeCell ref="K43:L43"/>
    <mergeCell ref="G43:H43"/>
    <mergeCell ref="I48:J48"/>
    <mergeCell ref="K48:L48"/>
    <mergeCell ref="D46:E46"/>
    <mergeCell ref="G46:H46"/>
    <mergeCell ref="B23:C23"/>
    <mergeCell ref="D23:E23"/>
    <mergeCell ref="B28:C28"/>
    <mergeCell ref="D28:E28"/>
    <mergeCell ref="B22:C22"/>
    <mergeCell ref="D22:E22"/>
    <mergeCell ref="D24:E24"/>
    <mergeCell ref="B24:C24"/>
    <mergeCell ref="AI42:AJ42"/>
    <mergeCell ref="V42:W42"/>
    <mergeCell ref="Z42:AA42"/>
    <mergeCell ref="AC42:AD42"/>
    <mergeCell ref="AE42:AF42"/>
    <mergeCell ref="AG42:AH42"/>
    <mergeCell ref="B25:C25"/>
    <mergeCell ref="B27:C27"/>
    <mergeCell ref="B34:C34"/>
    <mergeCell ref="B26:C26"/>
    <mergeCell ref="D26:E26"/>
    <mergeCell ref="B33:C33"/>
    <mergeCell ref="D33:E33"/>
    <mergeCell ref="B30:C30"/>
    <mergeCell ref="D30:E30"/>
    <mergeCell ref="AI40:AJ40"/>
    <mergeCell ref="AG48:AH48"/>
    <mergeCell ref="AI48:AJ48"/>
    <mergeCell ref="V50:W50"/>
    <mergeCell ref="Z50:AA50"/>
    <mergeCell ref="AC50:AD50"/>
    <mergeCell ref="AE50:AF50"/>
    <mergeCell ref="AG50:AH50"/>
    <mergeCell ref="AI50:AJ50"/>
    <mergeCell ref="P48:Q48"/>
    <mergeCell ref="R48:S48"/>
    <mergeCell ref="T48:U48"/>
    <mergeCell ref="P50:Q50"/>
    <mergeCell ref="R50:S50"/>
    <mergeCell ref="T50:U50"/>
    <mergeCell ref="V48:W48"/>
    <mergeCell ref="Z48:AA48"/>
    <mergeCell ref="AC48:AD48"/>
    <mergeCell ref="AE48:AF48"/>
    <mergeCell ref="AG44:AH44"/>
    <mergeCell ref="AI44:AJ44"/>
    <mergeCell ref="B47:C47"/>
    <mergeCell ref="D47:E47"/>
    <mergeCell ref="G47:H47"/>
    <mergeCell ref="I47:J47"/>
    <mergeCell ref="K47:L47"/>
    <mergeCell ref="M47:N47"/>
    <mergeCell ref="P47:Q47"/>
    <mergeCell ref="R47:S47"/>
    <mergeCell ref="T47:U47"/>
    <mergeCell ref="V47:W47"/>
    <mergeCell ref="Z47:AA47"/>
    <mergeCell ref="AC47:AD47"/>
    <mergeCell ref="AE47:AF47"/>
    <mergeCell ref="AG47:AH47"/>
    <mergeCell ref="AI47:AJ47"/>
    <mergeCell ref="B44:C44"/>
    <mergeCell ref="D44:E44"/>
    <mergeCell ref="G44:H44"/>
    <mergeCell ref="I44:J44"/>
    <mergeCell ref="K44:L44"/>
    <mergeCell ref="M44:N44"/>
    <mergeCell ref="B46:C46"/>
    <mergeCell ref="R46:S46"/>
    <mergeCell ref="T46:U46"/>
    <mergeCell ref="D43:E43"/>
    <mergeCell ref="P43:Q43"/>
    <mergeCell ref="T43:U43"/>
    <mergeCell ref="D42:E42"/>
    <mergeCell ref="G42:H42"/>
    <mergeCell ref="I42:J42"/>
    <mergeCell ref="K42:L42"/>
    <mergeCell ref="M42:N42"/>
    <mergeCell ref="P42:Q42"/>
    <mergeCell ref="R42:S42"/>
    <mergeCell ref="T42:U42"/>
    <mergeCell ref="D20:E20"/>
    <mergeCell ref="D21:E21"/>
    <mergeCell ref="D25:E25"/>
    <mergeCell ref="D27:E27"/>
    <mergeCell ref="D34:E34"/>
    <mergeCell ref="G27:H27"/>
    <mergeCell ref="G34:H34"/>
    <mergeCell ref="K27:L27"/>
    <mergeCell ref="K34:L34"/>
    <mergeCell ref="G33:H33"/>
    <mergeCell ref="G30:H30"/>
    <mergeCell ref="K30:L30"/>
    <mergeCell ref="G20:H20"/>
    <mergeCell ref="G21:H21"/>
    <mergeCell ref="P41:Q41"/>
    <mergeCell ref="R41:S41"/>
    <mergeCell ref="T41:U41"/>
    <mergeCell ref="V41:W41"/>
    <mergeCell ref="R19:S19"/>
    <mergeCell ref="R20:S20"/>
    <mergeCell ref="R21:S21"/>
    <mergeCell ref="M25:N25"/>
    <mergeCell ref="M27:N27"/>
    <mergeCell ref="M34:N34"/>
    <mergeCell ref="T25:U25"/>
    <mergeCell ref="T27:U27"/>
    <mergeCell ref="T34:U34"/>
    <mergeCell ref="P19:Q19"/>
    <mergeCell ref="P20:Q20"/>
    <mergeCell ref="P21:Q21"/>
    <mergeCell ref="P25:Q25"/>
    <mergeCell ref="P27:Q27"/>
    <mergeCell ref="P34:Q34"/>
    <mergeCell ref="T28:U28"/>
    <mergeCell ref="T26:U26"/>
    <mergeCell ref="M30:N30"/>
    <mergeCell ref="P30:Q30"/>
    <mergeCell ref="T30:U30"/>
    <mergeCell ref="AI41:AJ41"/>
    <mergeCell ref="B40:C40"/>
    <mergeCell ref="D40:E40"/>
    <mergeCell ref="G40:H40"/>
    <mergeCell ref="I40:J40"/>
    <mergeCell ref="K40:L40"/>
    <mergeCell ref="M40:N40"/>
    <mergeCell ref="P40:Q40"/>
    <mergeCell ref="R40:S40"/>
    <mergeCell ref="T40:U40"/>
    <mergeCell ref="V40:W40"/>
    <mergeCell ref="Z40:AA40"/>
    <mergeCell ref="AC40:AD40"/>
    <mergeCell ref="AE40:AF40"/>
    <mergeCell ref="AG40:AH40"/>
    <mergeCell ref="Z41:AA41"/>
    <mergeCell ref="AC41:AD41"/>
    <mergeCell ref="AE41:AF41"/>
    <mergeCell ref="AG41:AH41"/>
    <mergeCell ref="D41:E41"/>
    <mergeCell ref="G41:H41"/>
    <mergeCell ref="I41:J41"/>
    <mergeCell ref="K41:L41"/>
    <mergeCell ref="M41:N41"/>
    <mergeCell ref="B39:C39"/>
    <mergeCell ref="D39:E39"/>
    <mergeCell ref="G39:H39"/>
    <mergeCell ref="K39:L39"/>
    <mergeCell ref="M39:N39"/>
    <mergeCell ref="P39:Q39"/>
    <mergeCell ref="AC38:AD38"/>
    <mergeCell ref="AE38:AF38"/>
    <mergeCell ref="AI38:AJ38"/>
    <mergeCell ref="AI39:AJ39"/>
    <mergeCell ref="B38:C38"/>
    <mergeCell ref="D38:E38"/>
    <mergeCell ref="G38:H38"/>
    <mergeCell ref="I38:J38"/>
    <mergeCell ref="V39:W39"/>
    <mergeCell ref="Z39:AA39"/>
    <mergeCell ref="K38:L38"/>
    <mergeCell ref="M38:N38"/>
    <mergeCell ref="P38:Q38"/>
    <mergeCell ref="T38:U38"/>
    <mergeCell ref="V38:W38"/>
    <mergeCell ref="T39:U39"/>
    <mergeCell ref="Z38:AA38"/>
    <mergeCell ref="AI35:AJ35"/>
    <mergeCell ref="A36:AR36"/>
    <mergeCell ref="B37:C37"/>
    <mergeCell ref="D37:E37"/>
    <mergeCell ref="G37:H37"/>
    <mergeCell ref="I37:J37"/>
    <mergeCell ref="K37:L37"/>
    <mergeCell ref="M37:N37"/>
    <mergeCell ref="P37:Q37"/>
    <mergeCell ref="R37:S37"/>
    <mergeCell ref="P35:Q35"/>
    <mergeCell ref="T35:U35"/>
    <mergeCell ref="V35:W35"/>
    <mergeCell ref="Z35:AA35"/>
    <mergeCell ref="AC35:AD35"/>
    <mergeCell ref="AE35:AF35"/>
    <mergeCell ref="AI37:AJ37"/>
    <mergeCell ref="T37:U37"/>
    <mergeCell ref="V37:W37"/>
    <mergeCell ref="AN35:AO35"/>
    <mergeCell ref="AN37:AO37"/>
    <mergeCell ref="AP37:AQ37"/>
    <mergeCell ref="Z37:AA37"/>
    <mergeCell ref="AC37:AD37"/>
    <mergeCell ref="AE37:AF37"/>
    <mergeCell ref="AG37:AH37"/>
    <mergeCell ref="B35:C35"/>
    <mergeCell ref="D35:E35"/>
    <mergeCell ref="G35:H35"/>
    <mergeCell ref="I35:J35"/>
    <mergeCell ref="K35:L35"/>
    <mergeCell ref="M35:N35"/>
    <mergeCell ref="AC34:AD34"/>
    <mergeCell ref="Z34:AA34"/>
    <mergeCell ref="V34:W34"/>
    <mergeCell ref="AE31:AF31"/>
    <mergeCell ref="AG31:AH31"/>
    <mergeCell ref="AI31:AJ31"/>
    <mergeCell ref="T31:U31"/>
    <mergeCell ref="V31:W31"/>
    <mergeCell ref="Z31:AA31"/>
    <mergeCell ref="K33:L33"/>
    <mergeCell ref="M33:N33"/>
    <mergeCell ref="P33:Q33"/>
    <mergeCell ref="Z33:AA33"/>
    <mergeCell ref="T33:U33"/>
    <mergeCell ref="V33:W33"/>
    <mergeCell ref="AI33:AJ33"/>
    <mergeCell ref="AC30:AD30"/>
    <mergeCell ref="AE30:AF30"/>
    <mergeCell ref="AI30:AJ30"/>
    <mergeCell ref="B31:C31"/>
    <mergeCell ref="D31:E31"/>
    <mergeCell ref="G31:H31"/>
    <mergeCell ref="I31:J31"/>
    <mergeCell ref="K31:L31"/>
    <mergeCell ref="B32:C32"/>
    <mergeCell ref="D32:E32"/>
    <mergeCell ref="G32:H32"/>
    <mergeCell ref="K32:L32"/>
    <mergeCell ref="M32:N32"/>
    <mergeCell ref="P32:Q32"/>
    <mergeCell ref="M31:N31"/>
    <mergeCell ref="P31:Q31"/>
    <mergeCell ref="R31:S31"/>
    <mergeCell ref="T32:U32"/>
    <mergeCell ref="V32:W32"/>
    <mergeCell ref="Z32:AA32"/>
    <mergeCell ref="AC32:AD32"/>
    <mergeCell ref="AE32:AF32"/>
    <mergeCell ref="AI32:AJ32"/>
    <mergeCell ref="AC31:AD31"/>
    <mergeCell ref="V30:W30"/>
    <mergeCell ref="Z30:AA30"/>
    <mergeCell ref="B29:C29"/>
    <mergeCell ref="D29:E29"/>
    <mergeCell ref="G29:H29"/>
    <mergeCell ref="I29:J29"/>
    <mergeCell ref="K29:L29"/>
    <mergeCell ref="M29:N29"/>
    <mergeCell ref="P29:Q29"/>
    <mergeCell ref="R29:S29"/>
    <mergeCell ref="T29:U29"/>
    <mergeCell ref="V29:W29"/>
    <mergeCell ref="Z29:AA29"/>
    <mergeCell ref="AC29:AD29"/>
    <mergeCell ref="AE29:AF29"/>
    <mergeCell ref="AG29:AH29"/>
    <mergeCell ref="AI29:AJ29"/>
    <mergeCell ref="AI27:AJ27"/>
    <mergeCell ref="AE25:AF25"/>
    <mergeCell ref="AE27:AF27"/>
    <mergeCell ref="AC25:AD25"/>
    <mergeCell ref="AC27:AD27"/>
    <mergeCell ref="AI25:AJ25"/>
    <mergeCell ref="AC26:AD26"/>
    <mergeCell ref="AE26:AF26"/>
    <mergeCell ref="AI26:AJ26"/>
    <mergeCell ref="A7:A18"/>
    <mergeCell ref="B7:F8"/>
    <mergeCell ref="G7:O8"/>
    <mergeCell ref="P7:X8"/>
    <mergeCell ref="B19:C19"/>
    <mergeCell ref="B20:C20"/>
    <mergeCell ref="B21:C21"/>
    <mergeCell ref="V26:W26"/>
    <mergeCell ref="G25:H25"/>
    <mergeCell ref="V23:W23"/>
    <mergeCell ref="V22:W22"/>
    <mergeCell ref="G26:H26"/>
    <mergeCell ref="I26:J26"/>
    <mergeCell ref="K26:L26"/>
    <mergeCell ref="M26:N26"/>
    <mergeCell ref="P26:Q26"/>
    <mergeCell ref="G24:H24"/>
    <mergeCell ref="K25:L25"/>
    <mergeCell ref="V24:W24"/>
    <mergeCell ref="P23:Q23"/>
    <mergeCell ref="T23:U23"/>
    <mergeCell ref="P22:Q22"/>
    <mergeCell ref="T22:U22"/>
    <mergeCell ref="D19:E19"/>
    <mergeCell ref="Z22:AA22"/>
    <mergeCell ref="AC22:AD22"/>
    <mergeCell ref="AE22:AF22"/>
    <mergeCell ref="Z19:AA19"/>
    <mergeCell ref="Z21:AA21"/>
    <mergeCell ref="Z20:AA20"/>
    <mergeCell ref="G22:H22"/>
    <mergeCell ref="I22:J22"/>
    <mergeCell ref="K22:L22"/>
    <mergeCell ref="M22:N22"/>
    <mergeCell ref="R22:S22"/>
    <mergeCell ref="I19:J19"/>
    <mergeCell ref="V19:W19"/>
    <mergeCell ref="V20:W20"/>
    <mergeCell ref="V21:W21"/>
    <mergeCell ref="T21:U21"/>
    <mergeCell ref="M19:N19"/>
    <mergeCell ref="M20:N20"/>
    <mergeCell ref="M21:N21"/>
    <mergeCell ref="T19:U19"/>
    <mergeCell ref="T20:U20"/>
    <mergeCell ref="G19:H19"/>
    <mergeCell ref="Y7:AA7"/>
    <mergeCell ref="AB7:AJ8"/>
    <mergeCell ref="AR7:AR18"/>
    <mergeCell ref="Y8:AA8"/>
    <mergeCell ref="B9:B18"/>
    <mergeCell ref="I9:I18"/>
    <mergeCell ref="J9:J18"/>
    <mergeCell ref="K9:K18"/>
    <mergeCell ref="L9:L18"/>
    <mergeCell ref="M9:M18"/>
    <mergeCell ref="N9:N18"/>
    <mergeCell ref="C9:C18"/>
    <mergeCell ref="D9:D18"/>
    <mergeCell ref="E9:E18"/>
    <mergeCell ref="F9:F18"/>
    <mergeCell ref="G9:G18"/>
    <mergeCell ref="H9:H18"/>
    <mergeCell ref="U9:U18"/>
    <mergeCell ref="V9:V18"/>
    <mergeCell ref="W9:W18"/>
    <mergeCell ref="AK7:AQ8"/>
    <mergeCell ref="AN9:AN18"/>
    <mergeCell ref="AO9:AO18"/>
    <mergeCell ref="AP9:AP18"/>
    <mergeCell ref="G1:AR3"/>
    <mergeCell ref="P4:Q5"/>
    <mergeCell ref="R4:S5"/>
    <mergeCell ref="T4:Y5"/>
    <mergeCell ref="Z4:AH5"/>
    <mergeCell ref="AI4:AJ5"/>
    <mergeCell ref="AR4:AR5"/>
    <mergeCell ref="P6:AR6"/>
    <mergeCell ref="AE19:AF19"/>
    <mergeCell ref="AI19:AJ19"/>
    <mergeCell ref="X9:X18"/>
    <mergeCell ref="O9:O18"/>
    <mergeCell ref="P9:P18"/>
    <mergeCell ref="Q9:Q18"/>
    <mergeCell ref="R9:R18"/>
    <mergeCell ref="S9:S18"/>
    <mergeCell ref="T9:T18"/>
    <mergeCell ref="AJ9:AJ18"/>
    <mergeCell ref="AA9:AA18"/>
    <mergeCell ref="AB9:AB18"/>
    <mergeCell ref="AC9:AC18"/>
    <mergeCell ref="AD9:AD18"/>
    <mergeCell ref="AE9:AE18"/>
    <mergeCell ref="AF9:AF18"/>
    <mergeCell ref="Y9:Y18"/>
    <mergeCell ref="Z9:Z18"/>
    <mergeCell ref="AG9:AG18"/>
    <mergeCell ref="G28:H28"/>
    <mergeCell ref="K28:L28"/>
    <mergeCell ref="M28:N28"/>
    <mergeCell ref="P28:Q28"/>
    <mergeCell ref="AE20:AF20"/>
    <mergeCell ref="AE21:AF21"/>
    <mergeCell ref="T24:U24"/>
    <mergeCell ref="P24:Q24"/>
    <mergeCell ref="M24:N24"/>
    <mergeCell ref="K24:L24"/>
    <mergeCell ref="G23:H23"/>
    <mergeCell ref="I23:J23"/>
    <mergeCell ref="K23:L23"/>
    <mergeCell ref="M23:N23"/>
    <mergeCell ref="AC23:AD23"/>
    <mergeCell ref="I20:J20"/>
    <mergeCell ref="I21:J21"/>
    <mergeCell ref="K19:L19"/>
    <mergeCell ref="K20:L20"/>
    <mergeCell ref="K21:L21"/>
    <mergeCell ref="Z23:AA23"/>
    <mergeCell ref="AN19:AO19"/>
    <mergeCell ref="AL20:AM20"/>
    <mergeCell ref="AN20:AO20"/>
    <mergeCell ref="AP19:AQ19"/>
    <mergeCell ref="AP20:AQ20"/>
    <mergeCell ref="AP21:AQ21"/>
    <mergeCell ref="AP22:AQ22"/>
    <mergeCell ref="AP23:AQ23"/>
    <mergeCell ref="AL9:AL18"/>
    <mergeCell ref="AM9:AM18"/>
    <mergeCell ref="AQ9:AQ18"/>
    <mergeCell ref="AL19:AM19"/>
    <mergeCell ref="AK9:AK18"/>
    <mergeCell ref="AE23:AF23"/>
    <mergeCell ref="AI23:AJ23"/>
    <mergeCell ref="AI22:AJ22"/>
    <mergeCell ref="AG19:AH19"/>
    <mergeCell ref="AG20:AH20"/>
    <mergeCell ref="AG21:AH21"/>
    <mergeCell ref="AG22:AH22"/>
    <mergeCell ref="AC19:AD19"/>
    <mergeCell ref="AC20:AD20"/>
    <mergeCell ref="AI20:AJ20"/>
    <mergeCell ref="AI21:AJ21"/>
    <mergeCell ref="AH9:AH18"/>
    <mergeCell ref="AI9:AI18"/>
    <mergeCell ref="AC21:AD21"/>
    <mergeCell ref="V28:W28"/>
    <mergeCell ref="Z28:AA28"/>
    <mergeCell ref="AC28:AD28"/>
    <mergeCell ref="AE28:AF28"/>
    <mergeCell ref="AI28:AJ28"/>
    <mergeCell ref="AI24:AJ24"/>
    <mergeCell ref="AE24:AF24"/>
    <mergeCell ref="AC24:AD24"/>
    <mergeCell ref="Z25:AA25"/>
    <mergeCell ref="Z27:AA27"/>
    <mergeCell ref="V25:W25"/>
    <mergeCell ref="V27:W27"/>
    <mergeCell ref="Z26:AA26"/>
    <mergeCell ref="Z24:AA24"/>
    <mergeCell ref="B45:C45"/>
    <mergeCell ref="D45:E45"/>
    <mergeCell ref="G45:H45"/>
    <mergeCell ref="K45:L45"/>
    <mergeCell ref="M45:N45"/>
    <mergeCell ref="P45:Q45"/>
    <mergeCell ref="T45:U45"/>
    <mergeCell ref="V45:W45"/>
    <mergeCell ref="Z45:AA45"/>
    <mergeCell ref="AI34:AJ34"/>
    <mergeCell ref="AI43:AJ43"/>
    <mergeCell ref="AI45:AJ45"/>
    <mergeCell ref="AN21:AO21"/>
    <mergeCell ref="AN22:AO22"/>
    <mergeCell ref="AN23:AO23"/>
    <mergeCell ref="AN24:AO24"/>
    <mergeCell ref="AN25:AO25"/>
    <mergeCell ref="B49:C49"/>
    <mergeCell ref="D49:E49"/>
    <mergeCell ref="G49:H49"/>
    <mergeCell ref="K49:L49"/>
    <mergeCell ref="M49:N49"/>
    <mergeCell ref="P49:Q49"/>
    <mergeCell ref="T49:U49"/>
    <mergeCell ref="V49:W49"/>
    <mergeCell ref="Z49:AA49"/>
    <mergeCell ref="AN34:AO34"/>
    <mergeCell ref="AI46:AJ46"/>
    <mergeCell ref="AI49:AJ49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7:AM37"/>
    <mergeCell ref="AL45:AM45"/>
    <mergeCell ref="AL46:AM46"/>
    <mergeCell ref="AL47:AM47"/>
    <mergeCell ref="AL48:AM48"/>
    <mergeCell ref="AL49:AM49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P24:AQ24"/>
    <mergeCell ref="AP25:AQ25"/>
    <mergeCell ref="AP26:AQ26"/>
    <mergeCell ref="AP27:AQ27"/>
    <mergeCell ref="AP28:AQ28"/>
    <mergeCell ref="AP29:AQ29"/>
    <mergeCell ref="AP38:AQ38"/>
    <mergeCell ref="AP39:AQ39"/>
    <mergeCell ref="AP40:AQ40"/>
    <mergeCell ref="AP41:AQ41"/>
    <mergeCell ref="AP42:AQ42"/>
    <mergeCell ref="AP43:AQ43"/>
    <mergeCell ref="AP44:AQ44"/>
    <mergeCell ref="AP30:AQ30"/>
    <mergeCell ref="AP31:AQ31"/>
    <mergeCell ref="AP32:AQ32"/>
    <mergeCell ref="AP33:AQ33"/>
    <mergeCell ref="AP34:AQ34"/>
    <mergeCell ref="AP35:AQ35"/>
    <mergeCell ref="AL50:AM50"/>
    <mergeCell ref="AL51:AM51"/>
    <mergeCell ref="AL52:AM52"/>
    <mergeCell ref="AN38:AO38"/>
    <mergeCell ref="AN39:AO39"/>
    <mergeCell ref="AN40:AO40"/>
    <mergeCell ref="AN41:AO41"/>
    <mergeCell ref="AN42:AO42"/>
    <mergeCell ref="AN43:AO43"/>
    <mergeCell ref="AN44:AO44"/>
    <mergeCell ref="AN45:AO45"/>
    <mergeCell ref="AN46:AO46"/>
    <mergeCell ref="AN47:AO47"/>
    <mergeCell ref="AN48:AO48"/>
    <mergeCell ref="AN49:AO49"/>
    <mergeCell ref="AL38:AM38"/>
    <mergeCell ref="AL39:AM39"/>
    <mergeCell ref="AL40:AM40"/>
    <mergeCell ref="AL41:AM41"/>
    <mergeCell ref="AL42:AM42"/>
    <mergeCell ref="AL43:AM43"/>
    <mergeCell ref="AL44:AM44"/>
    <mergeCell ref="AP45:AQ45"/>
    <mergeCell ref="AP46:AQ46"/>
    <mergeCell ref="AP47:AQ47"/>
    <mergeCell ref="AP48:AQ48"/>
    <mergeCell ref="AP49:AQ49"/>
    <mergeCell ref="AN50:AO50"/>
    <mergeCell ref="AN51:AO51"/>
    <mergeCell ref="AN52:AO52"/>
    <mergeCell ref="AP50:AQ50"/>
    <mergeCell ref="AP51:AQ51"/>
    <mergeCell ref="AP52:AQ5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3E57-B4FD-4B34-84B6-5031B0004026}">
  <dimension ref="A1:AT53"/>
  <sheetViews>
    <sheetView topLeftCell="N21" zoomScaleNormal="100" workbookViewId="0">
      <selection sqref="A1:AT3"/>
    </sheetView>
  </sheetViews>
  <sheetFormatPr defaultRowHeight="14.4" x14ac:dyDescent="0.3"/>
  <cols>
    <col min="1" max="1" width="10.6640625" customWidth="1"/>
    <col min="2" max="5" width="4.6640625" customWidth="1"/>
    <col min="6" max="6" width="8.6640625" customWidth="1"/>
    <col min="7" max="8" width="4.6640625" customWidth="1"/>
    <col min="9" max="10" width="3.6640625" customWidth="1"/>
    <col min="11" max="14" width="4.6640625" customWidth="1"/>
    <col min="15" max="15" width="8.6640625" customWidth="1"/>
    <col min="16" max="17" width="4.6640625" customWidth="1"/>
    <col min="18" max="19" width="3.6640625" customWidth="1"/>
    <col min="20" max="23" width="4.6640625" customWidth="1"/>
    <col min="24" max="24" width="8.6640625" customWidth="1"/>
    <col min="25" max="25" width="13.6640625" customWidth="1"/>
    <col min="26" max="27" width="4.6640625" customWidth="1"/>
    <col min="28" max="28" width="8.6640625" customWidth="1"/>
    <col min="29" max="32" width="4.6640625" customWidth="1"/>
    <col min="33" max="34" width="3.6640625" customWidth="1"/>
    <col min="35" max="36" width="4.6640625" customWidth="1"/>
    <col min="37" max="37" width="8.6640625" customWidth="1"/>
    <col min="38" max="41" width="4.6640625" customWidth="1"/>
    <col min="42" max="43" width="3.6640625" customWidth="1"/>
    <col min="44" max="45" width="4.6640625" customWidth="1"/>
    <col min="46" max="46" width="10.6640625" customWidth="1"/>
  </cols>
  <sheetData>
    <row r="1" spans="1:46" ht="14.4" customHeight="1" x14ac:dyDescent="0.3">
      <c r="A1" s="203" t="s">
        <v>81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5"/>
    </row>
    <row r="2" spans="1:46" ht="14.4" customHeight="1" x14ac:dyDescent="0.3">
      <c r="A2" s="206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8"/>
    </row>
    <row r="3" spans="1:46" ht="15" customHeight="1" thickBot="1" x14ac:dyDescent="0.35">
      <c r="A3" s="206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8"/>
    </row>
    <row r="4" spans="1:46" x14ac:dyDescent="0.3">
      <c r="A4" s="63"/>
      <c r="P4" s="71"/>
      <c r="Q4" s="166"/>
      <c r="R4" s="140" t="s">
        <v>82</v>
      </c>
      <c r="S4" s="147"/>
      <c r="T4" s="147"/>
      <c r="U4" s="147"/>
      <c r="V4" s="147"/>
      <c r="W4" s="147"/>
      <c r="X4" s="147"/>
      <c r="Y4" s="148"/>
      <c r="Z4" s="167" t="s">
        <v>83</v>
      </c>
      <c r="AA4" s="168"/>
      <c r="AB4" s="168"/>
      <c r="AC4" s="168"/>
      <c r="AD4" s="168"/>
      <c r="AE4" s="168"/>
      <c r="AF4" s="168"/>
      <c r="AG4" s="168"/>
      <c r="AH4" s="168"/>
      <c r="AI4" s="170"/>
      <c r="AJ4" s="166"/>
      <c r="AT4" s="171"/>
    </row>
    <row r="5" spans="1:46" ht="15" thickBot="1" x14ac:dyDescent="0.35">
      <c r="A5" s="63"/>
      <c r="P5" s="166"/>
      <c r="Q5" s="166"/>
      <c r="R5" s="149"/>
      <c r="S5" s="150"/>
      <c r="T5" s="150"/>
      <c r="U5" s="150"/>
      <c r="V5" s="150"/>
      <c r="W5" s="150"/>
      <c r="X5" s="150"/>
      <c r="Y5" s="151"/>
      <c r="Z5" s="169"/>
      <c r="AA5" s="169"/>
      <c r="AB5" s="169"/>
      <c r="AC5" s="169"/>
      <c r="AD5" s="169"/>
      <c r="AE5" s="169"/>
      <c r="AF5" s="169"/>
      <c r="AG5" s="169"/>
      <c r="AH5" s="169"/>
      <c r="AI5" s="170"/>
      <c r="AJ5" s="166"/>
      <c r="AT5" s="171"/>
    </row>
    <row r="6" spans="1:46" ht="15" thickBot="1" x14ac:dyDescent="0.35">
      <c r="A6" s="63"/>
      <c r="G6" s="44"/>
      <c r="H6" s="44"/>
      <c r="I6" s="44"/>
      <c r="J6" s="44"/>
      <c r="K6" s="44"/>
      <c r="L6" s="44"/>
      <c r="M6" s="44"/>
      <c r="N6" s="44"/>
      <c r="O6" s="44"/>
      <c r="P6" s="144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3"/>
    </row>
    <row r="7" spans="1:46" x14ac:dyDescent="0.3">
      <c r="A7" s="101" t="s">
        <v>1</v>
      </c>
      <c r="B7" s="107" t="s">
        <v>88</v>
      </c>
      <c r="C7" s="147"/>
      <c r="D7" s="147"/>
      <c r="E7" s="147"/>
      <c r="F7" s="148"/>
      <c r="G7" s="191" t="s">
        <v>52</v>
      </c>
      <c r="H7" s="192"/>
      <c r="I7" s="192"/>
      <c r="J7" s="192"/>
      <c r="K7" s="192"/>
      <c r="L7" s="192"/>
      <c r="M7" s="192"/>
      <c r="N7" s="192"/>
      <c r="O7" s="192"/>
      <c r="P7" s="191" t="s">
        <v>53</v>
      </c>
      <c r="Q7" s="192"/>
      <c r="R7" s="192"/>
      <c r="S7" s="192"/>
      <c r="T7" s="192"/>
      <c r="U7" s="192"/>
      <c r="V7" s="192"/>
      <c r="W7" s="192"/>
      <c r="X7" s="195"/>
      <c r="Y7" s="128" t="s">
        <v>11</v>
      </c>
      <c r="Z7" s="129"/>
      <c r="AA7" s="130"/>
      <c r="AB7" s="107" t="s">
        <v>87</v>
      </c>
      <c r="AC7" s="108"/>
      <c r="AD7" s="108"/>
      <c r="AE7" s="108"/>
      <c r="AF7" s="108"/>
      <c r="AG7" s="108"/>
      <c r="AH7" s="108"/>
      <c r="AI7" s="108"/>
      <c r="AJ7" s="109"/>
      <c r="AK7" s="107" t="s">
        <v>87</v>
      </c>
      <c r="AL7" s="147"/>
      <c r="AM7" s="147"/>
      <c r="AN7" s="147"/>
      <c r="AO7" s="147"/>
      <c r="AP7" s="147"/>
      <c r="AQ7" s="147"/>
      <c r="AR7" s="147"/>
      <c r="AS7" s="148"/>
      <c r="AT7" s="113" t="s">
        <v>1</v>
      </c>
    </row>
    <row r="8" spans="1:46" ht="15" thickBot="1" x14ac:dyDescent="0.35">
      <c r="A8" s="102"/>
      <c r="B8" s="149"/>
      <c r="C8" s="150"/>
      <c r="D8" s="150"/>
      <c r="E8" s="150"/>
      <c r="F8" s="151"/>
      <c r="G8" s="193"/>
      <c r="H8" s="194"/>
      <c r="I8" s="194"/>
      <c r="J8" s="194"/>
      <c r="K8" s="194"/>
      <c r="L8" s="194"/>
      <c r="M8" s="194"/>
      <c r="N8" s="194"/>
      <c r="O8" s="194"/>
      <c r="P8" s="193"/>
      <c r="Q8" s="194"/>
      <c r="R8" s="194"/>
      <c r="S8" s="194"/>
      <c r="T8" s="194"/>
      <c r="U8" s="194"/>
      <c r="V8" s="194"/>
      <c r="W8" s="194"/>
      <c r="X8" s="196"/>
      <c r="Y8" s="123" t="s">
        <v>54</v>
      </c>
      <c r="Z8" s="124"/>
      <c r="AA8" s="125"/>
      <c r="AB8" s="110"/>
      <c r="AC8" s="111"/>
      <c r="AD8" s="111"/>
      <c r="AE8" s="111"/>
      <c r="AF8" s="111"/>
      <c r="AG8" s="111"/>
      <c r="AH8" s="111"/>
      <c r="AI8" s="111"/>
      <c r="AJ8" s="112"/>
      <c r="AK8" s="149"/>
      <c r="AL8" s="150"/>
      <c r="AM8" s="150"/>
      <c r="AN8" s="150"/>
      <c r="AO8" s="150"/>
      <c r="AP8" s="150"/>
      <c r="AQ8" s="150"/>
      <c r="AR8" s="150"/>
      <c r="AS8" s="151"/>
      <c r="AT8" s="114"/>
    </row>
    <row r="9" spans="1:46" x14ac:dyDescent="0.3">
      <c r="A9" s="102"/>
      <c r="B9" s="116" t="s">
        <v>76</v>
      </c>
      <c r="C9" s="104" t="s">
        <v>3</v>
      </c>
      <c r="D9" s="174" t="s">
        <v>7</v>
      </c>
      <c r="E9" s="104" t="s">
        <v>8</v>
      </c>
      <c r="F9" s="101" t="s">
        <v>9</v>
      </c>
      <c r="G9" s="116" t="s">
        <v>2</v>
      </c>
      <c r="H9" s="104" t="s">
        <v>3</v>
      </c>
      <c r="I9" s="116" t="s">
        <v>4</v>
      </c>
      <c r="J9" s="104" t="s">
        <v>5</v>
      </c>
      <c r="K9" s="116" t="s">
        <v>3</v>
      </c>
      <c r="L9" s="104" t="s">
        <v>6</v>
      </c>
      <c r="M9" s="116" t="s">
        <v>7</v>
      </c>
      <c r="N9" s="104" t="s">
        <v>8</v>
      </c>
      <c r="O9" s="101" t="s">
        <v>9</v>
      </c>
      <c r="P9" s="116" t="s">
        <v>86</v>
      </c>
      <c r="Q9" s="104" t="s">
        <v>3</v>
      </c>
      <c r="R9" s="116" t="s">
        <v>4</v>
      </c>
      <c r="S9" s="104" t="s">
        <v>5</v>
      </c>
      <c r="T9" s="116" t="s">
        <v>3</v>
      </c>
      <c r="U9" s="104" t="s">
        <v>6</v>
      </c>
      <c r="V9" s="116" t="s">
        <v>7</v>
      </c>
      <c r="W9" s="104" t="s">
        <v>8</v>
      </c>
      <c r="X9" s="101" t="s">
        <v>9</v>
      </c>
      <c r="Y9" s="101" t="s">
        <v>10</v>
      </c>
      <c r="Z9" s="174" t="s">
        <v>11</v>
      </c>
      <c r="AA9" s="104" t="s">
        <v>12</v>
      </c>
      <c r="AB9" s="102" t="s">
        <v>9</v>
      </c>
      <c r="AC9" s="99" t="s">
        <v>7</v>
      </c>
      <c r="AD9" s="105" t="s">
        <v>8</v>
      </c>
      <c r="AE9" s="99" t="s">
        <v>3</v>
      </c>
      <c r="AF9" s="105" t="s">
        <v>6</v>
      </c>
      <c r="AG9" s="99" t="s">
        <v>4</v>
      </c>
      <c r="AH9" s="105" t="s">
        <v>5</v>
      </c>
      <c r="AI9" s="99" t="s">
        <v>56</v>
      </c>
      <c r="AJ9" s="105" t="s">
        <v>3</v>
      </c>
      <c r="AK9" s="102" t="s">
        <v>9</v>
      </c>
      <c r="AL9" s="117" t="s">
        <v>7</v>
      </c>
      <c r="AM9" s="105" t="s">
        <v>8</v>
      </c>
      <c r="AN9" s="99" t="s">
        <v>3</v>
      </c>
      <c r="AO9" s="105" t="s">
        <v>6</v>
      </c>
      <c r="AP9" s="99" t="s">
        <v>4</v>
      </c>
      <c r="AQ9" s="105" t="s">
        <v>5</v>
      </c>
      <c r="AR9" s="99" t="s">
        <v>2</v>
      </c>
      <c r="AS9" s="105" t="s">
        <v>3</v>
      </c>
      <c r="AT9" s="114"/>
    </row>
    <row r="10" spans="1:46" x14ac:dyDescent="0.3">
      <c r="A10" s="102"/>
      <c r="B10" s="117"/>
      <c r="C10" s="105"/>
      <c r="D10" s="175"/>
      <c r="E10" s="105"/>
      <c r="F10" s="102"/>
      <c r="G10" s="117"/>
      <c r="H10" s="105"/>
      <c r="I10" s="117"/>
      <c r="J10" s="105"/>
      <c r="K10" s="117"/>
      <c r="L10" s="105"/>
      <c r="M10" s="117"/>
      <c r="N10" s="105"/>
      <c r="O10" s="102"/>
      <c r="P10" s="117"/>
      <c r="Q10" s="105"/>
      <c r="R10" s="117"/>
      <c r="S10" s="105"/>
      <c r="T10" s="117"/>
      <c r="U10" s="105"/>
      <c r="V10" s="117"/>
      <c r="W10" s="105"/>
      <c r="X10" s="102"/>
      <c r="Y10" s="102"/>
      <c r="Z10" s="175"/>
      <c r="AA10" s="105"/>
      <c r="AB10" s="102"/>
      <c r="AC10" s="99"/>
      <c r="AD10" s="105"/>
      <c r="AE10" s="99"/>
      <c r="AF10" s="105"/>
      <c r="AG10" s="99"/>
      <c r="AH10" s="105"/>
      <c r="AI10" s="99"/>
      <c r="AJ10" s="105"/>
      <c r="AK10" s="102"/>
      <c r="AL10" s="117"/>
      <c r="AM10" s="105"/>
      <c r="AN10" s="99"/>
      <c r="AO10" s="105"/>
      <c r="AP10" s="99"/>
      <c r="AQ10" s="105"/>
      <c r="AR10" s="99"/>
      <c r="AS10" s="105"/>
      <c r="AT10" s="114"/>
    </row>
    <row r="11" spans="1:46" x14ac:dyDescent="0.3">
      <c r="A11" s="102"/>
      <c r="B11" s="117"/>
      <c r="C11" s="105"/>
      <c r="D11" s="175"/>
      <c r="E11" s="105"/>
      <c r="F11" s="102"/>
      <c r="G11" s="117"/>
      <c r="H11" s="105"/>
      <c r="I11" s="117"/>
      <c r="J11" s="105"/>
      <c r="K11" s="117"/>
      <c r="L11" s="105"/>
      <c r="M11" s="117"/>
      <c r="N11" s="105"/>
      <c r="O11" s="102"/>
      <c r="P11" s="117"/>
      <c r="Q11" s="105"/>
      <c r="R11" s="117"/>
      <c r="S11" s="105"/>
      <c r="T11" s="117"/>
      <c r="U11" s="105"/>
      <c r="V11" s="117"/>
      <c r="W11" s="105"/>
      <c r="X11" s="102"/>
      <c r="Y11" s="102"/>
      <c r="Z11" s="175"/>
      <c r="AA11" s="105"/>
      <c r="AB11" s="102"/>
      <c r="AC11" s="99"/>
      <c r="AD11" s="105"/>
      <c r="AE11" s="99"/>
      <c r="AF11" s="105"/>
      <c r="AG11" s="99"/>
      <c r="AH11" s="105"/>
      <c r="AI11" s="99"/>
      <c r="AJ11" s="105"/>
      <c r="AK11" s="102"/>
      <c r="AL11" s="117"/>
      <c r="AM11" s="105"/>
      <c r="AN11" s="99"/>
      <c r="AO11" s="105"/>
      <c r="AP11" s="99"/>
      <c r="AQ11" s="105"/>
      <c r="AR11" s="99"/>
      <c r="AS11" s="105"/>
      <c r="AT11" s="114"/>
    </row>
    <row r="12" spans="1:46" x14ac:dyDescent="0.3">
      <c r="A12" s="102"/>
      <c r="B12" s="117"/>
      <c r="C12" s="105"/>
      <c r="D12" s="175"/>
      <c r="E12" s="105"/>
      <c r="F12" s="102"/>
      <c r="G12" s="117"/>
      <c r="H12" s="105"/>
      <c r="I12" s="117"/>
      <c r="J12" s="105"/>
      <c r="K12" s="117"/>
      <c r="L12" s="105"/>
      <c r="M12" s="117"/>
      <c r="N12" s="105"/>
      <c r="O12" s="102"/>
      <c r="P12" s="117"/>
      <c r="Q12" s="105"/>
      <c r="R12" s="117"/>
      <c r="S12" s="105"/>
      <c r="T12" s="117"/>
      <c r="U12" s="105"/>
      <c r="V12" s="117"/>
      <c r="W12" s="105"/>
      <c r="X12" s="102"/>
      <c r="Y12" s="102"/>
      <c r="Z12" s="175"/>
      <c r="AA12" s="105"/>
      <c r="AB12" s="102"/>
      <c r="AC12" s="99"/>
      <c r="AD12" s="105"/>
      <c r="AE12" s="99"/>
      <c r="AF12" s="105"/>
      <c r="AG12" s="99"/>
      <c r="AH12" s="105"/>
      <c r="AI12" s="99"/>
      <c r="AJ12" s="105"/>
      <c r="AK12" s="102"/>
      <c r="AL12" s="117"/>
      <c r="AM12" s="105"/>
      <c r="AN12" s="99"/>
      <c r="AO12" s="105"/>
      <c r="AP12" s="99"/>
      <c r="AQ12" s="105"/>
      <c r="AR12" s="99"/>
      <c r="AS12" s="105"/>
      <c r="AT12" s="114"/>
    </row>
    <row r="13" spans="1:46" x14ac:dyDescent="0.3">
      <c r="A13" s="102"/>
      <c r="B13" s="117"/>
      <c r="C13" s="105"/>
      <c r="D13" s="175"/>
      <c r="E13" s="105"/>
      <c r="F13" s="102"/>
      <c r="G13" s="117"/>
      <c r="H13" s="105"/>
      <c r="I13" s="117"/>
      <c r="J13" s="105"/>
      <c r="K13" s="117"/>
      <c r="L13" s="105"/>
      <c r="M13" s="117"/>
      <c r="N13" s="105"/>
      <c r="O13" s="102"/>
      <c r="P13" s="117"/>
      <c r="Q13" s="105"/>
      <c r="R13" s="117"/>
      <c r="S13" s="105"/>
      <c r="T13" s="117"/>
      <c r="U13" s="105"/>
      <c r="V13" s="117"/>
      <c r="W13" s="105"/>
      <c r="X13" s="102"/>
      <c r="Y13" s="102"/>
      <c r="Z13" s="175"/>
      <c r="AA13" s="105"/>
      <c r="AB13" s="102"/>
      <c r="AC13" s="99"/>
      <c r="AD13" s="105"/>
      <c r="AE13" s="99"/>
      <c r="AF13" s="105"/>
      <c r="AG13" s="99"/>
      <c r="AH13" s="105"/>
      <c r="AI13" s="99"/>
      <c r="AJ13" s="105"/>
      <c r="AK13" s="102"/>
      <c r="AL13" s="117"/>
      <c r="AM13" s="105"/>
      <c r="AN13" s="99"/>
      <c r="AO13" s="105"/>
      <c r="AP13" s="99"/>
      <c r="AQ13" s="105"/>
      <c r="AR13" s="99"/>
      <c r="AS13" s="105"/>
      <c r="AT13" s="114"/>
    </row>
    <row r="14" spans="1:46" x14ac:dyDescent="0.3">
      <c r="A14" s="102"/>
      <c r="B14" s="117"/>
      <c r="C14" s="105"/>
      <c r="D14" s="175"/>
      <c r="E14" s="105"/>
      <c r="F14" s="102"/>
      <c r="G14" s="117"/>
      <c r="H14" s="105"/>
      <c r="I14" s="117"/>
      <c r="J14" s="105"/>
      <c r="K14" s="117"/>
      <c r="L14" s="105"/>
      <c r="M14" s="117"/>
      <c r="N14" s="105"/>
      <c r="O14" s="102"/>
      <c r="P14" s="117"/>
      <c r="Q14" s="105"/>
      <c r="R14" s="117"/>
      <c r="S14" s="105"/>
      <c r="T14" s="117"/>
      <c r="U14" s="105"/>
      <c r="V14" s="117"/>
      <c r="W14" s="105"/>
      <c r="X14" s="102"/>
      <c r="Y14" s="102"/>
      <c r="Z14" s="175"/>
      <c r="AA14" s="105"/>
      <c r="AB14" s="102"/>
      <c r="AC14" s="99"/>
      <c r="AD14" s="105"/>
      <c r="AE14" s="99"/>
      <c r="AF14" s="105"/>
      <c r="AG14" s="99"/>
      <c r="AH14" s="105"/>
      <c r="AI14" s="99"/>
      <c r="AJ14" s="105"/>
      <c r="AK14" s="102"/>
      <c r="AL14" s="117"/>
      <c r="AM14" s="105"/>
      <c r="AN14" s="99"/>
      <c r="AO14" s="105"/>
      <c r="AP14" s="99"/>
      <c r="AQ14" s="105"/>
      <c r="AR14" s="99"/>
      <c r="AS14" s="105"/>
      <c r="AT14" s="114"/>
    </row>
    <row r="15" spans="1:46" x14ac:dyDescent="0.3">
      <c r="A15" s="102"/>
      <c r="B15" s="117"/>
      <c r="C15" s="105"/>
      <c r="D15" s="175"/>
      <c r="E15" s="105"/>
      <c r="F15" s="102"/>
      <c r="G15" s="117"/>
      <c r="H15" s="105"/>
      <c r="I15" s="117"/>
      <c r="J15" s="105"/>
      <c r="K15" s="117"/>
      <c r="L15" s="105"/>
      <c r="M15" s="117"/>
      <c r="N15" s="105"/>
      <c r="O15" s="102"/>
      <c r="P15" s="117"/>
      <c r="Q15" s="105"/>
      <c r="R15" s="117"/>
      <c r="S15" s="105"/>
      <c r="T15" s="117"/>
      <c r="U15" s="105"/>
      <c r="V15" s="117"/>
      <c r="W15" s="105"/>
      <c r="X15" s="102"/>
      <c r="Y15" s="102"/>
      <c r="Z15" s="175"/>
      <c r="AA15" s="105"/>
      <c r="AB15" s="102"/>
      <c r="AC15" s="99"/>
      <c r="AD15" s="105"/>
      <c r="AE15" s="99"/>
      <c r="AF15" s="105"/>
      <c r="AG15" s="99"/>
      <c r="AH15" s="105"/>
      <c r="AI15" s="99"/>
      <c r="AJ15" s="105"/>
      <c r="AK15" s="102"/>
      <c r="AL15" s="117"/>
      <c r="AM15" s="105"/>
      <c r="AN15" s="99"/>
      <c r="AO15" s="105"/>
      <c r="AP15" s="99"/>
      <c r="AQ15" s="105"/>
      <c r="AR15" s="99"/>
      <c r="AS15" s="105"/>
      <c r="AT15" s="114"/>
    </row>
    <row r="16" spans="1:46" x14ac:dyDescent="0.3">
      <c r="A16" s="102"/>
      <c r="B16" s="117"/>
      <c r="C16" s="105"/>
      <c r="D16" s="175"/>
      <c r="E16" s="105"/>
      <c r="F16" s="102"/>
      <c r="G16" s="117"/>
      <c r="H16" s="105"/>
      <c r="I16" s="117"/>
      <c r="J16" s="105"/>
      <c r="K16" s="117"/>
      <c r="L16" s="105"/>
      <c r="M16" s="117"/>
      <c r="N16" s="105"/>
      <c r="O16" s="102"/>
      <c r="P16" s="117"/>
      <c r="Q16" s="105"/>
      <c r="R16" s="117"/>
      <c r="S16" s="105"/>
      <c r="T16" s="117"/>
      <c r="U16" s="105"/>
      <c r="V16" s="117"/>
      <c r="W16" s="105"/>
      <c r="X16" s="102"/>
      <c r="Y16" s="102"/>
      <c r="Z16" s="175"/>
      <c r="AA16" s="105"/>
      <c r="AB16" s="102"/>
      <c r="AC16" s="99"/>
      <c r="AD16" s="105"/>
      <c r="AE16" s="99"/>
      <c r="AF16" s="105"/>
      <c r="AG16" s="99"/>
      <c r="AH16" s="105"/>
      <c r="AI16" s="99"/>
      <c r="AJ16" s="105"/>
      <c r="AK16" s="102"/>
      <c r="AL16" s="117"/>
      <c r="AM16" s="105"/>
      <c r="AN16" s="99"/>
      <c r="AO16" s="105"/>
      <c r="AP16" s="99"/>
      <c r="AQ16" s="105"/>
      <c r="AR16" s="99"/>
      <c r="AS16" s="105"/>
      <c r="AT16" s="114"/>
    </row>
    <row r="17" spans="1:46" x14ac:dyDescent="0.3">
      <c r="A17" s="102"/>
      <c r="B17" s="117"/>
      <c r="C17" s="105"/>
      <c r="D17" s="175"/>
      <c r="E17" s="105"/>
      <c r="F17" s="102"/>
      <c r="G17" s="117"/>
      <c r="H17" s="105"/>
      <c r="I17" s="117"/>
      <c r="J17" s="105"/>
      <c r="K17" s="117"/>
      <c r="L17" s="105"/>
      <c r="M17" s="117"/>
      <c r="N17" s="105"/>
      <c r="O17" s="102"/>
      <c r="P17" s="117"/>
      <c r="Q17" s="105"/>
      <c r="R17" s="117"/>
      <c r="S17" s="105"/>
      <c r="T17" s="117"/>
      <c r="U17" s="105"/>
      <c r="V17" s="117"/>
      <c r="W17" s="105"/>
      <c r="X17" s="102"/>
      <c r="Y17" s="102"/>
      <c r="Z17" s="175"/>
      <c r="AA17" s="105"/>
      <c r="AB17" s="102"/>
      <c r="AC17" s="99"/>
      <c r="AD17" s="105"/>
      <c r="AE17" s="99"/>
      <c r="AF17" s="105"/>
      <c r="AG17" s="99"/>
      <c r="AH17" s="105"/>
      <c r="AI17" s="99"/>
      <c r="AJ17" s="105"/>
      <c r="AK17" s="102"/>
      <c r="AL17" s="117"/>
      <c r="AM17" s="105"/>
      <c r="AN17" s="99"/>
      <c r="AO17" s="105"/>
      <c r="AP17" s="99"/>
      <c r="AQ17" s="105"/>
      <c r="AR17" s="99"/>
      <c r="AS17" s="105"/>
      <c r="AT17" s="114"/>
    </row>
    <row r="18" spans="1:46" ht="15" thickBot="1" x14ac:dyDescent="0.35">
      <c r="A18" s="103"/>
      <c r="B18" s="118"/>
      <c r="C18" s="106"/>
      <c r="D18" s="176"/>
      <c r="E18" s="106"/>
      <c r="F18" s="103"/>
      <c r="G18" s="118"/>
      <c r="H18" s="106"/>
      <c r="I18" s="118"/>
      <c r="J18" s="106"/>
      <c r="K18" s="118"/>
      <c r="L18" s="106"/>
      <c r="M18" s="118"/>
      <c r="N18" s="106"/>
      <c r="O18" s="103"/>
      <c r="P18" s="118"/>
      <c r="Q18" s="106"/>
      <c r="R18" s="118"/>
      <c r="S18" s="106"/>
      <c r="T18" s="118"/>
      <c r="U18" s="106"/>
      <c r="V18" s="118"/>
      <c r="W18" s="106"/>
      <c r="X18" s="103"/>
      <c r="Y18" s="103"/>
      <c r="Z18" s="176"/>
      <c r="AA18" s="106"/>
      <c r="AB18" s="103"/>
      <c r="AC18" s="100"/>
      <c r="AD18" s="106"/>
      <c r="AE18" s="100"/>
      <c r="AF18" s="106"/>
      <c r="AG18" s="100"/>
      <c r="AH18" s="106"/>
      <c r="AI18" s="100"/>
      <c r="AJ18" s="106"/>
      <c r="AK18" s="103"/>
      <c r="AL18" s="118"/>
      <c r="AM18" s="106"/>
      <c r="AN18" s="100"/>
      <c r="AO18" s="106"/>
      <c r="AP18" s="100"/>
      <c r="AQ18" s="106"/>
      <c r="AR18" s="100"/>
      <c r="AS18" s="106"/>
      <c r="AT18" s="115"/>
    </row>
    <row r="19" spans="1:46" x14ac:dyDescent="0.3">
      <c r="A19" s="59"/>
      <c r="B19" s="162">
        <f t="shared" ref="B19:B36" si="0">G19+D19*F19</f>
        <v>854.54099999999994</v>
      </c>
      <c r="C19" s="163"/>
      <c r="D19" s="93">
        <v>-0.04</v>
      </c>
      <c r="E19" s="94"/>
      <c r="F19" s="55">
        <v>8</v>
      </c>
      <c r="G19" s="97">
        <f t="shared" ref="G19:G36" si="1">P19+K19</f>
        <v>854.86099999999999</v>
      </c>
      <c r="H19" s="80"/>
      <c r="I19" s="180"/>
      <c r="J19" s="181"/>
      <c r="K19" s="164">
        <f t="shared" ref="K19:K36" si="2">M19*O19</f>
        <v>-0.38400000000000001</v>
      </c>
      <c r="L19" s="80"/>
      <c r="M19" s="84">
        <v>-1.6E-2</v>
      </c>
      <c r="N19" s="83"/>
      <c r="O19" s="47">
        <v>24</v>
      </c>
      <c r="P19" s="77">
        <f t="shared" ref="P19:P22" si="3">Z19+T19</f>
        <v>855.245</v>
      </c>
      <c r="Q19" s="80"/>
      <c r="R19" s="81"/>
      <c r="S19" s="78"/>
      <c r="T19" s="77">
        <f t="shared" ref="T19:T36" si="4">X19*V19</f>
        <v>0.192</v>
      </c>
      <c r="U19" s="80"/>
      <c r="V19" s="84">
        <v>1.6E-2</v>
      </c>
      <c r="W19" s="83"/>
      <c r="X19" s="47">
        <v>12</v>
      </c>
      <c r="Y19" s="6">
        <v>12300</v>
      </c>
      <c r="Z19" s="77">
        <v>855.053</v>
      </c>
      <c r="AA19" s="80"/>
      <c r="AB19" s="50">
        <v>20</v>
      </c>
      <c r="AC19" s="93">
        <v>-1.6E-2</v>
      </c>
      <c r="AD19" s="94"/>
      <c r="AE19" s="121">
        <f t="shared" ref="AE19:AE22" si="5">AB19*AC19</f>
        <v>-0.32</v>
      </c>
      <c r="AF19" s="122"/>
      <c r="AG19" s="79"/>
      <c r="AH19" s="78"/>
      <c r="AI19" s="77">
        <f>Z19+AE19</f>
        <v>854.73299999999995</v>
      </c>
      <c r="AJ19" s="80"/>
      <c r="AK19" s="50">
        <v>12</v>
      </c>
      <c r="AL19" s="84">
        <v>1.6E-2</v>
      </c>
      <c r="AM19" s="83"/>
      <c r="AN19" s="121">
        <f>AK19*AL19</f>
        <v>0.192</v>
      </c>
      <c r="AO19" s="122"/>
      <c r="AP19" s="61"/>
      <c r="AQ19" s="61"/>
      <c r="AR19" s="202">
        <f>AI19+AN19</f>
        <v>854.92499999999995</v>
      </c>
      <c r="AS19" s="148"/>
      <c r="AT19" s="59"/>
    </row>
    <row r="20" spans="1:46" x14ac:dyDescent="0.3">
      <c r="A20" s="60"/>
      <c r="B20" s="162">
        <f t="shared" si="0"/>
        <v>854.54555168245008</v>
      </c>
      <c r="C20" s="163"/>
      <c r="D20" s="93">
        <v>-0.04</v>
      </c>
      <c r="E20" s="94"/>
      <c r="F20" s="55">
        <v>8</v>
      </c>
      <c r="G20" s="97">
        <f t="shared" si="1"/>
        <v>854.86555168245013</v>
      </c>
      <c r="H20" s="80"/>
      <c r="I20" s="84"/>
      <c r="J20" s="83"/>
      <c r="K20" s="164">
        <f t="shared" si="2"/>
        <v>-0.38400000000000001</v>
      </c>
      <c r="L20" s="80"/>
      <c r="M20" s="84">
        <v>-1.6E-2</v>
      </c>
      <c r="N20" s="83"/>
      <c r="O20" s="47">
        <v>24</v>
      </c>
      <c r="P20" s="77">
        <f t="shared" si="3"/>
        <v>855.24955168245015</v>
      </c>
      <c r="Q20" s="80"/>
      <c r="R20" s="81"/>
      <c r="S20" s="78"/>
      <c r="T20" s="77">
        <f t="shared" si="4"/>
        <v>0.192</v>
      </c>
      <c r="U20" s="80"/>
      <c r="V20" s="84">
        <v>1.6E-2</v>
      </c>
      <c r="W20" s="83"/>
      <c r="X20" s="47">
        <v>12</v>
      </c>
      <c r="Y20" s="6">
        <v>12310</v>
      </c>
      <c r="Z20" s="77">
        <f>Z$19+(0.2259/496.3)*(Y20-Y$19)</f>
        <v>855.05755168245014</v>
      </c>
      <c r="AA20" s="155"/>
      <c r="AB20" s="50">
        <v>20</v>
      </c>
      <c r="AC20" s="93">
        <f t="shared" ref="AC20:AC34" si="6">-V20</f>
        <v>-1.6E-2</v>
      </c>
      <c r="AD20" s="94"/>
      <c r="AE20" s="121">
        <f t="shared" si="5"/>
        <v>-0.32</v>
      </c>
      <c r="AF20" s="122"/>
      <c r="AG20" s="79"/>
      <c r="AH20" s="78"/>
      <c r="AI20" s="77">
        <f>Z20+AE20</f>
        <v>854.73755168245009</v>
      </c>
      <c r="AJ20" s="80"/>
      <c r="AK20" s="10">
        <v>12</v>
      </c>
      <c r="AL20" s="84">
        <v>1.6E-2</v>
      </c>
      <c r="AM20" s="83"/>
      <c r="AN20" s="121">
        <f>AK20*AL20</f>
        <v>0.192</v>
      </c>
      <c r="AO20" s="122"/>
      <c r="AP20" s="64"/>
      <c r="AQ20" s="64"/>
      <c r="AR20" s="77">
        <f>AI20+AN20</f>
        <v>854.9295516824501</v>
      </c>
      <c r="AS20" s="155"/>
      <c r="AT20" s="60"/>
    </row>
    <row r="21" spans="1:46" x14ac:dyDescent="0.3">
      <c r="A21" s="27"/>
      <c r="B21" s="162">
        <f t="shared" ref="B21" si="7">G21+D21*F21</f>
        <v>854.5496481966552</v>
      </c>
      <c r="C21" s="163"/>
      <c r="D21" s="93">
        <v>-0.04</v>
      </c>
      <c r="E21" s="94"/>
      <c r="F21" s="55">
        <v>8</v>
      </c>
      <c r="G21" s="97">
        <f t="shared" ref="G21" si="8">P21+K21</f>
        <v>854.86964819665525</v>
      </c>
      <c r="H21" s="80"/>
      <c r="I21" s="84"/>
      <c r="J21" s="83"/>
      <c r="K21" s="164">
        <f t="shared" ref="K21" si="9">M21*O21</f>
        <v>-0.38400000000000001</v>
      </c>
      <c r="L21" s="80"/>
      <c r="M21" s="84">
        <v>-1.6E-2</v>
      </c>
      <c r="N21" s="83"/>
      <c r="O21" s="47">
        <v>24</v>
      </c>
      <c r="P21" s="77">
        <f t="shared" ref="P21" si="10">Z21+T21</f>
        <v>855.25364819665526</v>
      </c>
      <c r="Q21" s="80"/>
      <c r="R21" s="81"/>
      <c r="S21" s="78"/>
      <c r="T21" s="77">
        <f t="shared" ref="T21" si="11">X21*V21</f>
        <v>0.192</v>
      </c>
      <c r="U21" s="80"/>
      <c r="V21" s="84">
        <v>1.6E-2</v>
      </c>
      <c r="W21" s="83"/>
      <c r="X21" s="47">
        <v>12</v>
      </c>
      <c r="Y21" s="6">
        <v>12319</v>
      </c>
      <c r="Z21" s="77">
        <f t="shared" ref="Z21:Z36" si="12">Z$19+(0.2259/496.3)*(Y21-Y$19)</f>
        <v>855.06164819665526</v>
      </c>
      <c r="AA21" s="155"/>
      <c r="AB21" s="50">
        <v>20</v>
      </c>
      <c r="AC21" s="93">
        <f t="shared" ref="AC21" si="13">-V21</f>
        <v>-1.6E-2</v>
      </c>
      <c r="AD21" s="94"/>
      <c r="AE21" s="121">
        <f t="shared" ref="AE21" si="14">AB21*AC21</f>
        <v>-0.32</v>
      </c>
      <c r="AF21" s="122"/>
      <c r="AG21" s="79"/>
      <c r="AH21" s="78"/>
      <c r="AI21" s="77">
        <f>Z21+AE21</f>
        <v>854.74164819665521</v>
      </c>
      <c r="AJ21" s="80"/>
      <c r="AK21" s="10">
        <f t="shared" ref="AK21:AK28" si="15">12-20/160*(Y21-Y$20)</f>
        <v>10.875</v>
      </c>
      <c r="AL21" s="84">
        <f>-AC21</f>
        <v>1.6E-2</v>
      </c>
      <c r="AM21" s="83"/>
      <c r="AN21" s="121">
        <f>AK21*AL21</f>
        <v>0.17400000000000002</v>
      </c>
      <c r="AO21" s="122"/>
      <c r="AP21" s="64"/>
      <c r="AR21" s="77">
        <f t="shared" ref="AR21:AR33" si="16">AI21+AN21</f>
        <v>854.91564819665518</v>
      </c>
      <c r="AS21" s="155"/>
      <c r="AT21" s="27" t="s">
        <v>77</v>
      </c>
    </row>
    <row r="22" spans="1:46" x14ac:dyDescent="0.3">
      <c r="A22" s="60"/>
      <c r="B22" s="162">
        <f t="shared" si="0"/>
        <v>854.52237920612527</v>
      </c>
      <c r="C22" s="163"/>
      <c r="D22" s="93">
        <v>-0.04</v>
      </c>
      <c r="E22" s="94"/>
      <c r="F22" s="55">
        <v>8</v>
      </c>
      <c r="G22" s="97">
        <f t="shared" si="1"/>
        <v>854.84237920612532</v>
      </c>
      <c r="H22" s="80"/>
      <c r="I22" s="84"/>
      <c r="J22" s="83"/>
      <c r="K22" s="164">
        <f t="shared" si="2"/>
        <v>-0.38400000000000001</v>
      </c>
      <c r="L22" s="80"/>
      <c r="M22" s="84">
        <v>-1.6E-2</v>
      </c>
      <c r="N22" s="83"/>
      <c r="O22" s="47">
        <v>24</v>
      </c>
      <c r="P22" s="77">
        <f t="shared" si="3"/>
        <v>855.22637920612533</v>
      </c>
      <c r="Q22" s="80"/>
      <c r="R22" s="81"/>
      <c r="S22" s="78"/>
      <c r="T22" s="77">
        <f t="shared" si="4"/>
        <v>0.16200000000000001</v>
      </c>
      <c r="U22" s="80"/>
      <c r="V22" s="84">
        <f t="shared" ref="V22" si="17">V$21-(0.016/38.4)*(Y22-Y$21)</f>
        <v>1.35E-2</v>
      </c>
      <c r="W22" s="83"/>
      <c r="X22" s="47">
        <v>12</v>
      </c>
      <c r="Y22" s="6">
        <v>12325</v>
      </c>
      <c r="Z22" s="77">
        <f t="shared" si="12"/>
        <v>855.0643792061253</v>
      </c>
      <c r="AA22" s="155"/>
      <c r="AB22" s="50">
        <v>20</v>
      </c>
      <c r="AC22" s="93">
        <f t="shared" si="6"/>
        <v>-1.35E-2</v>
      </c>
      <c r="AD22" s="94"/>
      <c r="AE22" s="121">
        <f t="shared" si="5"/>
        <v>-0.27</v>
      </c>
      <c r="AF22" s="122"/>
      <c r="AG22" s="79"/>
      <c r="AH22" s="78"/>
      <c r="AI22" s="77">
        <f t="shared" ref="AI22:AI36" si="18">Z22+AE22</f>
        <v>854.79437920612531</v>
      </c>
      <c r="AJ22" s="80"/>
      <c r="AK22" s="10">
        <f t="shared" si="15"/>
        <v>10.125</v>
      </c>
      <c r="AL22" s="84">
        <f t="shared" ref="AL22:AL23" si="19">-AC22</f>
        <v>1.35E-2</v>
      </c>
      <c r="AM22" s="83"/>
      <c r="AN22" s="121">
        <f t="shared" ref="AN22:AN27" si="20">AK22*AL22</f>
        <v>0.13668749999999999</v>
      </c>
      <c r="AO22" s="122"/>
      <c r="AP22" s="64"/>
      <c r="AQ22" s="64"/>
      <c r="AR22" s="77">
        <f t="shared" si="16"/>
        <v>854.93106670612531</v>
      </c>
      <c r="AS22" s="155"/>
      <c r="AT22" s="60"/>
    </row>
    <row r="23" spans="1:46" x14ac:dyDescent="0.3">
      <c r="A23" s="27"/>
      <c r="B23" s="162">
        <f t="shared" si="0"/>
        <v>854.40875841225068</v>
      </c>
      <c r="C23" s="163"/>
      <c r="D23" s="93">
        <v>-0.04</v>
      </c>
      <c r="E23" s="94"/>
      <c r="F23" s="55">
        <v>8</v>
      </c>
      <c r="G23" s="97">
        <f t="shared" si="1"/>
        <v>854.72875841225073</v>
      </c>
      <c r="H23" s="80"/>
      <c r="I23" s="84"/>
      <c r="J23" s="83"/>
      <c r="K23" s="164">
        <f t="shared" si="2"/>
        <v>-0.38400000000000001</v>
      </c>
      <c r="L23" s="80"/>
      <c r="M23" s="84">
        <v>-1.6E-2</v>
      </c>
      <c r="N23" s="83"/>
      <c r="O23" s="47">
        <v>24</v>
      </c>
      <c r="P23" s="77">
        <f t="shared" ref="P23:P36" si="21">Z23+T23</f>
        <v>855.11275841225074</v>
      </c>
      <c r="Q23" s="80"/>
      <c r="R23" s="49"/>
      <c r="S23" s="4"/>
      <c r="T23" s="77">
        <f t="shared" si="4"/>
        <v>3.6999999999999984E-2</v>
      </c>
      <c r="U23" s="80"/>
      <c r="V23" s="84">
        <f>V$21-(0.016/38.4)*(Y23-Y$21)</f>
        <v>3.083333333333332E-3</v>
      </c>
      <c r="W23" s="83"/>
      <c r="X23" s="47">
        <v>12</v>
      </c>
      <c r="Y23" s="6">
        <v>12350</v>
      </c>
      <c r="Z23" s="77">
        <f t="shared" si="12"/>
        <v>855.07575841225071</v>
      </c>
      <c r="AA23" s="155"/>
      <c r="AB23" s="50">
        <v>20</v>
      </c>
      <c r="AC23" s="93">
        <f t="shared" si="6"/>
        <v>-3.083333333333332E-3</v>
      </c>
      <c r="AD23" s="94"/>
      <c r="AE23" s="121">
        <f t="shared" ref="AE23:AE34" si="22">AB23*AC23</f>
        <v>-6.166666666666664E-2</v>
      </c>
      <c r="AF23" s="122"/>
      <c r="AG23" s="39"/>
      <c r="AH23" s="4"/>
      <c r="AI23" s="77">
        <f t="shared" si="18"/>
        <v>855.0140917455841</v>
      </c>
      <c r="AJ23" s="80"/>
      <c r="AK23" s="10">
        <f t="shared" si="15"/>
        <v>7</v>
      </c>
      <c r="AL23" s="84">
        <f t="shared" si="19"/>
        <v>3.083333333333332E-3</v>
      </c>
      <c r="AM23" s="83"/>
      <c r="AN23" s="121">
        <f t="shared" si="20"/>
        <v>2.1583333333333322E-2</v>
      </c>
      <c r="AO23" s="122"/>
      <c r="AP23" s="64"/>
      <c r="AQ23" s="64"/>
      <c r="AR23" s="77">
        <f t="shared" si="16"/>
        <v>855.03567507891739</v>
      </c>
      <c r="AS23" s="155"/>
      <c r="AT23" s="4"/>
    </row>
    <row r="24" spans="1:46" x14ac:dyDescent="0.3">
      <c r="A24" s="28"/>
      <c r="B24" s="162">
        <f t="shared" ref="B24" si="23">G24+D24*F24</f>
        <v>854.37512665726365</v>
      </c>
      <c r="C24" s="163"/>
      <c r="D24" s="93">
        <v>-0.04</v>
      </c>
      <c r="E24" s="94"/>
      <c r="F24" s="55">
        <v>8</v>
      </c>
      <c r="G24" s="97">
        <f t="shared" ref="G24" si="24">P24+K24</f>
        <v>854.6951266572637</v>
      </c>
      <c r="H24" s="80"/>
      <c r="I24" s="84"/>
      <c r="J24" s="83"/>
      <c r="K24" s="164">
        <f t="shared" ref="K24" si="25">M24*O24</f>
        <v>-0.38400000000000001</v>
      </c>
      <c r="L24" s="80"/>
      <c r="M24" s="84">
        <v>-1.6E-2</v>
      </c>
      <c r="N24" s="83"/>
      <c r="O24" s="47">
        <v>24</v>
      </c>
      <c r="P24" s="77">
        <f t="shared" ref="P24" si="26">Z24+T24</f>
        <v>855.07912665726371</v>
      </c>
      <c r="Q24" s="80"/>
      <c r="R24" s="49"/>
      <c r="S24" s="4"/>
      <c r="T24" s="77">
        <f t="shared" ref="T24" si="27">X24*V24</f>
        <v>1.7902346272080649E-15</v>
      </c>
      <c r="U24" s="80"/>
      <c r="V24" s="84">
        <f>V$21-(0.016/38.4)*(Y24-Y$21)</f>
        <v>1.4918621893400541E-16</v>
      </c>
      <c r="W24" s="83"/>
      <c r="X24" s="47">
        <v>12</v>
      </c>
      <c r="Y24" s="6">
        <v>12357.4</v>
      </c>
      <c r="Z24" s="77">
        <f t="shared" si="12"/>
        <v>855.07912665726371</v>
      </c>
      <c r="AA24" s="155"/>
      <c r="AB24" s="50">
        <v>20</v>
      </c>
      <c r="AC24" s="93">
        <f t="shared" ref="AC24" si="28">-V24</f>
        <v>-1.4918621893400541E-16</v>
      </c>
      <c r="AD24" s="94"/>
      <c r="AE24" s="121">
        <f t="shared" ref="AE24" si="29">AB24*AC24</f>
        <v>-2.9837243786801082E-15</v>
      </c>
      <c r="AF24" s="122"/>
      <c r="AG24" s="39"/>
      <c r="AH24" s="4"/>
      <c r="AI24" s="77">
        <f t="shared" ref="AI24" si="30">Z24+AE24</f>
        <v>855.07912665726371</v>
      </c>
      <c r="AJ24" s="80"/>
      <c r="AK24" s="10">
        <f t="shared" si="15"/>
        <v>6.0750000000000455</v>
      </c>
      <c r="AL24" s="84">
        <f>AC24</f>
        <v>-1.4918621893400541E-16</v>
      </c>
      <c r="AM24" s="83"/>
      <c r="AN24" s="121">
        <f t="shared" ref="AN24" si="31">AK24*AL24</f>
        <v>-9.0630628002408965E-16</v>
      </c>
      <c r="AO24" s="122"/>
      <c r="AP24" s="64"/>
      <c r="AQ24" s="64"/>
      <c r="AR24" s="77">
        <f t="shared" si="16"/>
        <v>855.07912665726371</v>
      </c>
      <c r="AS24" s="155"/>
      <c r="AT24" s="5" t="s">
        <v>78</v>
      </c>
    </row>
    <row r="25" spans="1:46" x14ac:dyDescent="0.3">
      <c r="A25" s="28"/>
      <c r="B25" s="162">
        <f t="shared" si="0"/>
        <v>854.29513761837597</v>
      </c>
      <c r="C25" s="163"/>
      <c r="D25" s="84">
        <v>-0.04</v>
      </c>
      <c r="E25" s="83"/>
      <c r="F25" s="55">
        <v>8</v>
      </c>
      <c r="G25" s="77">
        <f t="shared" si="1"/>
        <v>854.61513761837602</v>
      </c>
      <c r="H25" s="80"/>
      <c r="I25" s="20"/>
      <c r="J25" s="21"/>
      <c r="K25" s="77">
        <f t="shared" si="2"/>
        <v>-0.38400000000000001</v>
      </c>
      <c r="L25" s="80"/>
      <c r="M25" s="84">
        <v>-1.6E-2</v>
      </c>
      <c r="N25" s="83"/>
      <c r="O25" s="47">
        <v>24</v>
      </c>
      <c r="P25" s="77">
        <f t="shared" si="21"/>
        <v>854.99913761837604</v>
      </c>
      <c r="Q25" s="80"/>
      <c r="R25" s="49"/>
      <c r="S25" s="4"/>
      <c r="T25" s="77">
        <f t="shared" si="4"/>
        <v>-8.8000000000000009E-2</v>
      </c>
      <c r="U25" s="80"/>
      <c r="V25" s="84">
        <f t="shared" ref="V25:V26" si="32">V$21-(0.016/38.4)*(Y25-Y$21)</f>
        <v>-7.3333333333333341E-3</v>
      </c>
      <c r="W25" s="83"/>
      <c r="X25" s="47">
        <v>12</v>
      </c>
      <c r="Y25" s="6">
        <v>12375</v>
      </c>
      <c r="Z25" s="77">
        <f t="shared" si="12"/>
        <v>855.087137618376</v>
      </c>
      <c r="AA25" s="155"/>
      <c r="AB25" s="50">
        <v>20</v>
      </c>
      <c r="AC25" s="84">
        <f t="shared" si="6"/>
        <v>7.3333333333333341E-3</v>
      </c>
      <c r="AD25" s="83"/>
      <c r="AE25" s="77">
        <f t="shared" si="22"/>
        <v>0.14666666666666667</v>
      </c>
      <c r="AF25" s="80"/>
      <c r="AG25" s="39"/>
      <c r="AH25" s="4"/>
      <c r="AI25" s="77">
        <f t="shared" si="18"/>
        <v>855.23380428504265</v>
      </c>
      <c r="AJ25" s="80"/>
      <c r="AK25" s="10">
        <f t="shared" si="15"/>
        <v>3.875</v>
      </c>
      <c r="AL25" s="84">
        <f>AC25</f>
        <v>7.3333333333333341E-3</v>
      </c>
      <c r="AM25" s="83"/>
      <c r="AN25" s="121">
        <f t="shared" si="20"/>
        <v>2.841666666666667E-2</v>
      </c>
      <c r="AO25" s="122"/>
      <c r="AP25" s="64"/>
      <c r="AQ25" s="64"/>
      <c r="AR25" s="77">
        <f t="shared" si="16"/>
        <v>855.26222095170931</v>
      </c>
      <c r="AS25" s="155"/>
      <c r="AT25" s="5"/>
    </row>
    <row r="26" spans="1:46" x14ac:dyDescent="0.3">
      <c r="A26" s="27" t="s">
        <v>77</v>
      </c>
      <c r="B26" s="162">
        <f t="shared" si="0"/>
        <v>854.20060511787221</v>
      </c>
      <c r="C26" s="163"/>
      <c r="D26" s="93">
        <v>-0.04</v>
      </c>
      <c r="E26" s="94"/>
      <c r="F26" s="55">
        <v>8</v>
      </c>
      <c r="G26" s="97">
        <f t="shared" si="1"/>
        <v>854.52060511787226</v>
      </c>
      <c r="H26" s="80"/>
      <c r="I26" s="20"/>
      <c r="J26" s="21"/>
      <c r="K26" s="164">
        <f t="shared" si="2"/>
        <v>-0.38400000000000001</v>
      </c>
      <c r="L26" s="80"/>
      <c r="M26" s="84">
        <v>-1.6E-2</v>
      </c>
      <c r="N26" s="83"/>
      <c r="O26" s="47">
        <v>24</v>
      </c>
      <c r="P26" s="77">
        <f>Z26+T26</f>
        <v>854.90460511787228</v>
      </c>
      <c r="Q26" s="80"/>
      <c r="R26" s="49"/>
      <c r="S26" s="4"/>
      <c r="T26" s="77">
        <f t="shared" si="4"/>
        <v>-0.19199999999999642</v>
      </c>
      <c r="U26" s="80"/>
      <c r="V26" s="84">
        <f t="shared" si="32"/>
        <v>-1.5999999999999702E-2</v>
      </c>
      <c r="W26" s="83"/>
      <c r="X26" s="47">
        <v>12</v>
      </c>
      <c r="Y26" s="6">
        <v>12395.8</v>
      </c>
      <c r="Z26" s="77">
        <f t="shared" si="12"/>
        <v>855.09660511787229</v>
      </c>
      <c r="AA26" s="155"/>
      <c r="AB26" s="50">
        <v>20</v>
      </c>
      <c r="AC26" s="93">
        <f t="shared" si="6"/>
        <v>1.5999999999999702E-2</v>
      </c>
      <c r="AD26" s="94"/>
      <c r="AE26" s="121">
        <f t="shared" si="22"/>
        <v>0.31999999999999407</v>
      </c>
      <c r="AF26" s="122"/>
      <c r="AG26" s="39"/>
      <c r="AH26" s="4"/>
      <c r="AI26" s="77">
        <f t="shared" si="18"/>
        <v>855.41660511787234</v>
      </c>
      <c r="AJ26" s="80"/>
      <c r="AK26" s="10">
        <f t="shared" si="15"/>
        <v>1.2750000000000909</v>
      </c>
      <c r="AL26" s="84">
        <f>AC26</f>
        <v>1.5999999999999702E-2</v>
      </c>
      <c r="AM26" s="83"/>
      <c r="AN26" s="121">
        <f t="shared" si="20"/>
        <v>2.0400000000001074E-2</v>
      </c>
      <c r="AO26" s="122"/>
      <c r="AP26" s="64"/>
      <c r="AQ26" s="64"/>
      <c r="AR26" s="77">
        <f t="shared" si="16"/>
        <v>855.43700511787233</v>
      </c>
      <c r="AS26" s="155"/>
      <c r="AT26" s="4" t="s">
        <v>79</v>
      </c>
    </row>
    <row r="27" spans="1:46" x14ac:dyDescent="0.3">
      <c r="A27" s="28"/>
      <c r="B27" s="162">
        <f t="shared" si="0"/>
        <v>854.17101682450129</v>
      </c>
      <c r="C27" s="163"/>
      <c r="D27" s="93">
        <v>-0.04</v>
      </c>
      <c r="E27" s="94"/>
      <c r="F27" s="55">
        <v>8</v>
      </c>
      <c r="G27" s="97">
        <f t="shared" si="1"/>
        <v>854.49101682450134</v>
      </c>
      <c r="H27" s="80"/>
      <c r="I27" s="84"/>
      <c r="J27" s="83"/>
      <c r="K27" s="164">
        <f t="shared" si="2"/>
        <v>-0.40500000000000358</v>
      </c>
      <c r="L27" s="80"/>
      <c r="M27" s="84">
        <f>M$26-(0.014/67.2)*(Y27-Y$26)</f>
        <v>-1.687500000000015E-2</v>
      </c>
      <c r="N27" s="83"/>
      <c r="O27" s="47">
        <v>24</v>
      </c>
      <c r="P27" s="77">
        <f t="shared" si="21"/>
        <v>854.89601682450132</v>
      </c>
      <c r="Q27" s="80"/>
      <c r="R27" s="49"/>
      <c r="S27" s="4"/>
      <c r="T27" s="77">
        <f t="shared" si="4"/>
        <v>-0.20250000000000179</v>
      </c>
      <c r="U27" s="80"/>
      <c r="V27" s="84">
        <f>M27</f>
        <v>-1.687500000000015E-2</v>
      </c>
      <c r="W27" s="83"/>
      <c r="X27" s="47">
        <v>12</v>
      </c>
      <c r="Y27" s="7">
        <v>12400</v>
      </c>
      <c r="Z27" s="77">
        <f t="shared" si="12"/>
        <v>855.0985168245013</v>
      </c>
      <c r="AA27" s="155"/>
      <c r="AB27" s="50">
        <v>20</v>
      </c>
      <c r="AC27" s="93">
        <f t="shared" si="6"/>
        <v>1.687500000000015E-2</v>
      </c>
      <c r="AD27" s="94"/>
      <c r="AE27" s="121">
        <f>AB27*AC27</f>
        <v>0.33750000000000302</v>
      </c>
      <c r="AF27" s="122"/>
      <c r="AG27" s="39"/>
      <c r="AH27" s="4"/>
      <c r="AI27" s="77">
        <f t="shared" si="18"/>
        <v>855.43601682450128</v>
      </c>
      <c r="AJ27" s="80"/>
      <c r="AK27" s="10">
        <f t="shared" si="15"/>
        <v>0.75</v>
      </c>
      <c r="AL27" s="84">
        <f>AC27</f>
        <v>1.687500000000015E-2</v>
      </c>
      <c r="AM27" s="83"/>
      <c r="AN27" s="121">
        <f t="shared" si="20"/>
        <v>1.2656250000000112E-2</v>
      </c>
      <c r="AO27" s="122"/>
      <c r="AP27" s="64"/>
      <c r="AQ27" s="64"/>
      <c r="AR27" s="77">
        <f t="shared" si="16"/>
        <v>855.44867307450124</v>
      </c>
      <c r="AS27" s="155"/>
      <c r="AT27" s="5"/>
    </row>
    <row r="28" spans="1:46" x14ac:dyDescent="0.3">
      <c r="A28" s="27"/>
      <c r="B28" s="162">
        <f t="shared" ref="B28" si="33">G28+D28*F28</f>
        <v>854.12874783397126</v>
      </c>
      <c r="C28" s="163"/>
      <c r="D28" s="93">
        <v>-0.04</v>
      </c>
      <c r="E28" s="94"/>
      <c r="F28" s="55">
        <v>8</v>
      </c>
      <c r="G28" s="97">
        <f t="shared" ref="G28" si="34">P28+K28</f>
        <v>854.44874783397131</v>
      </c>
      <c r="H28" s="80"/>
      <c r="I28" s="84"/>
      <c r="J28" s="83"/>
      <c r="K28" s="164">
        <f t="shared" ref="K28" si="35">M28*O28</f>
        <v>-0.43500000000000361</v>
      </c>
      <c r="L28" s="80"/>
      <c r="M28" s="84">
        <f t="shared" ref="M28:M32" si="36">M$26-(0.014/67.2)*(Y28-Y$26)</f>
        <v>-1.8125000000000151E-2</v>
      </c>
      <c r="N28" s="83"/>
      <c r="O28" s="47">
        <v>24</v>
      </c>
      <c r="P28" s="77">
        <f t="shared" ref="P28" si="37">Z28+T28</f>
        <v>854.88374783397137</v>
      </c>
      <c r="Q28" s="80"/>
      <c r="R28" s="49"/>
      <c r="S28" s="4"/>
      <c r="T28" s="77">
        <f t="shared" ref="T28" si="38">X28*V28</f>
        <v>-0.2175000000000018</v>
      </c>
      <c r="U28" s="80"/>
      <c r="V28" s="84">
        <f t="shared" ref="V28:V36" si="39">M28</f>
        <v>-1.8125000000000151E-2</v>
      </c>
      <c r="W28" s="83"/>
      <c r="X28" s="47">
        <v>12</v>
      </c>
      <c r="Y28" s="6">
        <v>12406</v>
      </c>
      <c r="Z28" s="77">
        <f t="shared" si="12"/>
        <v>855.10124783397134</v>
      </c>
      <c r="AA28" s="155"/>
      <c r="AB28" s="50">
        <v>20</v>
      </c>
      <c r="AC28" s="93">
        <f t="shared" ref="AC28" si="40">-V28</f>
        <v>1.8125000000000151E-2</v>
      </c>
      <c r="AD28" s="94"/>
      <c r="AE28" s="121">
        <f>AB28*AC28</f>
        <v>0.36250000000000304</v>
      </c>
      <c r="AF28" s="122"/>
      <c r="AG28" s="39"/>
      <c r="AH28" s="4"/>
      <c r="AI28" s="77">
        <f t="shared" si="18"/>
        <v>855.4637478339713</v>
      </c>
      <c r="AJ28" s="80"/>
      <c r="AK28" s="10">
        <f t="shared" si="15"/>
        <v>0</v>
      </c>
      <c r="AL28" s="84">
        <f>AC28</f>
        <v>1.8125000000000151E-2</v>
      </c>
      <c r="AM28" s="83"/>
      <c r="AN28" s="121">
        <f t="shared" ref="AN28" si="41">AK28*AL28</f>
        <v>0</v>
      </c>
      <c r="AO28" s="122"/>
      <c r="AP28" s="64"/>
      <c r="AQ28" s="64"/>
      <c r="AR28" s="77">
        <f t="shared" si="16"/>
        <v>855.4637478339713</v>
      </c>
      <c r="AS28" s="155"/>
      <c r="AT28" s="4"/>
    </row>
    <row r="29" spans="1:46" x14ac:dyDescent="0.3">
      <c r="A29" s="27"/>
      <c r="B29" s="162">
        <f t="shared" si="0"/>
        <v>853.99489603062659</v>
      </c>
      <c r="C29" s="163"/>
      <c r="D29" s="93">
        <v>-0.04</v>
      </c>
      <c r="E29" s="94"/>
      <c r="F29" s="55">
        <v>8</v>
      </c>
      <c r="G29" s="97">
        <f t="shared" si="1"/>
        <v>854.31489603062664</v>
      </c>
      <c r="H29" s="80"/>
      <c r="I29" s="20"/>
      <c r="J29" s="21"/>
      <c r="K29" s="164">
        <f t="shared" si="2"/>
        <v>-0.53000000000000369</v>
      </c>
      <c r="L29" s="80"/>
      <c r="M29" s="84">
        <f t="shared" si="36"/>
        <v>-2.2083333333333486E-2</v>
      </c>
      <c r="N29" s="83"/>
      <c r="O29" s="47">
        <v>24</v>
      </c>
      <c r="P29" s="77">
        <f>Z29+T29</f>
        <v>854.84489603062661</v>
      </c>
      <c r="Q29" s="80"/>
      <c r="R29" s="49"/>
      <c r="S29" s="4"/>
      <c r="T29" s="77">
        <f t="shared" si="4"/>
        <v>-0.26500000000000185</v>
      </c>
      <c r="U29" s="80"/>
      <c r="V29" s="84">
        <f t="shared" si="39"/>
        <v>-2.2083333333333486E-2</v>
      </c>
      <c r="W29" s="83"/>
      <c r="X29" s="47">
        <v>12</v>
      </c>
      <c r="Y29" s="6">
        <v>12425</v>
      </c>
      <c r="Z29" s="77">
        <f t="shared" si="12"/>
        <v>855.1098960306266</v>
      </c>
      <c r="AA29" s="155"/>
      <c r="AB29" s="50">
        <f>AB$28- 20/160*(Y29-Y$28)</f>
        <v>17.625</v>
      </c>
      <c r="AC29" s="93">
        <f t="shared" si="6"/>
        <v>2.2083333333333486E-2</v>
      </c>
      <c r="AD29" s="94"/>
      <c r="AE29" s="121">
        <f t="shared" ref="AE29" si="42">AB29*AC29</f>
        <v>0.38921875000000267</v>
      </c>
      <c r="AF29" s="122"/>
      <c r="AG29" s="39"/>
      <c r="AH29" s="4"/>
      <c r="AI29" s="77">
        <f t="shared" si="18"/>
        <v>855.49911478062666</v>
      </c>
      <c r="AJ29" s="80"/>
      <c r="AK29" s="50"/>
      <c r="AL29" s="84"/>
      <c r="AM29" s="83"/>
      <c r="AN29" s="121"/>
      <c r="AO29" s="122"/>
      <c r="AP29" s="64"/>
      <c r="AQ29" s="64"/>
      <c r="AR29" s="77">
        <f t="shared" si="16"/>
        <v>855.49911478062666</v>
      </c>
      <c r="AS29" s="155"/>
      <c r="AT29" s="4"/>
    </row>
    <row r="30" spans="1:46" x14ac:dyDescent="0.3">
      <c r="A30" s="28" t="s">
        <v>80</v>
      </c>
      <c r="B30" s="162">
        <f t="shared" si="0"/>
        <v>853.95354286822487</v>
      </c>
      <c r="C30" s="163"/>
      <c r="D30" s="93">
        <v>-0.04</v>
      </c>
      <c r="E30" s="94"/>
      <c r="F30" s="55">
        <v>8</v>
      </c>
      <c r="G30" s="97">
        <f t="shared" si="1"/>
        <v>854.27354286822492</v>
      </c>
      <c r="H30" s="80"/>
      <c r="I30" s="84"/>
      <c r="J30" s="83"/>
      <c r="K30" s="164">
        <f t="shared" si="2"/>
        <v>-0.55935000000000767</v>
      </c>
      <c r="L30" s="80"/>
      <c r="M30" s="84">
        <f t="shared" si="36"/>
        <v>-2.330625000000032E-2</v>
      </c>
      <c r="N30" s="83"/>
      <c r="O30" s="47">
        <v>24</v>
      </c>
      <c r="P30" s="77">
        <f t="shared" si="21"/>
        <v>854.83289286822492</v>
      </c>
      <c r="Q30" s="80"/>
      <c r="R30" s="81"/>
      <c r="S30" s="78"/>
      <c r="T30" s="77">
        <f t="shared" si="4"/>
        <v>-0.27967500000000384</v>
      </c>
      <c r="U30" s="80"/>
      <c r="V30" s="84">
        <f t="shared" si="39"/>
        <v>-2.330625000000032E-2</v>
      </c>
      <c r="W30" s="83"/>
      <c r="X30" s="47">
        <v>12</v>
      </c>
      <c r="Y30" s="7">
        <v>12430.87</v>
      </c>
      <c r="Z30" s="77">
        <f t="shared" si="12"/>
        <v>855.11256786822491</v>
      </c>
      <c r="AA30" s="155"/>
      <c r="AB30" s="50">
        <f t="shared" ref="AB30:AB34" si="43">AB$28- 20/160*(Y30-Y$28)</f>
        <v>16.8912499999999</v>
      </c>
      <c r="AC30" s="93">
        <f t="shared" si="6"/>
        <v>2.330625000000032E-2</v>
      </c>
      <c r="AD30" s="94"/>
      <c r="AE30" s="121">
        <f t="shared" si="22"/>
        <v>0.39367169531250307</v>
      </c>
      <c r="AF30" s="122"/>
      <c r="AG30" s="79"/>
      <c r="AH30" s="78"/>
      <c r="AI30" s="77">
        <f t="shared" si="18"/>
        <v>855.50623956353741</v>
      </c>
      <c r="AJ30" s="80"/>
      <c r="AK30" s="10"/>
      <c r="AL30" s="84"/>
      <c r="AM30" s="83"/>
      <c r="AN30" s="121"/>
      <c r="AO30" s="122"/>
      <c r="AP30" s="64"/>
      <c r="AQ30" s="64"/>
      <c r="AR30" s="77">
        <f t="shared" si="16"/>
        <v>855.50623956353741</v>
      </c>
      <c r="AS30" s="155"/>
      <c r="AT30" s="5" t="s">
        <v>80</v>
      </c>
    </row>
    <row r="31" spans="1:46" x14ac:dyDescent="0.3">
      <c r="A31" s="28"/>
      <c r="B31" s="162">
        <f t="shared" si="0"/>
        <v>853.85399939552678</v>
      </c>
      <c r="C31" s="163"/>
      <c r="D31" s="93">
        <v>-0.04</v>
      </c>
      <c r="E31" s="94"/>
      <c r="F31" s="55">
        <v>8</v>
      </c>
      <c r="G31" s="97">
        <f t="shared" si="1"/>
        <v>854.17399939552683</v>
      </c>
      <c r="H31" s="80"/>
      <c r="I31" s="20"/>
      <c r="J31" s="21"/>
      <c r="K31" s="164">
        <f t="shared" si="2"/>
        <v>-0.63000000000000367</v>
      </c>
      <c r="L31" s="80"/>
      <c r="M31" s="84">
        <f t="shared" si="36"/>
        <v>-2.6250000000000152E-2</v>
      </c>
      <c r="N31" s="83"/>
      <c r="O31" s="47">
        <v>24</v>
      </c>
      <c r="P31" s="77">
        <f t="shared" si="21"/>
        <v>854.80399939552683</v>
      </c>
      <c r="Q31" s="80"/>
      <c r="R31" s="34"/>
      <c r="S31" s="5"/>
      <c r="T31" s="77">
        <f t="shared" si="4"/>
        <v>-0.31500000000000183</v>
      </c>
      <c r="U31" s="80"/>
      <c r="V31" s="84">
        <f t="shared" si="39"/>
        <v>-2.6250000000000152E-2</v>
      </c>
      <c r="W31" s="83"/>
      <c r="X31" s="47">
        <v>12</v>
      </c>
      <c r="Y31" s="7">
        <v>12445</v>
      </c>
      <c r="Z31" s="77">
        <f t="shared" si="12"/>
        <v>855.11899939552688</v>
      </c>
      <c r="AA31" s="155"/>
      <c r="AB31" s="50">
        <f t="shared" si="43"/>
        <v>15.125</v>
      </c>
      <c r="AC31" s="93">
        <f t="shared" si="6"/>
        <v>2.6250000000000152E-2</v>
      </c>
      <c r="AD31" s="94"/>
      <c r="AE31" s="121">
        <f t="shared" si="22"/>
        <v>0.39703125000000228</v>
      </c>
      <c r="AF31" s="122"/>
      <c r="AG31" s="39"/>
      <c r="AH31" s="4"/>
      <c r="AI31" s="77">
        <f t="shared" si="18"/>
        <v>855.51603064552694</v>
      </c>
      <c r="AJ31" s="80"/>
      <c r="AK31" s="10"/>
      <c r="AL31" s="84"/>
      <c r="AM31" s="83"/>
      <c r="AN31" s="121"/>
      <c r="AO31" s="122"/>
      <c r="AP31" s="64"/>
      <c r="AQ31" s="64"/>
      <c r="AR31" s="77">
        <f t="shared" si="16"/>
        <v>855.51603064552694</v>
      </c>
      <c r="AS31" s="155"/>
      <c r="AT31" s="5"/>
    </row>
    <row r="32" spans="1:46" x14ac:dyDescent="0.3">
      <c r="A32" s="28"/>
      <c r="B32" s="162">
        <f t="shared" si="0"/>
        <v>853.85152523675197</v>
      </c>
      <c r="C32" s="163"/>
      <c r="D32" s="93">
        <v>-0.04</v>
      </c>
      <c r="E32" s="94"/>
      <c r="F32" s="55">
        <v>8</v>
      </c>
      <c r="G32" s="97">
        <f t="shared" si="1"/>
        <v>854.17152523675202</v>
      </c>
      <c r="H32" s="80"/>
      <c r="I32" s="84"/>
      <c r="J32" s="83"/>
      <c r="K32" s="164">
        <f t="shared" si="2"/>
        <v>-0.62225000000000352</v>
      </c>
      <c r="L32" s="80"/>
      <c r="M32" s="84">
        <f t="shared" si="36"/>
        <v>-2.7291666666666818E-2</v>
      </c>
      <c r="N32" s="83"/>
      <c r="O32" s="47">
        <f>O$31- (12/50)*(Y32-Y$31)</f>
        <v>22.8</v>
      </c>
      <c r="P32" s="77">
        <f t="shared" si="21"/>
        <v>854.79377523675203</v>
      </c>
      <c r="Q32" s="80"/>
      <c r="R32" s="81"/>
      <c r="S32" s="78"/>
      <c r="T32" s="77">
        <f t="shared" si="4"/>
        <v>-0.32750000000000179</v>
      </c>
      <c r="U32" s="80"/>
      <c r="V32" s="84">
        <f t="shared" si="39"/>
        <v>-2.7291666666666818E-2</v>
      </c>
      <c r="W32" s="83"/>
      <c r="X32" s="47">
        <v>12</v>
      </c>
      <c r="Y32" s="7">
        <v>12450</v>
      </c>
      <c r="Z32" s="77">
        <f t="shared" si="12"/>
        <v>855.12127523675201</v>
      </c>
      <c r="AA32" s="155"/>
      <c r="AB32" s="50">
        <f t="shared" si="43"/>
        <v>14.5</v>
      </c>
      <c r="AC32" s="93">
        <f t="shared" si="6"/>
        <v>2.7291666666666818E-2</v>
      </c>
      <c r="AD32" s="94"/>
      <c r="AE32" s="121">
        <f t="shared" si="22"/>
        <v>0.39572916666666885</v>
      </c>
      <c r="AF32" s="122"/>
      <c r="AG32" s="79"/>
      <c r="AH32" s="78"/>
      <c r="AI32" s="77">
        <f t="shared" si="18"/>
        <v>855.5170044034187</v>
      </c>
      <c r="AJ32" s="80"/>
      <c r="AK32" s="10"/>
      <c r="AL32" s="84"/>
      <c r="AM32" s="83"/>
      <c r="AN32" s="121"/>
      <c r="AO32" s="122"/>
      <c r="AP32" s="64"/>
      <c r="AQ32" s="64"/>
      <c r="AR32" s="77">
        <f t="shared" si="16"/>
        <v>855.5170044034187</v>
      </c>
      <c r="AS32" s="155"/>
      <c r="AT32" s="5"/>
    </row>
    <row r="33" spans="1:46" x14ac:dyDescent="0.3">
      <c r="A33" s="28" t="s">
        <v>85</v>
      </c>
      <c r="B33" s="162">
        <f t="shared" ref="B33" si="44">G33+D33*F33</f>
        <v>853.85679242393701</v>
      </c>
      <c r="C33" s="163"/>
      <c r="D33" s="93">
        <v>-0.04</v>
      </c>
      <c r="E33" s="94"/>
      <c r="F33" s="55">
        <v>8</v>
      </c>
      <c r="G33" s="97">
        <f t="shared" ref="G33" si="45">P33+K33</f>
        <v>854.17679242393706</v>
      </c>
      <c r="H33" s="80"/>
      <c r="I33" s="84"/>
      <c r="J33" s="83"/>
      <c r="K33" s="164">
        <f t="shared" ref="K33" si="46">M33*O33</f>
        <v>-0.59040000000000292</v>
      </c>
      <c r="L33" s="80"/>
      <c r="M33" s="84">
        <f t="shared" ref="M33" si="47">M$26-(0.014/67.2)*(Y33-Y$26)</f>
        <v>-3.0000000000000152E-2</v>
      </c>
      <c r="N33" s="83"/>
      <c r="O33" s="47">
        <f>O$31- (12/50)*(Y33-Y$31)</f>
        <v>19.68</v>
      </c>
      <c r="P33" s="77">
        <f t="shared" ref="P33" si="48">Z33+T33</f>
        <v>854.7671924239371</v>
      </c>
      <c r="Q33" s="80"/>
      <c r="R33" s="81"/>
      <c r="S33" s="78"/>
      <c r="T33" s="77">
        <f t="shared" ref="T33" si="49">X33*V33</f>
        <v>-0.36000000000000182</v>
      </c>
      <c r="U33" s="80"/>
      <c r="V33" s="84">
        <f t="shared" si="39"/>
        <v>-3.0000000000000152E-2</v>
      </c>
      <c r="W33" s="83"/>
      <c r="X33" s="47">
        <v>12</v>
      </c>
      <c r="Y33" s="7">
        <v>12463</v>
      </c>
      <c r="Z33" s="77">
        <f t="shared" si="12"/>
        <v>855.12719242393712</v>
      </c>
      <c r="AA33" s="155"/>
      <c r="AB33" s="50">
        <f t="shared" si="43"/>
        <v>12.875</v>
      </c>
      <c r="AC33" s="93">
        <f t="shared" ref="AC33" si="50">-V33</f>
        <v>3.0000000000000152E-2</v>
      </c>
      <c r="AD33" s="94"/>
      <c r="AE33" s="121">
        <f t="shared" ref="AE33" si="51">AB33*AC33</f>
        <v>0.38625000000000193</v>
      </c>
      <c r="AF33" s="122"/>
      <c r="AG33" s="79"/>
      <c r="AH33" s="78"/>
      <c r="AI33" s="77">
        <f t="shared" ref="AI33" si="52">Z33+AE33</f>
        <v>855.51344242393714</v>
      </c>
      <c r="AJ33" s="80"/>
      <c r="AK33" s="10"/>
      <c r="AL33" s="20"/>
      <c r="AM33" s="21"/>
      <c r="AN33" s="69"/>
      <c r="AO33" s="50"/>
      <c r="AP33" s="64"/>
      <c r="AQ33" s="64"/>
      <c r="AR33" s="77">
        <f t="shared" si="16"/>
        <v>855.51344242393714</v>
      </c>
      <c r="AS33" s="155"/>
      <c r="AT33" s="5" t="s">
        <v>85</v>
      </c>
    </row>
    <row r="34" spans="1:46" x14ac:dyDescent="0.3">
      <c r="A34" s="28"/>
      <c r="B34" s="162">
        <f t="shared" si="0"/>
        <v>853.91037860165216</v>
      </c>
      <c r="C34" s="163"/>
      <c r="D34" s="93">
        <v>-0.04</v>
      </c>
      <c r="E34" s="94"/>
      <c r="F34" s="55">
        <v>8</v>
      </c>
      <c r="G34" s="97">
        <f t="shared" si="1"/>
        <v>854.23037860165221</v>
      </c>
      <c r="H34" s="80"/>
      <c r="I34" s="20"/>
      <c r="J34" s="21"/>
      <c r="K34" s="164">
        <f t="shared" si="2"/>
        <v>-0.54</v>
      </c>
      <c r="L34" s="80"/>
      <c r="M34" s="84">
        <v>-0.03</v>
      </c>
      <c r="N34" s="83"/>
      <c r="O34" s="47">
        <f>O$31- (12/50)*(Y34-Y$31)</f>
        <v>18</v>
      </c>
      <c r="P34" s="77">
        <f t="shared" si="21"/>
        <v>854.77037860165217</v>
      </c>
      <c r="Q34" s="80"/>
      <c r="R34" s="34"/>
      <c r="S34" s="5"/>
      <c r="T34" s="77">
        <f t="shared" si="4"/>
        <v>-0.36</v>
      </c>
      <c r="U34" s="80"/>
      <c r="V34" s="84">
        <f t="shared" si="39"/>
        <v>-0.03</v>
      </c>
      <c r="W34" s="83"/>
      <c r="X34" s="47">
        <v>12</v>
      </c>
      <c r="Y34" s="7">
        <v>12470</v>
      </c>
      <c r="Z34" s="77">
        <f t="shared" si="12"/>
        <v>855.13037860165218</v>
      </c>
      <c r="AA34" s="155"/>
      <c r="AB34" s="50">
        <f t="shared" si="43"/>
        <v>12</v>
      </c>
      <c r="AC34" s="93">
        <f t="shared" si="6"/>
        <v>0.03</v>
      </c>
      <c r="AD34" s="94"/>
      <c r="AE34" s="121">
        <f t="shared" si="22"/>
        <v>0.36</v>
      </c>
      <c r="AF34" s="122"/>
      <c r="AG34" s="39"/>
      <c r="AH34" s="4"/>
      <c r="AI34" s="77">
        <f t="shared" si="18"/>
        <v>855.4903786016522</v>
      </c>
      <c r="AJ34" s="80"/>
      <c r="AK34" s="10"/>
      <c r="AL34" s="84"/>
      <c r="AM34" s="83"/>
      <c r="AN34" s="121"/>
      <c r="AO34" s="122"/>
      <c r="AP34" s="64"/>
      <c r="AQ34" s="64"/>
      <c r="AR34" s="77">
        <f t="shared" ref="AR34" si="53">AI34+AN34</f>
        <v>855.4903786016522</v>
      </c>
      <c r="AS34" s="155"/>
      <c r="AT34" s="5"/>
    </row>
    <row r="35" spans="1:46" x14ac:dyDescent="0.3">
      <c r="A35" s="28"/>
      <c r="B35" s="162">
        <f t="shared" si="0"/>
        <v>853.94865444287723</v>
      </c>
      <c r="C35" s="163"/>
      <c r="D35" s="93">
        <v>-0.04</v>
      </c>
      <c r="E35" s="94"/>
      <c r="F35" s="55">
        <v>8</v>
      </c>
      <c r="G35" s="97">
        <f t="shared" si="1"/>
        <v>854.26865444287728</v>
      </c>
      <c r="H35" s="80"/>
      <c r="I35" s="20"/>
      <c r="J35" s="21"/>
      <c r="K35" s="164">
        <f t="shared" si="2"/>
        <v>-0.504</v>
      </c>
      <c r="L35" s="80"/>
      <c r="M35" s="84">
        <v>-0.03</v>
      </c>
      <c r="N35" s="83"/>
      <c r="O35" s="47">
        <f>O$31- (12/50)*(Y35-Y$31)</f>
        <v>16.8</v>
      </c>
      <c r="P35" s="77">
        <f t="shared" si="21"/>
        <v>854.7726544428773</v>
      </c>
      <c r="Q35" s="80"/>
      <c r="R35" s="34"/>
      <c r="S35" s="5"/>
      <c r="T35" s="77">
        <f t="shared" si="4"/>
        <v>-0.36</v>
      </c>
      <c r="U35" s="80"/>
      <c r="V35" s="84">
        <f t="shared" si="39"/>
        <v>-0.03</v>
      </c>
      <c r="W35" s="83"/>
      <c r="X35" s="47">
        <v>12</v>
      </c>
      <c r="Y35" s="7">
        <v>12475</v>
      </c>
      <c r="Z35" s="77">
        <f t="shared" si="12"/>
        <v>855.13265444287731</v>
      </c>
      <c r="AA35" s="155"/>
      <c r="AB35" s="10">
        <v>12</v>
      </c>
      <c r="AC35" s="93">
        <f t="shared" ref="AC35:AC36" si="54">-V35</f>
        <v>0.03</v>
      </c>
      <c r="AD35" s="94"/>
      <c r="AE35" s="121">
        <f t="shared" ref="AE35:AE36" si="55">AB35*AC35</f>
        <v>0.36</v>
      </c>
      <c r="AF35" s="122"/>
      <c r="AG35" s="39"/>
      <c r="AH35" s="4"/>
      <c r="AI35" s="77">
        <f t="shared" si="18"/>
        <v>855.49265444287732</v>
      </c>
      <c r="AJ35" s="80"/>
      <c r="AK35" s="10"/>
      <c r="AL35" s="84"/>
      <c r="AM35" s="83"/>
      <c r="AN35" s="121"/>
      <c r="AO35" s="122"/>
      <c r="AP35" s="64"/>
      <c r="AQ35" s="64"/>
      <c r="AR35" s="77">
        <f>AI35+AN35</f>
        <v>855.49265444287732</v>
      </c>
      <c r="AS35" s="155"/>
      <c r="AT35" s="5"/>
    </row>
    <row r="36" spans="1:46" ht="15" thickBot="1" x14ac:dyDescent="0.35">
      <c r="A36" s="30"/>
      <c r="B36" s="162">
        <f t="shared" si="0"/>
        <v>854.10403364900253</v>
      </c>
      <c r="C36" s="163"/>
      <c r="D36" s="93">
        <v>-0.04</v>
      </c>
      <c r="E36" s="94"/>
      <c r="F36" s="53">
        <v>8</v>
      </c>
      <c r="G36" s="160">
        <f t="shared" si="1"/>
        <v>854.42403364900258</v>
      </c>
      <c r="H36" s="184"/>
      <c r="I36" s="88"/>
      <c r="J36" s="87"/>
      <c r="K36" s="183">
        <f t="shared" si="2"/>
        <v>-0.36</v>
      </c>
      <c r="L36" s="184"/>
      <c r="M36" s="84">
        <v>-0.03</v>
      </c>
      <c r="N36" s="83"/>
      <c r="O36" s="54">
        <v>12</v>
      </c>
      <c r="P36" s="197">
        <f t="shared" si="21"/>
        <v>854.78403364900259</v>
      </c>
      <c r="Q36" s="184"/>
      <c r="R36" s="43"/>
      <c r="S36" s="24"/>
      <c r="T36" s="197">
        <f t="shared" si="4"/>
        <v>-0.36</v>
      </c>
      <c r="U36" s="184"/>
      <c r="V36" s="84">
        <f t="shared" si="39"/>
        <v>-0.03</v>
      </c>
      <c r="W36" s="83"/>
      <c r="X36" s="52">
        <v>12</v>
      </c>
      <c r="Y36" s="9">
        <v>12500</v>
      </c>
      <c r="Z36" s="77">
        <f t="shared" si="12"/>
        <v>855.14403364900261</v>
      </c>
      <c r="AA36" s="155"/>
      <c r="AB36" s="41">
        <v>12</v>
      </c>
      <c r="AC36" s="93">
        <f t="shared" si="54"/>
        <v>0.03</v>
      </c>
      <c r="AD36" s="94"/>
      <c r="AE36" s="121">
        <f t="shared" si="55"/>
        <v>0.36</v>
      </c>
      <c r="AF36" s="122"/>
      <c r="AG36" s="42"/>
      <c r="AH36" s="24"/>
      <c r="AI36" s="77">
        <f t="shared" si="18"/>
        <v>855.50403364900262</v>
      </c>
      <c r="AJ36" s="80"/>
      <c r="AK36" s="10"/>
      <c r="AL36" s="84"/>
      <c r="AM36" s="83"/>
      <c r="AN36" s="121"/>
      <c r="AO36" s="122"/>
      <c r="AP36" s="64"/>
      <c r="AQ36" s="64"/>
      <c r="AR36" s="77">
        <f>AI36+AN36</f>
        <v>855.50403364900262</v>
      </c>
      <c r="AS36" s="155"/>
      <c r="AT36" s="24"/>
    </row>
    <row r="37" spans="1:46" ht="15" thickBot="1" x14ac:dyDescent="0.35">
      <c r="A37" s="149" t="s">
        <v>84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190"/>
    </row>
    <row r="38" spans="1:46" x14ac:dyDescent="0.3">
      <c r="A38" s="46"/>
      <c r="B38" s="162">
        <f t="shared" ref="B38:B53" si="56">G38+D38*F38</f>
        <v>854.10403364900253</v>
      </c>
      <c r="C38" s="163"/>
      <c r="D38" s="93">
        <v>-0.04</v>
      </c>
      <c r="E38" s="94"/>
      <c r="F38" s="55">
        <v>8</v>
      </c>
      <c r="G38" s="186">
        <f>G36</f>
        <v>854.42403364900258</v>
      </c>
      <c r="H38" s="122"/>
      <c r="I38" s="93"/>
      <c r="J38" s="94"/>
      <c r="K38" s="187">
        <f>M38*O38</f>
        <v>-0.36</v>
      </c>
      <c r="L38" s="122"/>
      <c r="M38" s="93">
        <v>-0.03</v>
      </c>
      <c r="N38" s="94"/>
      <c r="O38" s="55">
        <v>12</v>
      </c>
      <c r="P38" s="187">
        <f>Z38+T38</f>
        <v>854.78403364900259</v>
      </c>
      <c r="Q38" s="122"/>
      <c r="R38" s="188"/>
      <c r="S38" s="120"/>
      <c r="T38" s="186">
        <f>X38*V38</f>
        <v>-0.36</v>
      </c>
      <c r="U38" s="122"/>
      <c r="V38" s="185">
        <f>M38</f>
        <v>-0.03</v>
      </c>
      <c r="W38" s="94"/>
      <c r="X38" s="50">
        <v>12</v>
      </c>
      <c r="Y38" s="6">
        <v>110338.7</v>
      </c>
      <c r="Z38" s="121">
        <f>Z36</f>
        <v>855.14403364900261</v>
      </c>
      <c r="AA38" s="122"/>
      <c r="AB38" s="50">
        <v>12</v>
      </c>
      <c r="AC38" s="93">
        <f t="shared" ref="AC38" si="57">-V38</f>
        <v>0.03</v>
      </c>
      <c r="AD38" s="94"/>
      <c r="AE38" s="121">
        <f t="shared" ref="AE38:AE50" si="58">AB38*AC38</f>
        <v>0.36</v>
      </c>
      <c r="AF38" s="122"/>
      <c r="AG38" s="119"/>
      <c r="AH38" s="120"/>
      <c r="AI38" s="77">
        <f t="shared" ref="AI38" si="59">Z38+AE38</f>
        <v>855.50403364900262</v>
      </c>
      <c r="AJ38" s="80"/>
      <c r="AK38" s="50"/>
      <c r="AL38" s="84"/>
      <c r="AM38" s="83"/>
      <c r="AN38" s="121"/>
      <c r="AO38" s="122"/>
      <c r="AP38" s="64"/>
      <c r="AQ38" s="64"/>
      <c r="AR38" s="77">
        <f t="shared" ref="AR38:AR50" si="60">AI38+AN38</f>
        <v>855.50403364900262</v>
      </c>
      <c r="AS38" s="155"/>
      <c r="AT38" s="4"/>
    </row>
    <row r="39" spans="1:46" x14ac:dyDescent="0.3">
      <c r="A39" s="28"/>
      <c r="B39" s="162">
        <f t="shared" si="56"/>
        <v>854.10917705017118</v>
      </c>
      <c r="C39" s="163"/>
      <c r="D39" s="93">
        <v>-0.04</v>
      </c>
      <c r="E39" s="94"/>
      <c r="F39" s="55">
        <v>8</v>
      </c>
      <c r="G39" s="97">
        <f t="shared" ref="G39:G53" si="61">P39+K39</f>
        <v>854.42917705017123</v>
      </c>
      <c r="H39" s="80"/>
      <c r="I39" s="84"/>
      <c r="J39" s="83"/>
      <c r="K39" s="187">
        <f t="shared" ref="K39:K53" si="62">M39*O39</f>
        <v>-0.36</v>
      </c>
      <c r="L39" s="122"/>
      <c r="M39" s="93">
        <v>-0.03</v>
      </c>
      <c r="N39" s="94"/>
      <c r="O39" s="47">
        <v>12</v>
      </c>
      <c r="P39" s="164">
        <f>Z39+T39</f>
        <v>854.78917705017125</v>
      </c>
      <c r="Q39" s="80"/>
      <c r="R39" s="34"/>
      <c r="S39" s="5"/>
      <c r="T39" s="186">
        <f t="shared" ref="T39:T53" si="63">X39*V39</f>
        <v>-0.36</v>
      </c>
      <c r="U39" s="122"/>
      <c r="V39" s="185">
        <f t="shared" ref="V39:V53" si="64">M39</f>
        <v>-0.03</v>
      </c>
      <c r="W39" s="94"/>
      <c r="X39" s="10">
        <v>12</v>
      </c>
      <c r="Y39" s="7">
        <v>110350</v>
      </c>
      <c r="Z39" s="77">
        <f>Z$38+(0.2259/496.3)*(Y39-Y$38)</f>
        <v>855.14917705017126</v>
      </c>
      <c r="AA39" s="155"/>
      <c r="AB39" s="10">
        <v>12</v>
      </c>
      <c r="AC39" s="93">
        <f t="shared" ref="AC39:AC50" si="65">-V39</f>
        <v>0.03</v>
      </c>
      <c r="AD39" s="94"/>
      <c r="AE39" s="121">
        <f t="shared" si="58"/>
        <v>0.36</v>
      </c>
      <c r="AF39" s="122"/>
      <c r="AG39" s="19"/>
      <c r="AH39" s="5"/>
      <c r="AI39" s="77">
        <f t="shared" ref="AI39:AI50" si="66">Z39+AE39</f>
        <v>855.50917705017127</v>
      </c>
      <c r="AJ39" s="80"/>
      <c r="AK39" s="50"/>
      <c r="AL39" s="84"/>
      <c r="AM39" s="83"/>
      <c r="AN39" s="121"/>
      <c r="AO39" s="122"/>
      <c r="AP39" s="64"/>
      <c r="AQ39" s="64"/>
      <c r="AR39" s="77">
        <f t="shared" si="60"/>
        <v>855.50917705017127</v>
      </c>
      <c r="AS39" s="155"/>
      <c r="AT39" s="5"/>
    </row>
    <row r="40" spans="1:46" x14ac:dyDescent="0.3">
      <c r="A40" s="28"/>
      <c r="B40" s="162">
        <f t="shared" si="56"/>
        <v>854.12055625629648</v>
      </c>
      <c r="C40" s="163"/>
      <c r="D40" s="93">
        <v>-0.04</v>
      </c>
      <c r="E40" s="94"/>
      <c r="F40" s="55">
        <v>8</v>
      </c>
      <c r="G40" s="97">
        <f t="shared" si="61"/>
        <v>854.44055625629653</v>
      </c>
      <c r="H40" s="80"/>
      <c r="I40" s="20"/>
      <c r="J40" s="21"/>
      <c r="K40" s="187">
        <f t="shared" si="62"/>
        <v>-0.36</v>
      </c>
      <c r="L40" s="122"/>
      <c r="M40" s="93">
        <v>-0.03</v>
      </c>
      <c r="N40" s="94"/>
      <c r="O40" s="47">
        <v>12</v>
      </c>
      <c r="P40" s="164">
        <f t="shared" ref="P40:P53" si="67">Z40+T40</f>
        <v>854.80055625629655</v>
      </c>
      <c r="Q40" s="80"/>
      <c r="R40" s="34"/>
      <c r="S40" s="5"/>
      <c r="T40" s="186">
        <f t="shared" si="63"/>
        <v>-0.36</v>
      </c>
      <c r="U40" s="122"/>
      <c r="V40" s="185">
        <f t="shared" si="64"/>
        <v>-0.03</v>
      </c>
      <c r="W40" s="94"/>
      <c r="X40" s="10">
        <v>12</v>
      </c>
      <c r="Y40" s="7">
        <v>110375</v>
      </c>
      <c r="Z40" s="77">
        <f t="shared" ref="Z40:Z53" si="68">Z$38+(0.2259/496.3)*(Y40-Y$38)</f>
        <v>855.16055625629656</v>
      </c>
      <c r="AA40" s="155"/>
      <c r="AB40" s="10">
        <v>12</v>
      </c>
      <c r="AC40" s="93">
        <f t="shared" si="65"/>
        <v>0.03</v>
      </c>
      <c r="AD40" s="94"/>
      <c r="AE40" s="121">
        <f t="shared" si="58"/>
        <v>0.36</v>
      </c>
      <c r="AF40" s="122"/>
      <c r="AG40" s="19"/>
      <c r="AH40" s="5"/>
      <c r="AI40" s="77">
        <f t="shared" si="66"/>
        <v>855.52055625629657</v>
      </c>
      <c r="AJ40" s="80"/>
      <c r="AK40" s="50"/>
      <c r="AL40" s="84"/>
      <c r="AM40" s="83"/>
      <c r="AN40" s="121"/>
      <c r="AO40" s="122"/>
      <c r="AP40" s="64"/>
      <c r="AQ40" s="64"/>
      <c r="AR40" s="77">
        <f t="shared" si="60"/>
        <v>855.52055625629657</v>
      </c>
      <c r="AS40" s="155"/>
      <c r="AT40" s="5"/>
    </row>
    <row r="41" spans="1:46" x14ac:dyDescent="0.3">
      <c r="A41" s="28"/>
      <c r="B41" s="162">
        <f t="shared" si="56"/>
        <v>854.13193546242178</v>
      </c>
      <c r="C41" s="163"/>
      <c r="D41" s="93">
        <v>-0.04</v>
      </c>
      <c r="E41" s="94"/>
      <c r="F41" s="55">
        <v>8</v>
      </c>
      <c r="G41" s="97">
        <f t="shared" si="61"/>
        <v>854.45193546242183</v>
      </c>
      <c r="H41" s="80"/>
      <c r="I41" s="84"/>
      <c r="J41" s="83"/>
      <c r="K41" s="187">
        <f t="shared" si="62"/>
        <v>-0.36</v>
      </c>
      <c r="L41" s="122"/>
      <c r="M41" s="93">
        <v>-0.03</v>
      </c>
      <c r="N41" s="94"/>
      <c r="O41" s="47">
        <v>12</v>
      </c>
      <c r="P41" s="164">
        <f t="shared" si="67"/>
        <v>854.81193546242184</v>
      </c>
      <c r="Q41" s="80"/>
      <c r="R41" s="81"/>
      <c r="S41" s="78"/>
      <c r="T41" s="186">
        <f t="shared" si="63"/>
        <v>-0.36</v>
      </c>
      <c r="U41" s="122"/>
      <c r="V41" s="185">
        <f t="shared" si="64"/>
        <v>-0.03</v>
      </c>
      <c r="W41" s="94"/>
      <c r="X41" s="10">
        <v>12</v>
      </c>
      <c r="Y41" s="7">
        <v>110400</v>
      </c>
      <c r="Z41" s="77">
        <f t="shared" si="68"/>
        <v>855.17193546242186</v>
      </c>
      <c r="AA41" s="155"/>
      <c r="AB41" s="10">
        <v>12</v>
      </c>
      <c r="AC41" s="93">
        <f t="shared" si="65"/>
        <v>0.03</v>
      </c>
      <c r="AD41" s="94"/>
      <c r="AE41" s="121">
        <f t="shared" si="58"/>
        <v>0.36</v>
      </c>
      <c r="AF41" s="122"/>
      <c r="AG41" s="79"/>
      <c r="AH41" s="78"/>
      <c r="AI41" s="77">
        <f t="shared" si="66"/>
        <v>855.53193546242187</v>
      </c>
      <c r="AJ41" s="80"/>
      <c r="AK41" s="50"/>
      <c r="AL41" s="84"/>
      <c r="AM41" s="83"/>
      <c r="AN41" s="121"/>
      <c r="AO41" s="122"/>
      <c r="AP41" s="64"/>
      <c r="AQ41" s="64"/>
      <c r="AR41" s="77">
        <f t="shared" si="60"/>
        <v>855.53193546242187</v>
      </c>
      <c r="AS41" s="155"/>
      <c r="AT41" s="5"/>
    </row>
    <row r="42" spans="1:46" x14ac:dyDescent="0.3">
      <c r="A42" s="28"/>
      <c r="B42" s="162">
        <f t="shared" si="56"/>
        <v>854.14331466854719</v>
      </c>
      <c r="C42" s="163"/>
      <c r="D42" s="93">
        <v>-0.04</v>
      </c>
      <c r="E42" s="94"/>
      <c r="F42" s="55">
        <v>8</v>
      </c>
      <c r="G42" s="97">
        <f t="shared" si="61"/>
        <v>854.46331466854724</v>
      </c>
      <c r="H42" s="80"/>
      <c r="I42" s="82"/>
      <c r="J42" s="83"/>
      <c r="K42" s="187">
        <f t="shared" si="62"/>
        <v>-0.36</v>
      </c>
      <c r="L42" s="122"/>
      <c r="M42" s="93">
        <v>-0.03</v>
      </c>
      <c r="N42" s="94"/>
      <c r="O42" s="47">
        <v>12</v>
      </c>
      <c r="P42" s="164">
        <f t="shared" si="67"/>
        <v>854.82331466854725</v>
      </c>
      <c r="Q42" s="80"/>
      <c r="R42" s="81"/>
      <c r="S42" s="78"/>
      <c r="T42" s="186">
        <f t="shared" si="63"/>
        <v>-0.36</v>
      </c>
      <c r="U42" s="122"/>
      <c r="V42" s="185">
        <f t="shared" si="64"/>
        <v>-0.03</v>
      </c>
      <c r="W42" s="94"/>
      <c r="X42" s="10">
        <v>12</v>
      </c>
      <c r="Y42" s="7">
        <v>110425</v>
      </c>
      <c r="Z42" s="77">
        <f t="shared" si="68"/>
        <v>855.18331466854727</v>
      </c>
      <c r="AA42" s="155"/>
      <c r="AB42" s="10">
        <v>12</v>
      </c>
      <c r="AC42" s="93">
        <f t="shared" si="65"/>
        <v>0.03</v>
      </c>
      <c r="AD42" s="94"/>
      <c r="AE42" s="121">
        <f t="shared" si="58"/>
        <v>0.36</v>
      </c>
      <c r="AF42" s="122"/>
      <c r="AG42" s="79"/>
      <c r="AH42" s="78"/>
      <c r="AI42" s="77">
        <f t="shared" si="66"/>
        <v>855.54331466854728</v>
      </c>
      <c r="AJ42" s="80"/>
      <c r="AK42" s="50"/>
      <c r="AL42" s="84"/>
      <c r="AM42" s="83"/>
      <c r="AN42" s="121"/>
      <c r="AO42" s="122"/>
      <c r="AP42" s="64"/>
      <c r="AQ42" s="64"/>
      <c r="AR42" s="77">
        <f t="shared" si="60"/>
        <v>855.54331466854728</v>
      </c>
      <c r="AS42" s="155"/>
      <c r="AT42" s="5"/>
    </row>
    <row r="43" spans="1:46" x14ac:dyDescent="0.3">
      <c r="A43" s="28"/>
      <c r="B43" s="162">
        <f t="shared" si="56"/>
        <v>854.15469387467249</v>
      </c>
      <c r="C43" s="163"/>
      <c r="D43" s="93">
        <v>-0.04</v>
      </c>
      <c r="E43" s="94"/>
      <c r="F43" s="55">
        <v>8</v>
      </c>
      <c r="G43" s="97">
        <f t="shared" si="61"/>
        <v>854.47469387467254</v>
      </c>
      <c r="H43" s="80"/>
      <c r="I43" s="84"/>
      <c r="J43" s="83"/>
      <c r="K43" s="187">
        <f t="shared" si="62"/>
        <v>-0.36</v>
      </c>
      <c r="L43" s="122"/>
      <c r="M43" s="93">
        <v>-0.03</v>
      </c>
      <c r="N43" s="94"/>
      <c r="O43" s="47">
        <v>12</v>
      </c>
      <c r="P43" s="164">
        <f t="shared" si="67"/>
        <v>854.83469387467255</v>
      </c>
      <c r="Q43" s="80"/>
      <c r="R43" s="81"/>
      <c r="S43" s="78"/>
      <c r="T43" s="186">
        <f t="shared" si="63"/>
        <v>-0.36</v>
      </c>
      <c r="U43" s="122"/>
      <c r="V43" s="185">
        <f t="shared" si="64"/>
        <v>-0.03</v>
      </c>
      <c r="W43" s="94"/>
      <c r="X43" s="10">
        <v>12</v>
      </c>
      <c r="Y43" s="7">
        <v>110450</v>
      </c>
      <c r="Z43" s="77">
        <f t="shared" si="68"/>
        <v>855.19469387467257</v>
      </c>
      <c r="AA43" s="155"/>
      <c r="AB43" s="10">
        <v>12</v>
      </c>
      <c r="AC43" s="93">
        <f t="shared" si="65"/>
        <v>0.03</v>
      </c>
      <c r="AD43" s="94"/>
      <c r="AE43" s="121">
        <f t="shared" si="58"/>
        <v>0.36</v>
      </c>
      <c r="AF43" s="122"/>
      <c r="AG43" s="79"/>
      <c r="AH43" s="78"/>
      <c r="AI43" s="77">
        <f t="shared" si="66"/>
        <v>855.55469387467258</v>
      </c>
      <c r="AJ43" s="80"/>
      <c r="AK43" s="50"/>
      <c r="AL43" s="84"/>
      <c r="AM43" s="83"/>
      <c r="AN43" s="121"/>
      <c r="AO43" s="122"/>
      <c r="AP43" s="64"/>
      <c r="AQ43" s="64"/>
      <c r="AR43" s="77">
        <f t="shared" si="60"/>
        <v>855.55469387467258</v>
      </c>
      <c r="AS43" s="155"/>
      <c r="AT43" s="5"/>
    </row>
    <row r="44" spans="1:46" x14ac:dyDescent="0.3">
      <c r="A44" s="28"/>
      <c r="B44" s="162">
        <f t="shared" si="56"/>
        <v>854.16106623010262</v>
      </c>
      <c r="C44" s="163"/>
      <c r="D44" s="93">
        <v>-0.04</v>
      </c>
      <c r="E44" s="94"/>
      <c r="F44" s="55">
        <v>8</v>
      </c>
      <c r="G44" s="97">
        <f t="shared" si="61"/>
        <v>854.48106623010267</v>
      </c>
      <c r="H44" s="80"/>
      <c r="I44" s="20"/>
      <c r="J44" s="21"/>
      <c r="K44" s="187">
        <f t="shared" si="62"/>
        <v>-0.36</v>
      </c>
      <c r="L44" s="122"/>
      <c r="M44" s="93">
        <v>-0.03</v>
      </c>
      <c r="N44" s="94"/>
      <c r="O44" s="47">
        <v>12</v>
      </c>
      <c r="P44" s="164">
        <f t="shared" si="67"/>
        <v>854.84106623010268</v>
      </c>
      <c r="Q44" s="80"/>
      <c r="R44" s="34"/>
      <c r="S44" s="5"/>
      <c r="T44" s="186">
        <f t="shared" si="63"/>
        <v>-0.36</v>
      </c>
      <c r="U44" s="122"/>
      <c r="V44" s="185">
        <f t="shared" si="64"/>
        <v>-0.03</v>
      </c>
      <c r="W44" s="94"/>
      <c r="X44" s="10">
        <v>12</v>
      </c>
      <c r="Y44" s="7">
        <v>110464</v>
      </c>
      <c r="Z44" s="77">
        <f t="shared" si="68"/>
        <v>855.2010662301027</v>
      </c>
      <c r="AA44" s="155"/>
      <c r="AB44" s="10">
        <v>12</v>
      </c>
      <c r="AC44" s="93">
        <f t="shared" si="65"/>
        <v>0.03</v>
      </c>
      <c r="AD44" s="94"/>
      <c r="AE44" s="121">
        <f t="shared" si="58"/>
        <v>0.36</v>
      </c>
      <c r="AF44" s="122"/>
      <c r="AG44" s="19"/>
      <c r="AH44" s="5"/>
      <c r="AI44" s="77">
        <f t="shared" si="66"/>
        <v>855.56106623010271</v>
      </c>
      <c r="AJ44" s="80"/>
      <c r="AK44" s="50"/>
      <c r="AL44" s="84"/>
      <c r="AM44" s="83"/>
      <c r="AN44" s="121"/>
      <c r="AO44" s="122"/>
      <c r="AP44" s="64"/>
      <c r="AQ44" s="64"/>
      <c r="AR44" s="77">
        <f t="shared" si="60"/>
        <v>855.56106623010271</v>
      </c>
      <c r="AS44" s="155"/>
      <c r="AT44" s="5"/>
    </row>
    <row r="45" spans="1:46" x14ac:dyDescent="0.3">
      <c r="A45" s="28"/>
      <c r="B45" s="162">
        <f t="shared" si="56"/>
        <v>854.16607308079779</v>
      </c>
      <c r="C45" s="163"/>
      <c r="D45" s="93">
        <v>-0.04</v>
      </c>
      <c r="E45" s="94"/>
      <c r="F45" s="55">
        <v>8</v>
      </c>
      <c r="G45" s="97">
        <f t="shared" si="61"/>
        <v>854.48607308079784</v>
      </c>
      <c r="H45" s="80"/>
      <c r="I45" s="84"/>
      <c r="J45" s="83"/>
      <c r="K45" s="187">
        <f t="shared" si="62"/>
        <v>-0.36</v>
      </c>
      <c r="L45" s="122"/>
      <c r="M45" s="93">
        <v>-0.03</v>
      </c>
      <c r="N45" s="94"/>
      <c r="O45" s="47">
        <v>12</v>
      </c>
      <c r="P45" s="164">
        <f t="shared" si="67"/>
        <v>854.84607308079785</v>
      </c>
      <c r="Q45" s="80"/>
      <c r="R45" s="81"/>
      <c r="S45" s="78"/>
      <c r="T45" s="186">
        <f t="shared" si="63"/>
        <v>-0.36</v>
      </c>
      <c r="U45" s="122"/>
      <c r="V45" s="185">
        <f t="shared" si="64"/>
        <v>-0.03</v>
      </c>
      <c r="W45" s="94"/>
      <c r="X45" s="10">
        <v>12</v>
      </c>
      <c r="Y45" s="7">
        <v>110475</v>
      </c>
      <c r="Z45" s="77">
        <f t="shared" si="68"/>
        <v>855.20607308079786</v>
      </c>
      <c r="AA45" s="155"/>
      <c r="AB45" s="10">
        <v>12</v>
      </c>
      <c r="AC45" s="93">
        <f t="shared" si="65"/>
        <v>0.03</v>
      </c>
      <c r="AD45" s="94"/>
      <c r="AE45" s="121">
        <f t="shared" si="58"/>
        <v>0.36</v>
      </c>
      <c r="AF45" s="122"/>
      <c r="AG45" s="79"/>
      <c r="AH45" s="78"/>
      <c r="AI45" s="77">
        <f t="shared" si="66"/>
        <v>855.56607308079788</v>
      </c>
      <c r="AJ45" s="80"/>
      <c r="AK45" s="50"/>
      <c r="AL45" s="84"/>
      <c r="AM45" s="83"/>
      <c r="AN45" s="121"/>
      <c r="AO45" s="122"/>
      <c r="AP45" s="64"/>
      <c r="AQ45" s="64"/>
      <c r="AR45" s="77">
        <f t="shared" si="60"/>
        <v>855.56607308079788</v>
      </c>
      <c r="AS45" s="155"/>
      <c r="AT45" s="5"/>
    </row>
    <row r="46" spans="1:46" x14ac:dyDescent="0.3">
      <c r="A46" s="28"/>
      <c r="B46" s="162">
        <f t="shared" si="56"/>
        <v>854.17062476324793</v>
      </c>
      <c r="C46" s="163"/>
      <c r="D46" s="93">
        <v>-0.04</v>
      </c>
      <c r="E46" s="94"/>
      <c r="F46" s="55">
        <v>8</v>
      </c>
      <c r="G46" s="97">
        <f t="shared" si="61"/>
        <v>854.49062476324798</v>
      </c>
      <c r="H46" s="80"/>
      <c r="I46" s="20"/>
      <c r="J46" s="21"/>
      <c r="K46" s="187">
        <f t="shared" si="62"/>
        <v>-0.36</v>
      </c>
      <c r="L46" s="122"/>
      <c r="M46" s="93">
        <v>-0.03</v>
      </c>
      <c r="N46" s="94"/>
      <c r="O46" s="47">
        <v>12</v>
      </c>
      <c r="P46" s="164">
        <f t="shared" si="67"/>
        <v>854.85062476324799</v>
      </c>
      <c r="Q46" s="80"/>
      <c r="R46" s="34"/>
      <c r="S46" s="5"/>
      <c r="T46" s="186">
        <f t="shared" si="63"/>
        <v>-0.36</v>
      </c>
      <c r="U46" s="122"/>
      <c r="V46" s="185">
        <f t="shared" si="64"/>
        <v>-0.03</v>
      </c>
      <c r="W46" s="94"/>
      <c r="X46" s="10">
        <v>12</v>
      </c>
      <c r="Y46" s="7">
        <v>110485</v>
      </c>
      <c r="Z46" s="77">
        <f t="shared" si="68"/>
        <v>855.21062476324801</v>
      </c>
      <c r="AA46" s="155"/>
      <c r="AB46" s="10">
        <v>12</v>
      </c>
      <c r="AC46" s="93">
        <f t="shared" si="65"/>
        <v>0.03</v>
      </c>
      <c r="AD46" s="94"/>
      <c r="AE46" s="121">
        <f t="shared" si="58"/>
        <v>0.36</v>
      </c>
      <c r="AF46" s="122"/>
      <c r="AG46" s="19"/>
      <c r="AH46" s="5"/>
      <c r="AI46" s="77">
        <f t="shared" si="66"/>
        <v>855.57062476324802</v>
      </c>
      <c r="AJ46" s="80"/>
      <c r="AK46" s="50"/>
      <c r="AL46" s="84"/>
      <c r="AM46" s="83"/>
      <c r="AN46" s="121"/>
      <c r="AO46" s="122"/>
      <c r="AP46" s="64"/>
      <c r="AQ46" s="64"/>
      <c r="AR46" s="77">
        <f t="shared" si="60"/>
        <v>855.57062476324802</v>
      </c>
      <c r="AS46" s="155"/>
      <c r="AT46" s="5"/>
    </row>
    <row r="47" spans="1:46" x14ac:dyDescent="0.3">
      <c r="A47" s="28" t="s">
        <v>85</v>
      </c>
      <c r="B47" s="162">
        <f t="shared" si="56"/>
        <v>854.17572264759212</v>
      </c>
      <c r="C47" s="163"/>
      <c r="D47" s="93">
        <v>-0.04</v>
      </c>
      <c r="E47" s="94"/>
      <c r="F47" s="55">
        <v>8</v>
      </c>
      <c r="G47" s="97">
        <f t="shared" si="61"/>
        <v>854.49572264759217</v>
      </c>
      <c r="H47" s="80"/>
      <c r="I47" s="84"/>
      <c r="J47" s="83"/>
      <c r="K47" s="187">
        <f t="shared" si="62"/>
        <v>-0.36</v>
      </c>
      <c r="L47" s="122"/>
      <c r="M47" s="93">
        <v>-0.03</v>
      </c>
      <c r="N47" s="94"/>
      <c r="O47" s="47">
        <v>12</v>
      </c>
      <c r="P47" s="164">
        <f t="shared" si="67"/>
        <v>854.85572264759219</v>
      </c>
      <c r="Q47" s="80"/>
      <c r="R47" s="81"/>
      <c r="S47" s="78"/>
      <c r="T47" s="186">
        <f t="shared" si="63"/>
        <v>-0.36</v>
      </c>
      <c r="U47" s="122"/>
      <c r="V47" s="185">
        <f t="shared" si="64"/>
        <v>-0.03</v>
      </c>
      <c r="W47" s="94"/>
      <c r="X47" s="10">
        <v>12</v>
      </c>
      <c r="Y47" s="7">
        <v>110496.2</v>
      </c>
      <c r="Z47" s="77">
        <f t="shared" si="68"/>
        <v>855.2157226475922</v>
      </c>
      <c r="AA47" s="155"/>
      <c r="AB47" s="10">
        <f>AB$46-12/50*(Y47-Y$46)</f>
        <v>9.3120000000006975</v>
      </c>
      <c r="AC47" s="93">
        <f t="shared" si="65"/>
        <v>0.03</v>
      </c>
      <c r="AD47" s="94"/>
      <c r="AE47" s="121">
        <f t="shared" si="58"/>
        <v>0.27936000000002092</v>
      </c>
      <c r="AF47" s="122"/>
      <c r="AG47" s="19"/>
      <c r="AH47" s="5"/>
      <c r="AI47" s="77">
        <f t="shared" si="66"/>
        <v>855.4950826475922</v>
      </c>
      <c r="AJ47" s="80"/>
      <c r="AK47" s="5"/>
      <c r="AL47" s="84"/>
      <c r="AM47" s="83"/>
      <c r="AN47" s="121"/>
      <c r="AO47" s="122"/>
      <c r="AP47" s="64"/>
      <c r="AQ47" s="64"/>
      <c r="AR47" s="77">
        <f t="shared" si="60"/>
        <v>855.4950826475922</v>
      </c>
      <c r="AS47" s="155"/>
      <c r="AT47" s="5" t="s">
        <v>85</v>
      </c>
    </row>
    <row r="48" spans="1:46" x14ac:dyDescent="0.3">
      <c r="A48" s="28"/>
      <c r="B48" s="162">
        <f t="shared" si="56"/>
        <v>854.15845228692319</v>
      </c>
      <c r="C48" s="163"/>
      <c r="D48" s="93">
        <v>-0.04</v>
      </c>
      <c r="E48" s="94"/>
      <c r="F48" s="55">
        <v>8</v>
      </c>
      <c r="G48" s="97">
        <f t="shared" si="61"/>
        <v>854.47845228692324</v>
      </c>
      <c r="H48" s="80"/>
      <c r="I48" s="84"/>
      <c r="J48" s="83"/>
      <c r="K48" s="187">
        <f t="shared" si="62"/>
        <v>-0.36950000000000727</v>
      </c>
      <c r="L48" s="122"/>
      <c r="M48" s="84">
        <f t="shared" ref="M48:M53" si="69">M$47-1/4800*(Y48-Y$47)</f>
        <v>-3.0791666666667272E-2</v>
      </c>
      <c r="N48" s="83"/>
      <c r="O48" s="47">
        <v>12</v>
      </c>
      <c r="P48" s="164">
        <f t="shared" si="67"/>
        <v>854.84795228692326</v>
      </c>
      <c r="Q48" s="80"/>
      <c r="R48" s="81"/>
      <c r="S48" s="78"/>
      <c r="T48" s="186">
        <f t="shared" si="63"/>
        <v>-0.36950000000000727</v>
      </c>
      <c r="U48" s="122"/>
      <c r="V48" s="185">
        <f t="shared" si="64"/>
        <v>-3.0791666666667272E-2</v>
      </c>
      <c r="W48" s="94"/>
      <c r="X48" s="10">
        <v>12</v>
      </c>
      <c r="Y48" s="7">
        <v>110500</v>
      </c>
      <c r="Z48" s="77">
        <f t="shared" si="68"/>
        <v>855.21745228692328</v>
      </c>
      <c r="AA48" s="155"/>
      <c r="AB48" s="10">
        <f>AB$46-12/50*(Y48-Y$46)</f>
        <v>8.4</v>
      </c>
      <c r="AC48" s="93">
        <f t="shared" si="65"/>
        <v>3.0791666666667272E-2</v>
      </c>
      <c r="AD48" s="94"/>
      <c r="AE48" s="121">
        <f t="shared" si="58"/>
        <v>0.2586500000000051</v>
      </c>
      <c r="AF48" s="122"/>
      <c r="AG48" s="79"/>
      <c r="AH48" s="78"/>
      <c r="AI48" s="77">
        <f t="shared" si="66"/>
        <v>855.47610228692326</v>
      </c>
      <c r="AJ48" s="80"/>
      <c r="AK48" s="10"/>
      <c r="AL48" s="84"/>
      <c r="AM48" s="83"/>
      <c r="AN48" s="121"/>
      <c r="AO48" s="122"/>
      <c r="AP48" s="64"/>
      <c r="AQ48" s="64"/>
      <c r="AR48" s="77">
        <f t="shared" si="60"/>
        <v>855.47610228692326</v>
      </c>
      <c r="AS48" s="155"/>
      <c r="AT48" s="5"/>
    </row>
    <row r="49" spans="1:46" x14ac:dyDescent="0.3">
      <c r="A49" s="28"/>
      <c r="B49" s="162">
        <f t="shared" si="56"/>
        <v>854.04483149304849</v>
      </c>
      <c r="C49" s="163"/>
      <c r="D49" s="93">
        <v>-0.04</v>
      </c>
      <c r="E49" s="94"/>
      <c r="F49" s="55">
        <v>8</v>
      </c>
      <c r="G49" s="97">
        <f t="shared" si="61"/>
        <v>854.36483149304854</v>
      </c>
      <c r="H49" s="80"/>
      <c r="I49" s="84"/>
      <c r="J49" s="83"/>
      <c r="K49" s="187">
        <f t="shared" si="62"/>
        <v>-0.43200000000000727</v>
      </c>
      <c r="L49" s="122"/>
      <c r="M49" s="84">
        <f t="shared" si="69"/>
        <v>-3.6000000000000608E-2</v>
      </c>
      <c r="N49" s="83"/>
      <c r="O49" s="47">
        <v>12</v>
      </c>
      <c r="P49" s="164">
        <f t="shared" si="67"/>
        <v>854.79683149304856</v>
      </c>
      <c r="Q49" s="80"/>
      <c r="R49" s="81"/>
      <c r="S49" s="78"/>
      <c r="T49" s="186">
        <f t="shared" si="63"/>
        <v>-0.43200000000000727</v>
      </c>
      <c r="U49" s="122"/>
      <c r="V49" s="185">
        <f t="shared" si="64"/>
        <v>-3.6000000000000608E-2</v>
      </c>
      <c r="W49" s="94"/>
      <c r="X49" s="10">
        <v>12</v>
      </c>
      <c r="Y49" s="7">
        <v>110525</v>
      </c>
      <c r="Z49" s="77">
        <f t="shared" si="68"/>
        <v>855.22883149304857</v>
      </c>
      <c r="AA49" s="155"/>
      <c r="AB49" s="10">
        <f>AB$46-12/50*(Y49-Y$46)</f>
        <v>2.4000000000000004</v>
      </c>
      <c r="AC49" s="93">
        <f t="shared" si="65"/>
        <v>3.6000000000000608E-2</v>
      </c>
      <c r="AD49" s="94"/>
      <c r="AE49" s="121">
        <f t="shared" si="58"/>
        <v>8.6400000000001476E-2</v>
      </c>
      <c r="AF49" s="122"/>
      <c r="AG49" s="79"/>
      <c r="AH49" s="78"/>
      <c r="AI49" s="77">
        <f t="shared" si="66"/>
        <v>855.3152314930486</v>
      </c>
      <c r="AJ49" s="80"/>
      <c r="AK49" s="10"/>
      <c r="AL49" s="84"/>
      <c r="AM49" s="83"/>
      <c r="AN49" s="121"/>
      <c r="AO49" s="122"/>
      <c r="AP49" s="64"/>
      <c r="AQ49" s="64"/>
      <c r="AR49" s="77">
        <f t="shared" si="60"/>
        <v>855.3152314930486</v>
      </c>
      <c r="AS49" s="155"/>
      <c r="AT49" s="5"/>
    </row>
    <row r="50" spans="1:46" x14ac:dyDescent="0.3">
      <c r="A50" s="28"/>
      <c r="B50" s="162">
        <f t="shared" si="56"/>
        <v>853.99938317549868</v>
      </c>
      <c r="C50" s="163"/>
      <c r="D50" s="93">
        <v>-0.04</v>
      </c>
      <c r="E50" s="94"/>
      <c r="F50" s="55">
        <v>8</v>
      </c>
      <c r="G50" s="97">
        <f t="shared" si="61"/>
        <v>854.31938317549873</v>
      </c>
      <c r="H50" s="80"/>
      <c r="I50" s="20"/>
      <c r="J50" s="21"/>
      <c r="K50" s="187">
        <f t="shared" si="62"/>
        <v>-0.45700000000000729</v>
      </c>
      <c r="L50" s="122"/>
      <c r="M50" s="84">
        <f t="shared" si="69"/>
        <v>-3.8083333333333941E-2</v>
      </c>
      <c r="N50" s="83"/>
      <c r="O50" s="47">
        <v>12</v>
      </c>
      <c r="P50" s="164">
        <f t="shared" si="67"/>
        <v>854.77638317549872</v>
      </c>
      <c r="Q50" s="80"/>
      <c r="R50" s="34"/>
      <c r="S50" s="5"/>
      <c r="T50" s="186">
        <f t="shared" si="63"/>
        <v>-0.45700000000000729</v>
      </c>
      <c r="U50" s="122"/>
      <c r="V50" s="185">
        <f t="shared" si="64"/>
        <v>-3.8083333333333941E-2</v>
      </c>
      <c r="W50" s="94"/>
      <c r="X50" s="10">
        <v>12</v>
      </c>
      <c r="Y50" s="7">
        <v>110535</v>
      </c>
      <c r="Z50" s="77">
        <f t="shared" si="68"/>
        <v>855.23338317549872</v>
      </c>
      <c r="AA50" s="155"/>
      <c r="AB50" s="10">
        <f>AB$46-12/50*(Y50-Y$46)</f>
        <v>0</v>
      </c>
      <c r="AC50" s="93">
        <f t="shared" si="65"/>
        <v>3.8083333333333941E-2</v>
      </c>
      <c r="AD50" s="94"/>
      <c r="AE50" s="121">
        <f t="shared" si="58"/>
        <v>0</v>
      </c>
      <c r="AF50" s="122"/>
      <c r="AG50" s="19"/>
      <c r="AH50" s="5"/>
      <c r="AI50" s="77">
        <f t="shared" si="66"/>
        <v>855.23338317549872</v>
      </c>
      <c r="AJ50" s="80"/>
      <c r="AK50" s="10"/>
      <c r="AL50" s="84"/>
      <c r="AM50" s="83"/>
      <c r="AN50" s="121"/>
      <c r="AO50" s="122"/>
      <c r="AP50" s="64"/>
      <c r="AQ50" s="64"/>
      <c r="AR50" s="77">
        <f t="shared" si="60"/>
        <v>855.23338317549872</v>
      </c>
      <c r="AS50" s="155"/>
      <c r="AT50" s="5"/>
    </row>
    <row r="51" spans="1:46" x14ac:dyDescent="0.3">
      <c r="A51" s="28"/>
      <c r="B51" s="162">
        <f t="shared" si="56"/>
        <v>853.9215440325072</v>
      </c>
      <c r="C51" s="163"/>
      <c r="D51" s="93">
        <f>M51</f>
        <v>-4.1208333333333944E-2</v>
      </c>
      <c r="E51" s="94"/>
      <c r="F51" s="55">
        <v>8</v>
      </c>
      <c r="G51" s="97">
        <f t="shared" si="61"/>
        <v>854.25121069917384</v>
      </c>
      <c r="H51" s="80"/>
      <c r="I51" s="84"/>
      <c r="J51" s="83"/>
      <c r="K51" s="187">
        <f t="shared" si="62"/>
        <v>-0.49450000000000732</v>
      </c>
      <c r="L51" s="122"/>
      <c r="M51" s="84">
        <f t="shared" si="69"/>
        <v>-4.1208333333333944E-2</v>
      </c>
      <c r="N51" s="83"/>
      <c r="O51" s="47">
        <v>12</v>
      </c>
      <c r="P51" s="164">
        <f t="shared" si="67"/>
        <v>854.74571069917386</v>
      </c>
      <c r="Q51" s="80"/>
      <c r="R51" s="81"/>
      <c r="S51" s="78"/>
      <c r="T51" s="186">
        <f t="shared" si="63"/>
        <v>-0.49450000000000732</v>
      </c>
      <c r="U51" s="122"/>
      <c r="V51" s="185">
        <f t="shared" si="64"/>
        <v>-4.1208333333333944E-2</v>
      </c>
      <c r="W51" s="94"/>
      <c r="X51" s="10">
        <v>12</v>
      </c>
      <c r="Y51" s="7">
        <v>110550</v>
      </c>
      <c r="Z51" s="77">
        <f t="shared" si="68"/>
        <v>855.24021069917387</v>
      </c>
      <c r="AA51" s="155"/>
      <c r="AB51" s="10">
        <v>0</v>
      </c>
      <c r="AC51" s="82"/>
      <c r="AD51" s="83"/>
      <c r="AE51" s="121"/>
      <c r="AF51" s="122"/>
      <c r="AG51" s="79"/>
      <c r="AH51" s="78"/>
      <c r="AI51" s="186"/>
      <c r="AJ51" s="120"/>
      <c r="AK51" s="10"/>
      <c r="AL51" s="84"/>
      <c r="AM51" s="83"/>
      <c r="AN51" s="121"/>
      <c r="AO51" s="122"/>
      <c r="AP51" s="64"/>
      <c r="AQ51" s="64"/>
      <c r="AR51" s="77">
        <f>Z51</f>
        <v>855.24021069917387</v>
      </c>
      <c r="AS51" s="155"/>
      <c r="AT51" s="5"/>
    </row>
    <row r="52" spans="1:46" x14ac:dyDescent="0.3">
      <c r="A52" s="28"/>
      <c r="B52" s="162">
        <f t="shared" si="56"/>
        <v>853.76625657196576</v>
      </c>
      <c r="C52" s="163"/>
      <c r="D52" s="93">
        <f>M52</f>
        <v>-4.6416666666667272E-2</v>
      </c>
      <c r="E52" s="94"/>
      <c r="F52" s="55">
        <v>8</v>
      </c>
      <c r="G52" s="97">
        <f t="shared" si="61"/>
        <v>854.13758990529914</v>
      </c>
      <c r="H52" s="80"/>
      <c r="I52" s="84"/>
      <c r="J52" s="83"/>
      <c r="K52" s="187">
        <f t="shared" si="62"/>
        <v>-0.55700000000000727</v>
      </c>
      <c r="L52" s="122"/>
      <c r="M52" s="84">
        <f t="shared" si="69"/>
        <v>-4.6416666666667272E-2</v>
      </c>
      <c r="N52" s="83"/>
      <c r="O52" s="47">
        <v>12</v>
      </c>
      <c r="P52" s="164">
        <f t="shared" si="67"/>
        <v>854.69458990529915</v>
      </c>
      <c r="Q52" s="80"/>
      <c r="R52" s="81"/>
      <c r="S52" s="78"/>
      <c r="T52" s="186">
        <f t="shared" si="63"/>
        <v>-0.55700000000000727</v>
      </c>
      <c r="U52" s="122"/>
      <c r="V52" s="185">
        <f t="shared" si="64"/>
        <v>-4.6416666666667272E-2</v>
      </c>
      <c r="W52" s="94"/>
      <c r="X52" s="10">
        <v>12</v>
      </c>
      <c r="Y52" s="7">
        <v>110575</v>
      </c>
      <c r="Z52" s="77">
        <f t="shared" si="68"/>
        <v>855.25158990529917</v>
      </c>
      <c r="AA52" s="155"/>
      <c r="AB52" s="10">
        <v>0</v>
      </c>
      <c r="AC52" s="82"/>
      <c r="AD52" s="83"/>
      <c r="AE52" s="121"/>
      <c r="AF52" s="122"/>
      <c r="AG52" s="79"/>
      <c r="AH52" s="78"/>
      <c r="AI52" s="186"/>
      <c r="AJ52" s="120"/>
      <c r="AK52" s="10"/>
      <c r="AL52" s="84"/>
      <c r="AM52" s="83"/>
      <c r="AN52" s="121"/>
      <c r="AO52" s="122"/>
      <c r="AP52" s="64"/>
      <c r="AQ52" s="64"/>
      <c r="AR52" s="77">
        <f t="shared" ref="AR52:AR53" si="70">Z52</f>
        <v>855.25158990529917</v>
      </c>
      <c r="AS52" s="155"/>
      <c r="AT52" s="5"/>
    </row>
    <row r="53" spans="1:46" ht="15" thickBot="1" x14ac:dyDescent="0.35">
      <c r="A53" s="30" t="s">
        <v>91</v>
      </c>
      <c r="B53" s="209">
        <f t="shared" si="56"/>
        <v>853.70414158774929</v>
      </c>
      <c r="C53" s="210"/>
      <c r="D53" s="211">
        <f>M53</f>
        <v>-4.8500000000000605E-2</v>
      </c>
      <c r="E53" s="212"/>
      <c r="F53" s="65">
        <v>8</v>
      </c>
      <c r="G53" s="154">
        <f t="shared" si="61"/>
        <v>854.09214158774932</v>
      </c>
      <c r="H53" s="75"/>
      <c r="I53" s="88"/>
      <c r="J53" s="87"/>
      <c r="K53" s="213">
        <f t="shared" si="62"/>
        <v>-0.58200000000000729</v>
      </c>
      <c r="L53" s="214"/>
      <c r="M53" s="88">
        <f t="shared" si="69"/>
        <v>-4.8500000000000605E-2</v>
      </c>
      <c r="N53" s="87"/>
      <c r="O53" s="67">
        <v>12</v>
      </c>
      <c r="P53" s="215">
        <f t="shared" si="67"/>
        <v>854.67414158774932</v>
      </c>
      <c r="Q53" s="75"/>
      <c r="R53" s="85"/>
      <c r="S53" s="73"/>
      <c r="T53" s="216">
        <f t="shared" si="63"/>
        <v>-0.58200000000000729</v>
      </c>
      <c r="U53" s="214"/>
      <c r="V53" s="217">
        <f t="shared" si="64"/>
        <v>-4.8500000000000605E-2</v>
      </c>
      <c r="W53" s="212"/>
      <c r="X53" s="62">
        <v>12</v>
      </c>
      <c r="Y53" s="68">
        <v>110585</v>
      </c>
      <c r="Z53" s="72">
        <f t="shared" si="68"/>
        <v>855.25614158774931</v>
      </c>
      <c r="AA53" s="218"/>
      <c r="AB53" s="62">
        <v>0</v>
      </c>
      <c r="AC53" s="86"/>
      <c r="AD53" s="87"/>
      <c r="AE53" s="219"/>
      <c r="AF53" s="214"/>
      <c r="AG53" s="74"/>
      <c r="AH53" s="73"/>
      <c r="AI53" s="216"/>
      <c r="AJ53" s="145"/>
      <c r="AK53" s="62"/>
      <c r="AL53" s="88"/>
      <c r="AM53" s="87"/>
      <c r="AN53" s="219"/>
      <c r="AO53" s="214"/>
      <c r="AP53" s="66"/>
      <c r="AQ53" s="66"/>
      <c r="AR53" s="72">
        <f t="shared" si="70"/>
        <v>855.25614158774931</v>
      </c>
      <c r="AS53" s="218"/>
      <c r="AT53" s="31" t="s">
        <v>91</v>
      </c>
    </row>
  </sheetData>
  <mergeCells count="628">
    <mergeCell ref="D22:E22"/>
    <mergeCell ref="G22:H22"/>
    <mergeCell ref="I22:J22"/>
    <mergeCell ref="K22:L22"/>
    <mergeCell ref="AI24:AJ24"/>
    <mergeCell ref="AR21:AS21"/>
    <mergeCell ref="AL21:AM21"/>
    <mergeCell ref="AN21:AO21"/>
    <mergeCell ref="AI21:AJ21"/>
    <mergeCell ref="AR24:AS24"/>
    <mergeCell ref="AL24:AM24"/>
    <mergeCell ref="AN24:AO24"/>
    <mergeCell ref="AE24:AF24"/>
    <mergeCell ref="AI22:AJ22"/>
    <mergeCell ref="K21:L21"/>
    <mergeCell ref="M21:N21"/>
    <mergeCell ref="P21:Q21"/>
    <mergeCell ref="R21:S21"/>
    <mergeCell ref="T21:U21"/>
    <mergeCell ref="V21:W21"/>
    <mergeCell ref="M24:N24"/>
    <mergeCell ref="P24:Q24"/>
    <mergeCell ref="P22:Q22"/>
    <mergeCell ref="R22:S22"/>
    <mergeCell ref="G28:H28"/>
    <mergeCell ref="I28:J28"/>
    <mergeCell ref="K28:L28"/>
    <mergeCell ref="M28:N28"/>
    <mergeCell ref="P28:Q28"/>
    <mergeCell ref="M30:N30"/>
    <mergeCell ref="B29:C29"/>
    <mergeCell ref="D29:E29"/>
    <mergeCell ref="G29:H29"/>
    <mergeCell ref="P30:Q30"/>
    <mergeCell ref="K29:L29"/>
    <mergeCell ref="M29:N29"/>
    <mergeCell ref="P29:Q29"/>
    <mergeCell ref="AG42:AH42"/>
    <mergeCell ref="AI42:AJ42"/>
    <mergeCell ref="AC29:AD29"/>
    <mergeCell ref="AE29:AF29"/>
    <mergeCell ref="AI29:AJ29"/>
    <mergeCell ref="B24:C24"/>
    <mergeCell ref="D24:E24"/>
    <mergeCell ref="B21:C21"/>
    <mergeCell ref="D21:E21"/>
    <mergeCell ref="G21:H21"/>
    <mergeCell ref="I21:J21"/>
    <mergeCell ref="G24:H24"/>
    <mergeCell ref="I24:J24"/>
    <mergeCell ref="K24:L24"/>
    <mergeCell ref="B22:C22"/>
    <mergeCell ref="B30:C30"/>
    <mergeCell ref="D30:E30"/>
    <mergeCell ref="G30:H30"/>
    <mergeCell ref="I30:J30"/>
    <mergeCell ref="K30:L30"/>
    <mergeCell ref="T28:U28"/>
    <mergeCell ref="V28:W28"/>
    <mergeCell ref="B28:C28"/>
    <mergeCell ref="D28:E28"/>
    <mergeCell ref="AI39:AJ39"/>
    <mergeCell ref="AE38:AF38"/>
    <mergeCell ref="AG38:AH38"/>
    <mergeCell ref="AI38:AJ38"/>
    <mergeCell ref="AG32:AH32"/>
    <mergeCell ref="AI32:AJ32"/>
    <mergeCell ref="AE30:AF30"/>
    <mergeCell ref="AG30:AH30"/>
    <mergeCell ref="AI30:AJ30"/>
    <mergeCell ref="AI33:AJ33"/>
    <mergeCell ref="AI31:AJ31"/>
    <mergeCell ref="AI34:AJ34"/>
    <mergeCell ref="M22:N22"/>
    <mergeCell ref="T24:U24"/>
    <mergeCell ref="AE40:AF40"/>
    <mergeCell ref="AE44:AF44"/>
    <mergeCell ref="AC28:AD28"/>
    <mergeCell ref="AE28:AF28"/>
    <mergeCell ref="R30:S30"/>
    <mergeCell ref="T30:U30"/>
    <mergeCell ref="V30:W30"/>
    <mergeCell ref="M43:N43"/>
    <mergeCell ref="P43:Q43"/>
    <mergeCell ref="AC42:AD42"/>
    <mergeCell ref="AE42:AF42"/>
    <mergeCell ref="V34:W34"/>
    <mergeCell ref="M32:N32"/>
    <mergeCell ref="P32:Q32"/>
    <mergeCell ref="T31:U31"/>
    <mergeCell ref="V31:W31"/>
    <mergeCell ref="Z31:AA31"/>
    <mergeCell ref="AC31:AD31"/>
    <mergeCell ref="AE31:AF31"/>
    <mergeCell ref="M34:N34"/>
    <mergeCell ref="Z30:AA30"/>
    <mergeCell ref="AC30:AD30"/>
    <mergeCell ref="AR28:AS28"/>
    <mergeCell ref="AL28:AM28"/>
    <mergeCell ref="AN28:AO28"/>
    <mergeCell ref="AN27:AO27"/>
    <mergeCell ref="AR27:AS27"/>
    <mergeCell ref="AL25:AM25"/>
    <mergeCell ref="AN25:AO25"/>
    <mergeCell ref="AR25:AS25"/>
    <mergeCell ref="AR32:AS32"/>
    <mergeCell ref="AL31:AM31"/>
    <mergeCell ref="AN31:AO31"/>
    <mergeCell ref="AR31:AS31"/>
    <mergeCell ref="AL32:AM32"/>
    <mergeCell ref="AN32:AO32"/>
    <mergeCell ref="AL29:AM29"/>
    <mergeCell ref="AN29:AO29"/>
    <mergeCell ref="AR29:AS29"/>
    <mergeCell ref="AL30:AM30"/>
    <mergeCell ref="AN30:AO30"/>
    <mergeCell ref="AR30:AS30"/>
    <mergeCell ref="AN26:AO26"/>
    <mergeCell ref="AR26:AS26"/>
    <mergeCell ref="AL19:AM19"/>
    <mergeCell ref="AN19:AO19"/>
    <mergeCell ref="AR19:AS19"/>
    <mergeCell ref="AN23:AO23"/>
    <mergeCell ref="AR23:AS23"/>
    <mergeCell ref="AL22:AM22"/>
    <mergeCell ref="AN22:AO22"/>
    <mergeCell ref="AR22:AS22"/>
    <mergeCell ref="AL51:AM51"/>
    <mergeCell ref="AN51:AO51"/>
    <mergeCell ref="AR51:AS51"/>
    <mergeCell ref="AL49:AM49"/>
    <mergeCell ref="AN49:AO49"/>
    <mergeCell ref="AR49:AS49"/>
    <mergeCell ref="AR46:AS46"/>
    <mergeCell ref="AR45:AS45"/>
    <mergeCell ref="AR44:AS44"/>
    <mergeCell ref="AL42:AM42"/>
    <mergeCell ref="AN42:AO42"/>
    <mergeCell ref="AR42:AS42"/>
    <mergeCell ref="AR40:AS40"/>
    <mergeCell ref="AN38:AO38"/>
    <mergeCell ref="AR38:AS38"/>
    <mergeCell ref="AN36:AO36"/>
    <mergeCell ref="AE48:AF48"/>
    <mergeCell ref="AG48:AH48"/>
    <mergeCell ref="AI48:AJ48"/>
    <mergeCell ref="AL48:AM48"/>
    <mergeCell ref="AN48:AO48"/>
    <mergeCell ref="AR48:AS48"/>
    <mergeCell ref="AG52:AH52"/>
    <mergeCell ref="AI52:AJ52"/>
    <mergeCell ref="AL52:AM52"/>
    <mergeCell ref="AC52:AD52"/>
    <mergeCell ref="AE52:AF52"/>
    <mergeCell ref="AR53:AS53"/>
    <mergeCell ref="AC53:AD53"/>
    <mergeCell ref="AE53:AF53"/>
    <mergeCell ref="AG53:AH53"/>
    <mergeCell ref="AI53:AJ53"/>
    <mergeCell ref="AL53:AM53"/>
    <mergeCell ref="AN53:AO53"/>
    <mergeCell ref="AN52:AO52"/>
    <mergeCell ref="AR52:AS52"/>
    <mergeCell ref="B53:C53"/>
    <mergeCell ref="D53:E53"/>
    <mergeCell ref="G53:H53"/>
    <mergeCell ref="I53:J53"/>
    <mergeCell ref="K53:L53"/>
    <mergeCell ref="R52:S52"/>
    <mergeCell ref="T52:U52"/>
    <mergeCell ref="V52:W52"/>
    <mergeCell ref="Z52:AA52"/>
    <mergeCell ref="B52:C52"/>
    <mergeCell ref="D52:E52"/>
    <mergeCell ref="G52:H52"/>
    <mergeCell ref="I52:J52"/>
    <mergeCell ref="K52:L52"/>
    <mergeCell ref="M52:N52"/>
    <mergeCell ref="P52:Q52"/>
    <mergeCell ref="M53:N53"/>
    <mergeCell ref="P53:Q53"/>
    <mergeCell ref="R53:S53"/>
    <mergeCell ref="T53:U53"/>
    <mergeCell ref="V53:W53"/>
    <mergeCell ref="Z53:AA53"/>
    <mergeCell ref="V51:W51"/>
    <mergeCell ref="Z51:AA51"/>
    <mergeCell ref="AC51:AD51"/>
    <mergeCell ref="AE51:AF51"/>
    <mergeCell ref="AG51:AH51"/>
    <mergeCell ref="AI51:AJ51"/>
    <mergeCell ref="AR50:AS50"/>
    <mergeCell ref="B51:C51"/>
    <mergeCell ref="D51:E51"/>
    <mergeCell ref="G51:H51"/>
    <mergeCell ref="I51:J51"/>
    <mergeCell ref="K51:L51"/>
    <mergeCell ref="M51:N51"/>
    <mergeCell ref="P51:Q51"/>
    <mergeCell ref="R51:S51"/>
    <mergeCell ref="T51:U51"/>
    <mergeCell ref="T50:U50"/>
    <mergeCell ref="V50:W50"/>
    <mergeCell ref="Z50:AA50"/>
    <mergeCell ref="AI50:AJ50"/>
    <mergeCell ref="AL50:AM50"/>
    <mergeCell ref="AN50:AO50"/>
    <mergeCell ref="AC50:AD50"/>
    <mergeCell ref="AE50:AF50"/>
    <mergeCell ref="B50:C50"/>
    <mergeCell ref="D50:E50"/>
    <mergeCell ref="G50:H50"/>
    <mergeCell ref="K50:L50"/>
    <mergeCell ref="M50:N50"/>
    <mergeCell ref="P50:Q50"/>
    <mergeCell ref="AE49:AF49"/>
    <mergeCell ref="AG49:AH49"/>
    <mergeCell ref="AI49:AJ49"/>
    <mergeCell ref="P49:Q49"/>
    <mergeCell ref="R49:S49"/>
    <mergeCell ref="T49:U49"/>
    <mergeCell ref="V49:W49"/>
    <mergeCell ref="Z49:AA49"/>
    <mergeCell ref="AC49:AD49"/>
    <mergeCell ref="B49:C49"/>
    <mergeCell ref="D49:E49"/>
    <mergeCell ref="G49:H49"/>
    <mergeCell ref="I49:J49"/>
    <mergeCell ref="K49:L49"/>
    <mergeCell ref="M49:N49"/>
    <mergeCell ref="P48:Q48"/>
    <mergeCell ref="R48:S48"/>
    <mergeCell ref="T48:U48"/>
    <mergeCell ref="V48:W48"/>
    <mergeCell ref="Z48:AA48"/>
    <mergeCell ref="AC48:AD48"/>
    <mergeCell ref="B48:C48"/>
    <mergeCell ref="D48:E48"/>
    <mergeCell ref="G48:H48"/>
    <mergeCell ref="I48:J48"/>
    <mergeCell ref="K48:L48"/>
    <mergeCell ref="M48:N48"/>
    <mergeCell ref="R47:S47"/>
    <mergeCell ref="T47:U47"/>
    <mergeCell ref="V47:W47"/>
    <mergeCell ref="Z47:AA47"/>
    <mergeCell ref="AI47:AJ47"/>
    <mergeCell ref="AL47:AM47"/>
    <mergeCell ref="AN47:AO47"/>
    <mergeCell ref="AR47:AS47"/>
    <mergeCell ref="AC47:AD47"/>
    <mergeCell ref="AE47:AF47"/>
    <mergeCell ref="B46:C46"/>
    <mergeCell ref="D46:E46"/>
    <mergeCell ref="G46:H46"/>
    <mergeCell ref="K46:L46"/>
    <mergeCell ref="M46:N46"/>
    <mergeCell ref="P46:Q46"/>
    <mergeCell ref="B47:C47"/>
    <mergeCell ref="D47:E47"/>
    <mergeCell ref="G47:H47"/>
    <mergeCell ref="I47:J47"/>
    <mergeCell ref="K47:L47"/>
    <mergeCell ref="M47:N47"/>
    <mergeCell ref="P47:Q47"/>
    <mergeCell ref="AG45:AH45"/>
    <mergeCell ref="AI45:AJ45"/>
    <mergeCell ref="AL45:AM45"/>
    <mergeCell ref="AE43:AF43"/>
    <mergeCell ref="AG43:AH43"/>
    <mergeCell ref="AI43:AJ43"/>
    <mergeCell ref="AL43:AM43"/>
    <mergeCell ref="AN43:AO43"/>
    <mergeCell ref="T46:U46"/>
    <mergeCell ref="V46:W46"/>
    <mergeCell ref="Z46:AA46"/>
    <mergeCell ref="AI46:AJ46"/>
    <mergeCell ref="AL46:AM46"/>
    <mergeCell ref="AN46:AO46"/>
    <mergeCell ref="AC46:AD46"/>
    <mergeCell ref="AE46:AF46"/>
    <mergeCell ref="AN45:AO45"/>
    <mergeCell ref="V45:W45"/>
    <mergeCell ref="Z45:AA45"/>
    <mergeCell ref="AC45:AD45"/>
    <mergeCell ref="AE45:AF45"/>
    <mergeCell ref="AR43:AS43"/>
    <mergeCell ref="B44:C44"/>
    <mergeCell ref="D44:E44"/>
    <mergeCell ref="G44:H44"/>
    <mergeCell ref="K44:L44"/>
    <mergeCell ref="M44:N44"/>
    <mergeCell ref="P44:Q44"/>
    <mergeCell ref="T44:U44"/>
    <mergeCell ref="V44:W44"/>
    <mergeCell ref="Z44:AA44"/>
    <mergeCell ref="AC43:AD43"/>
    <mergeCell ref="B43:C43"/>
    <mergeCell ref="D43:E43"/>
    <mergeCell ref="G43:H43"/>
    <mergeCell ref="I43:J43"/>
    <mergeCell ref="K43:L43"/>
    <mergeCell ref="AI44:AJ44"/>
    <mergeCell ref="AL44:AM44"/>
    <mergeCell ref="AN44:AO44"/>
    <mergeCell ref="AC44:AD44"/>
    <mergeCell ref="R43:S43"/>
    <mergeCell ref="T43:U43"/>
    <mergeCell ref="V43:W43"/>
    <mergeCell ref="Z43:AA43"/>
    <mergeCell ref="B45:C45"/>
    <mergeCell ref="D45:E45"/>
    <mergeCell ref="G45:H45"/>
    <mergeCell ref="I45:J45"/>
    <mergeCell ref="K45:L45"/>
    <mergeCell ref="M45:N45"/>
    <mergeCell ref="P45:Q45"/>
    <mergeCell ref="R45:S45"/>
    <mergeCell ref="T45:U45"/>
    <mergeCell ref="B42:C42"/>
    <mergeCell ref="D42:E42"/>
    <mergeCell ref="G42:H42"/>
    <mergeCell ref="I42:J42"/>
    <mergeCell ref="K42:L42"/>
    <mergeCell ref="M42:N42"/>
    <mergeCell ref="P42:Q42"/>
    <mergeCell ref="V41:W41"/>
    <mergeCell ref="Z41:AA41"/>
    <mergeCell ref="B41:C41"/>
    <mergeCell ref="D41:E41"/>
    <mergeCell ref="G41:H41"/>
    <mergeCell ref="I41:J41"/>
    <mergeCell ref="K41:L41"/>
    <mergeCell ref="M41:N41"/>
    <mergeCell ref="P41:Q41"/>
    <mergeCell ref="R41:S41"/>
    <mergeCell ref="T41:U41"/>
    <mergeCell ref="R42:S42"/>
    <mergeCell ref="T42:U42"/>
    <mergeCell ref="V42:W42"/>
    <mergeCell ref="Z42:AA42"/>
    <mergeCell ref="AI40:AJ40"/>
    <mergeCell ref="AL40:AM40"/>
    <mergeCell ref="AN40:AO40"/>
    <mergeCell ref="AL41:AM41"/>
    <mergeCell ref="AN41:AO41"/>
    <mergeCell ref="AR41:AS41"/>
    <mergeCell ref="AC41:AD41"/>
    <mergeCell ref="AE41:AF41"/>
    <mergeCell ref="AG41:AH41"/>
    <mergeCell ref="AI41:AJ41"/>
    <mergeCell ref="AC40:AD40"/>
    <mergeCell ref="AL39:AM39"/>
    <mergeCell ref="AN39:AO39"/>
    <mergeCell ref="AR39:AS39"/>
    <mergeCell ref="Z39:AA39"/>
    <mergeCell ref="AC39:AD39"/>
    <mergeCell ref="AE39:AF39"/>
    <mergeCell ref="B40:C40"/>
    <mergeCell ref="D40:E40"/>
    <mergeCell ref="G40:H40"/>
    <mergeCell ref="K40:L40"/>
    <mergeCell ref="M40:N40"/>
    <mergeCell ref="P40:Q40"/>
    <mergeCell ref="P39:Q39"/>
    <mergeCell ref="T39:U39"/>
    <mergeCell ref="V39:W39"/>
    <mergeCell ref="B39:C39"/>
    <mergeCell ref="D39:E39"/>
    <mergeCell ref="G39:H39"/>
    <mergeCell ref="I39:J39"/>
    <mergeCell ref="K39:L39"/>
    <mergeCell ref="M39:N39"/>
    <mergeCell ref="T40:U40"/>
    <mergeCell ref="V40:W40"/>
    <mergeCell ref="Z40:AA40"/>
    <mergeCell ref="B38:C38"/>
    <mergeCell ref="D38:E38"/>
    <mergeCell ref="G38:H38"/>
    <mergeCell ref="I38:J38"/>
    <mergeCell ref="K38:L38"/>
    <mergeCell ref="M38:N38"/>
    <mergeCell ref="AE36:AF36"/>
    <mergeCell ref="AI36:AJ36"/>
    <mergeCell ref="AL36:AM36"/>
    <mergeCell ref="AL38:AM38"/>
    <mergeCell ref="P38:Q38"/>
    <mergeCell ref="R38:S38"/>
    <mergeCell ref="T38:U38"/>
    <mergeCell ref="V38:W38"/>
    <mergeCell ref="Z38:AA38"/>
    <mergeCell ref="AC38:AD38"/>
    <mergeCell ref="B35:C35"/>
    <mergeCell ref="D35:E35"/>
    <mergeCell ref="G35:H35"/>
    <mergeCell ref="AR36:AS36"/>
    <mergeCell ref="A37:AT37"/>
    <mergeCell ref="M36:N36"/>
    <mergeCell ref="P36:Q36"/>
    <mergeCell ref="T36:U36"/>
    <mergeCell ref="V36:W36"/>
    <mergeCell ref="Z36:AA36"/>
    <mergeCell ref="AC36:AD36"/>
    <mergeCell ref="B36:C36"/>
    <mergeCell ref="D36:E36"/>
    <mergeCell ref="G36:H36"/>
    <mergeCell ref="I36:J36"/>
    <mergeCell ref="K36:L36"/>
    <mergeCell ref="AR35:AS35"/>
    <mergeCell ref="T35:U35"/>
    <mergeCell ref="V35:W35"/>
    <mergeCell ref="Z35:AA35"/>
    <mergeCell ref="AI35:AJ35"/>
    <mergeCell ref="AL35:AM35"/>
    <mergeCell ref="AN35:AO35"/>
    <mergeCell ref="AL34:AM34"/>
    <mergeCell ref="AN34:AO34"/>
    <mergeCell ref="AR34:AS34"/>
    <mergeCell ref="Z34:AA34"/>
    <mergeCell ref="AC34:AD34"/>
    <mergeCell ref="AE34:AF34"/>
    <mergeCell ref="AC35:AD35"/>
    <mergeCell ref="AE35:AF35"/>
    <mergeCell ref="K35:L35"/>
    <mergeCell ref="M35:N35"/>
    <mergeCell ref="P35:Q35"/>
    <mergeCell ref="P34:Q34"/>
    <mergeCell ref="T34:U34"/>
    <mergeCell ref="AR33:AS33"/>
    <mergeCell ref="B33:C33"/>
    <mergeCell ref="D33:E33"/>
    <mergeCell ref="G33:H33"/>
    <mergeCell ref="I33:J33"/>
    <mergeCell ref="K33:L33"/>
    <mergeCell ref="M33:N33"/>
    <mergeCell ref="P33:Q33"/>
    <mergeCell ref="R33:S33"/>
    <mergeCell ref="T33:U33"/>
    <mergeCell ref="V33:W33"/>
    <mergeCell ref="Z33:AA33"/>
    <mergeCell ref="AC33:AD33"/>
    <mergeCell ref="AE33:AF33"/>
    <mergeCell ref="AG33:AH33"/>
    <mergeCell ref="B34:C34"/>
    <mergeCell ref="D34:E34"/>
    <mergeCell ref="G34:H34"/>
    <mergeCell ref="K34:L34"/>
    <mergeCell ref="Z32:AA32"/>
    <mergeCell ref="AC32:AD32"/>
    <mergeCell ref="AE32:AF32"/>
    <mergeCell ref="B32:C32"/>
    <mergeCell ref="D32:E32"/>
    <mergeCell ref="G32:H32"/>
    <mergeCell ref="I32:J32"/>
    <mergeCell ref="K32:L32"/>
    <mergeCell ref="B31:C31"/>
    <mergeCell ref="D31:E31"/>
    <mergeCell ref="G31:H31"/>
    <mergeCell ref="K31:L31"/>
    <mergeCell ref="M31:N31"/>
    <mergeCell ref="P31:Q31"/>
    <mergeCell ref="R32:S32"/>
    <mergeCell ref="T32:U32"/>
    <mergeCell ref="V32:W32"/>
    <mergeCell ref="T29:U29"/>
    <mergeCell ref="V29:W29"/>
    <mergeCell ref="Z29:AA29"/>
    <mergeCell ref="V27:W27"/>
    <mergeCell ref="Z27:AA27"/>
    <mergeCell ref="AC27:AD27"/>
    <mergeCell ref="Z28:AA28"/>
    <mergeCell ref="AI27:AJ27"/>
    <mergeCell ref="AL27:AM27"/>
    <mergeCell ref="AE27:AF27"/>
    <mergeCell ref="AI28:AJ28"/>
    <mergeCell ref="B27:C27"/>
    <mergeCell ref="D27:E27"/>
    <mergeCell ref="G27:H27"/>
    <mergeCell ref="I27:J27"/>
    <mergeCell ref="K27:L27"/>
    <mergeCell ref="M27:N27"/>
    <mergeCell ref="P27:Q27"/>
    <mergeCell ref="T27:U27"/>
    <mergeCell ref="V26:W26"/>
    <mergeCell ref="Z26:AA26"/>
    <mergeCell ref="AC26:AD26"/>
    <mergeCell ref="AE26:AF26"/>
    <mergeCell ref="AI26:AJ26"/>
    <mergeCell ref="AL26:AM26"/>
    <mergeCell ref="B26:C26"/>
    <mergeCell ref="D26:E26"/>
    <mergeCell ref="G26:H26"/>
    <mergeCell ref="K26:L26"/>
    <mergeCell ref="M26:N26"/>
    <mergeCell ref="P26:Q26"/>
    <mergeCell ref="T26:U26"/>
    <mergeCell ref="Z25:AA25"/>
    <mergeCell ref="AC25:AD25"/>
    <mergeCell ref="AI25:AJ25"/>
    <mergeCell ref="AI23:AJ23"/>
    <mergeCell ref="AL23:AM23"/>
    <mergeCell ref="Z23:AA23"/>
    <mergeCell ref="AC23:AD23"/>
    <mergeCell ref="AE23:AF23"/>
    <mergeCell ref="AE25:AF25"/>
    <mergeCell ref="Z24:AA24"/>
    <mergeCell ref="AC24:AD24"/>
    <mergeCell ref="B25:C25"/>
    <mergeCell ref="D25:E25"/>
    <mergeCell ref="G25:H25"/>
    <mergeCell ref="K25:L25"/>
    <mergeCell ref="M25:N25"/>
    <mergeCell ref="P25:Q25"/>
    <mergeCell ref="P23:Q23"/>
    <mergeCell ref="T23:U23"/>
    <mergeCell ref="V23:W23"/>
    <mergeCell ref="B23:C23"/>
    <mergeCell ref="D23:E23"/>
    <mergeCell ref="G23:H23"/>
    <mergeCell ref="I23:J23"/>
    <mergeCell ref="K23:L23"/>
    <mergeCell ref="M23:N23"/>
    <mergeCell ref="T25:U25"/>
    <mergeCell ref="V25:W25"/>
    <mergeCell ref="V24:W24"/>
    <mergeCell ref="Z22:AA22"/>
    <mergeCell ref="AC22:AD22"/>
    <mergeCell ref="AL20:AM20"/>
    <mergeCell ref="AN20:AO20"/>
    <mergeCell ref="AR20:AS20"/>
    <mergeCell ref="P20:Q20"/>
    <mergeCell ref="R20:S20"/>
    <mergeCell ref="T20:U20"/>
    <mergeCell ref="V20:W20"/>
    <mergeCell ref="Z20:AA20"/>
    <mergeCell ref="AC20:AD20"/>
    <mergeCell ref="Z21:AA21"/>
    <mergeCell ref="AC21:AD21"/>
    <mergeCell ref="AE21:AF21"/>
    <mergeCell ref="AG21:AH21"/>
    <mergeCell ref="AE22:AF22"/>
    <mergeCell ref="AG22:AH22"/>
    <mergeCell ref="T22:U22"/>
    <mergeCell ref="V22:W22"/>
    <mergeCell ref="B20:C20"/>
    <mergeCell ref="D20:E20"/>
    <mergeCell ref="G20:H20"/>
    <mergeCell ref="I20:J20"/>
    <mergeCell ref="K20:L20"/>
    <mergeCell ref="M20:N20"/>
    <mergeCell ref="AE19:AF19"/>
    <mergeCell ref="AG19:AH19"/>
    <mergeCell ref="AI19:AJ19"/>
    <mergeCell ref="P19:Q19"/>
    <mergeCell ref="R19:S19"/>
    <mergeCell ref="T19:U19"/>
    <mergeCell ref="V19:W19"/>
    <mergeCell ref="Z19:AA19"/>
    <mergeCell ref="AC19:AD19"/>
    <mergeCell ref="B19:C19"/>
    <mergeCell ref="D19:E19"/>
    <mergeCell ref="G19:H19"/>
    <mergeCell ref="I19:J19"/>
    <mergeCell ref="K19:L19"/>
    <mergeCell ref="M19:N19"/>
    <mergeCell ref="AE20:AF20"/>
    <mergeCell ref="AG20:AH20"/>
    <mergeCell ref="AI20:AJ20"/>
    <mergeCell ref="AL9:AL18"/>
    <mergeCell ref="AM9:AM18"/>
    <mergeCell ref="AN9:AN18"/>
    <mergeCell ref="AO9:AO18"/>
    <mergeCell ref="AR9:AR18"/>
    <mergeCell ref="AS9:AS18"/>
    <mergeCell ref="AF9:AF18"/>
    <mergeCell ref="AG9:AG18"/>
    <mergeCell ref="AH9:AH18"/>
    <mergeCell ref="AI9:AI18"/>
    <mergeCell ref="AJ9:AJ18"/>
    <mergeCell ref="AK9:AK18"/>
    <mergeCell ref="AQ9:AQ18"/>
    <mergeCell ref="Z9:Z18"/>
    <mergeCell ref="AA9:AA18"/>
    <mergeCell ref="AB9:AB18"/>
    <mergeCell ref="AC9:AC18"/>
    <mergeCell ref="AD9:AD18"/>
    <mergeCell ref="AE9:AE18"/>
    <mergeCell ref="T9:T18"/>
    <mergeCell ref="U9:U18"/>
    <mergeCell ref="V9:V18"/>
    <mergeCell ref="W9:W18"/>
    <mergeCell ref="X9:X18"/>
    <mergeCell ref="Y9:Y18"/>
    <mergeCell ref="O9:O18"/>
    <mergeCell ref="P9:P18"/>
    <mergeCell ref="Q9:Q18"/>
    <mergeCell ref="R9:R18"/>
    <mergeCell ref="S9:S18"/>
    <mergeCell ref="H9:H18"/>
    <mergeCell ref="I9:I18"/>
    <mergeCell ref="J9:J18"/>
    <mergeCell ref="K9:K18"/>
    <mergeCell ref="L9:L18"/>
    <mergeCell ref="M9:M18"/>
    <mergeCell ref="P4:Q5"/>
    <mergeCell ref="Z4:AH5"/>
    <mergeCell ref="AI4:AJ5"/>
    <mergeCell ref="AT4:AT5"/>
    <mergeCell ref="AP9:AP18"/>
    <mergeCell ref="R4:Y5"/>
    <mergeCell ref="A1:AT3"/>
    <mergeCell ref="B9:B18"/>
    <mergeCell ref="C9:C18"/>
    <mergeCell ref="D9:D18"/>
    <mergeCell ref="E9:E18"/>
    <mergeCell ref="F9:F18"/>
    <mergeCell ref="G9:G18"/>
    <mergeCell ref="P6:AT6"/>
    <mergeCell ref="A7:A18"/>
    <mergeCell ref="B7:F8"/>
    <mergeCell ref="G7:O8"/>
    <mergeCell ref="P7:X8"/>
    <mergeCell ref="Y7:AA7"/>
    <mergeCell ref="AB7:AJ8"/>
    <mergeCell ref="AK7:AS8"/>
    <mergeCell ref="AT7:AT18"/>
    <mergeCell ref="Y8:AA8"/>
    <mergeCell ref="N9:N1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old1</vt:lpstr>
      <vt:lpstr>old2</vt:lpstr>
      <vt:lpstr>old3</vt:lpstr>
      <vt:lpstr>Supertable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Clarke, Ginny</cp:lastModifiedBy>
  <dcterms:created xsi:type="dcterms:W3CDTF">2023-05-26T20:28:52Z</dcterms:created>
  <dcterms:modified xsi:type="dcterms:W3CDTF">2024-07-30T19:31:53Z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8</vt:lpwstr>
  </property>
  <property fmtid="{D5CDD505-2E9C-101B-9397-08002B2CF9AE}" pid="21" name="Document_Name">
    <vt:lpwstr>113415_GE002.xlsx</vt:lpwstr>
  </property>
  <property fmtid="{D5CDD505-2E9C-101B-9397-08002B2CF9AE}" pid="22" name="Document_FileName">
    <vt:lpwstr>113415_GE002.xlsx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