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jmt\d0671827\"/>
    </mc:Choice>
  </mc:AlternateContent>
  <xr:revisionPtr revIDLastSave="0" documentId="13_ncr:1_{328E1033-4821-45B5-BB0E-14157C5471A6}" xr6:coauthVersionLast="47" xr6:coauthVersionMax="47" xr10:uidLastSave="{00000000-0000-0000-0000-000000000000}"/>
  <bookViews>
    <workbookView xWindow="33855" yWindow="435" windowWidth="12870" windowHeight="8070" xr2:uid="{B40B196D-90C3-48D9-B4C0-50DEE7963C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18" i="1" l="1"/>
  <c r="AF118" i="1" s="1"/>
  <c r="AG118" i="1" s="1"/>
  <c r="AH118" i="1" s="1"/>
  <c r="AG17" i="1"/>
  <c r="AH17" i="1" s="1"/>
  <c r="AG117" i="1"/>
  <c r="AH117" i="1" s="1"/>
  <c r="AG116" i="1"/>
  <c r="AH116" i="1" s="1"/>
  <c r="AG112" i="1"/>
  <c r="AH112" i="1" s="1"/>
  <c r="AG107" i="1"/>
  <c r="AH107" i="1" s="1"/>
  <c r="AG106" i="1"/>
  <c r="AH106" i="1" s="1"/>
  <c r="AG105" i="1"/>
  <c r="AH105" i="1" s="1"/>
  <c r="AG104" i="1"/>
  <c r="AH104" i="1" s="1"/>
  <c r="AG103" i="1"/>
  <c r="AH103" i="1" s="1"/>
  <c r="AG102" i="1"/>
  <c r="AH102" i="1" s="1"/>
  <c r="AG101" i="1"/>
  <c r="AH101" i="1" s="1"/>
  <c r="AG100" i="1"/>
  <c r="AH100" i="1" s="1"/>
  <c r="AG99" i="1"/>
  <c r="AH99" i="1" s="1"/>
  <c r="AG98" i="1"/>
  <c r="AH98" i="1" s="1"/>
  <c r="AG97" i="1"/>
  <c r="AH97" i="1" s="1"/>
  <c r="AG96" i="1"/>
  <c r="AH96" i="1" s="1"/>
  <c r="AG95" i="1"/>
  <c r="AH95" i="1" s="1"/>
  <c r="AG94" i="1"/>
  <c r="AH94" i="1" s="1"/>
  <c r="AG93" i="1"/>
  <c r="AH93" i="1" s="1"/>
  <c r="AG91" i="1"/>
  <c r="AH91" i="1" s="1"/>
  <c r="AG90" i="1"/>
  <c r="AH90" i="1" s="1"/>
  <c r="AG18" i="1"/>
  <c r="AH18" i="1" s="1"/>
  <c r="AG7" i="1"/>
  <c r="AH7" i="1" s="1"/>
  <c r="AF111" i="1"/>
  <c r="AG111" i="1" s="1"/>
  <c r="AH111" i="1" s="1"/>
  <c r="AG70" i="1"/>
  <c r="AH70" i="1" s="1"/>
  <c r="AE131" i="1"/>
  <c r="AF131" i="1" s="1"/>
  <c r="AG131" i="1" s="1"/>
  <c r="AH131" i="1" s="1"/>
  <c r="AE130" i="1"/>
  <c r="AF130" i="1" s="1"/>
  <c r="AG130" i="1" s="1"/>
  <c r="AH130" i="1" s="1"/>
  <c r="AE129" i="1"/>
  <c r="AF129" i="1" s="1"/>
  <c r="AG129" i="1" s="1"/>
  <c r="AH129" i="1" s="1"/>
  <c r="AE128" i="1"/>
  <c r="AF128" i="1" s="1"/>
  <c r="AG128" i="1" s="1"/>
  <c r="AH128" i="1" s="1"/>
  <c r="AE127" i="1"/>
  <c r="AF127" i="1" s="1"/>
  <c r="AG127" i="1" s="1"/>
  <c r="AH127" i="1" s="1"/>
  <c r="AE126" i="1"/>
  <c r="AF126" i="1" s="1"/>
  <c r="AG126" i="1" s="1"/>
  <c r="AH126" i="1" s="1"/>
  <c r="AE125" i="1"/>
  <c r="AF125" i="1" s="1"/>
  <c r="AG125" i="1" s="1"/>
  <c r="AH125" i="1" s="1"/>
  <c r="AE124" i="1"/>
  <c r="AF124" i="1" s="1"/>
  <c r="AG124" i="1" s="1"/>
  <c r="AH124" i="1" s="1"/>
  <c r="AE123" i="1"/>
  <c r="AF123" i="1" s="1"/>
  <c r="AG123" i="1" s="1"/>
  <c r="AH123" i="1" s="1"/>
  <c r="AE122" i="1"/>
  <c r="AF122" i="1" s="1"/>
  <c r="AG122" i="1" s="1"/>
  <c r="AH122" i="1" s="1"/>
  <c r="AE121" i="1"/>
  <c r="AF121" i="1" s="1"/>
  <c r="AG121" i="1" s="1"/>
  <c r="AH121" i="1" s="1"/>
  <c r="AE120" i="1"/>
  <c r="AF120" i="1" s="1"/>
  <c r="AG120" i="1" s="1"/>
  <c r="AH120" i="1" s="1"/>
  <c r="AE119" i="1"/>
  <c r="AF119" i="1" s="1"/>
  <c r="AG119" i="1" s="1"/>
  <c r="AH119" i="1" s="1"/>
  <c r="AE117" i="1"/>
  <c r="AE116" i="1"/>
  <c r="AE115" i="1"/>
  <c r="AF115" i="1" s="1"/>
  <c r="AG115" i="1" s="1"/>
  <c r="AH115" i="1" s="1"/>
  <c r="AE114" i="1"/>
  <c r="AF114" i="1" s="1"/>
  <c r="AG114" i="1" s="1"/>
  <c r="AH114" i="1" s="1"/>
  <c r="AE113" i="1"/>
  <c r="AF113" i="1" s="1"/>
  <c r="AG113" i="1" s="1"/>
  <c r="AH113" i="1" s="1"/>
  <c r="AE112" i="1"/>
  <c r="AE111" i="1"/>
  <c r="AE110" i="1"/>
  <c r="AF110" i="1" s="1"/>
  <c r="AG110" i="1" s="1"/>
  <c r="AH110" i="1" s="1"/>
  <c r="AE109" i="1"/>
  <c r="AE108" i="1"/>
  <c r="AF108" i="1" s="1"/>
  <c r="AG108" i="1" s="1"/>
  <c r="AH108" i="1" s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F92" i="1" s="1"/>
  <c r="AG92" i="1" s="1"/>
  <c r="AH92" i="1" s="1"/>
  <c r="AE91" i="1"/>
  <c r="AE90" i="1"/>
  <c r="AE89" i="1"/>
  <c r="AF89" i="1" s="1"/>
  <c r="AG89" i="1" s="1"/>
  <c r="AH89" i="1" s="1"/>
  <c r="AE88" i="1"/>
  <c r="AF88" i="1" s="1"/>
  <c r="AG88" i="1" s="1"/>
  <c r="AH88" i="1" s="1"/>
  <c r="AE87" i="1"/>
  <c r="AF87" i="1" s="1"/>
  <c r="AG87" i="1" s="1"/>
  <c r="AH87" i="1" s="1"/>
  <c r="AE86" i="1"/>
  <c r="AF86" i="1" s="1"/>
  <c r="AG86" i="1" s="1"/>
  <c r="AH86" i="1" s="1"/>
  <c r="AE85" i="1"/>
  <c r="AF85" i="1" s="1"/>
  <c r="AG85" i="1" s="1"/>
  <c r="AH85" i="1" s="1"/>
  <c r="AE84" i="1"/>
  <c r="AF84" i="1" s="1"/>
  <c r="AG84" i="1" s="1"/>
  <c r="AH84" i="1" s="1"/>
  <c r="AE83" i="1"/>
  <c r="AF83" i="1" s="1"/>
  <c r="AG83" i="1" s="1"/>
  <c r="AH83" i="1" s="1"/>
  <c r="AE82" i="1"/>
  <c r="AF82" i="1" s="1"/>
  <c r="AG82" i="1" s="1"/>
  <c r="AH82" i="1" s="1"/>
  <c r="AE81" i="1"/>
  <c r="AF81" i="1" s="1"/>
  <c r="AG81" i="1" s="1"/>
  <c r="AH81" i="1" s="1"/>
  <c r="AE80" i="1"/>
  <c r="AF80" i="1" s="1"/>
  <c r="AG80" i="1" s="1"/>
  <c r="AH80" i="1" s="1"/>
  <c r="AE79" i="1"/>
  <c r="AF79" i="1" s="1"/>
  <c r="AG79" i="1" s="1"/>
  <c r="AH79" i="1" s="1"/>
  <c r="AE78" i="1"/>
  <c r="AF78" i="1" s="1"/>
  <c r="AG78" i="1" s="1"/>
  <c r="AH78" i="1" s="1"/>
  <c r="AE74" i="1"/>
  <c r="AF74" i="1" s="1"/>
  <c r="AG74" i="1" s="1"/>
  <c r="AH74" i="1" s="1"/>
  <c r="AE77" i="1"/>
  <c r="AG77" i="1" s="1"/>
  <c r="AH77" i="1" s="1"/>
  <c r="AE76" i="1"/>
  <c r="AG76" i="1" s="1"/>
  <c r="AH76" i="1" s="1"/>
  <c r="AE75" i="1"/>
  <c r="AF75" i="1" s="1"/>
  <c r="AG75" i="1" s="1"/>
  <c r="AH75" i="1" s="1"/>
  <c r="AE73" i="1"/>
  <c r="AF73" i="1" s="1"/>
  <c r="AG73" i="1" s="1"/>
  <c r="AH73" i="1" s="1"/>
  <c r="AE72" i="1"/>
  <c r="AF72" i="1" s="1"/>
  <c r="AG72" i="1" s="1"/>
  <c r="AH72" i="1" s="1"/>
  <c r="AE71" i="1"/>
  <c r="AG71" i="1" s="1"/>
  <c r="AH71" i="1" s="1"/>
  <c r="AE70" i="1"/>
  <c r="AE69" i="1"/>
  <c r="AF69" i="1" s="1"/>
  <c r="AG69" i="1" s="1"/>
  <c r="AH69" i="1" s="1"/>
  <c r="AE68" i="1"/>
  <c r="AF68" i="1" s="1"/>
  <c r="AG68" i="1" s="1"/>
  <c r="AH68" i="1" s="1"/>
  <c r="AE67" i="1"/>
  <c r="AF67" i="1" s="1"/>
  <c r="AG67" i="1" s="1"/>
  <c r="AH67" i="1" s="1"/>
  <c r="AE66" i="1"/>
  <c r="AF66" i="1" s="1"/>
  <c r="AG66" i="1" s="1"/>
  <c r="AH66" i="1" s="1"/>
  <c r="AE65" i="1"/>
  <c r="AF65" i="1" s="1"/>
  <c r="AG65" i="1" s="1"/>
  <c r="AH65" i="1" s="1"/>
  <c r="AE64" i="1"/>
  <c r="AF64" i="1" s="1"/>
  <c r="AG64" i="1" s="1"/>
  <c r="AH64" i="1" s="1"/>
  <c r="AE63" i="1"/>
  <c r="AF63" i="1" s="1"/>
  <c r="AG63" i="1" s="1"/>
  <c r="AH63" i="1" s="1"/>
  <c r="AE62" i="1"/>
  <c r="AF62" i="1" s="1"/>
  <c r="AG62" i="1" s="1"/>
  <c r="AH62" i="1" s="1"/>
  <c r="AE61" i="1"/>
  <c r="AF61" i="1" s="1"/>
  <c r="AG61" i="1" s="1"/>
  <c r="AH61" i="1" s="1"/>
  <c r="AE60" i="1"/>
  <c r="AF60" i="1" s="1"/>
  <c r="AG60" i="1" s="1"/>
  <c r="AH60" i="1" s="1"/>
  <c r="AE59" i="1"/>
  <c r="AF59" i="1" s="1"/>
  <c r="AG59" i="1" s="1"/>
  <c r="AH59" i="1" s="1"/>
  <c r="AE58" i="1"/>
  <c r="AF58" i="1" s="1"/>
  <c r="AG58" i="1" s="1"/>
  <c r="AH58" i="1" s="1"/>
  <c r="AE57" i="1"/>
  <c r="AF57" i="1" s="1"/>
  <c r="AG57" i="1" s="1"/>
  <c r="AH57" i="1" s="1"/>
  <c r="AE56" i="1"/>
  <c r="AF56" i="1" s="1"/>
  <c r="AG56" i="1" s="1"/>
  <c r="AH56" i="1" s="1"/>
  <c r="AE55" i="1"/>
  <c r="AF55" i="1" s="1"/>
  <c r="AG55" i="1" s="1"/>
  <c r="AH55" i="1" s="1"/>
  <c r="AE54" i="1"/>
  <c r="AF54" i="1" s="1"/>
  <c r="AG54" i="1" s="1"/>
  <c r="AH54" i="1" s="1"/>
  <c r="AE53" i="1"/>
  <c r="AF53" i="1" s="1"/>
  <c r="AG53" i="1" s="1"/>
  <c r="AH53" i="1" s="1"/>
  <c r="AE52" i="1"/>
  <c r="AF52" i="1" s="1"/>
  <c r="AG52" i="1" s="1"/>
  <c r="AH52" i="1" s="1"/>
  <c r="AE51" i="1"/>
  <c r="AF51" i="1" s="1"/>
  <c r="AG51" i="1" s="1"/>
  <c r="AH51" i="1" s="1"/>
  <c r="AE50" i="1"/>
  <c r="AF50" i="1" s="1"/>
  <c r="AG50" i="1" s="1"/>
  <c r="AH50" i="1" s="1"/>
  <c r="AE49" i="1"/>
  <c r="AF49" i="1" s="1"/>
  <c r="AG49" i="1" s="1"/>
  <c r="AH49" i="1" s="1"/>
  <c r="AE48" i="1"/>
  <c r="AF48" i="1" s="1"/>
  <c r="AG48" i="1" s="1"/>
  <c r="AH48" i="1" s="1"/>
  <c r="AE47" i="1"/>
  <c r="AF47" i="1" s="1"/>
  <c r="AG47" i="1" s="1"/>
  <c r="AH47" i="1" s="1"/>
  <c r="AE46" i="1"/>
  <c r="AF46" i="1" s="1"/>
  <c r="AG46" i="1" s="1"/>
  <c r="AH46" i="1" s="1"/>
  <c r="AE45" i="1"/>
  <c r="AF45" i="1" s="1"/>
  <c r="AG45" i="1" s="1"/>
  <c r="AH45" i="1" s="1"/>
  <c r="AE44" i="1"/>
  <c r="AF44" i="1" s="1"/>
  <c r="AG44" i="1" s="1"/>
  <c r="AH44" i="1" s="1"/>
  <c r="AE43" i="1"/>
  <c r="AF43" i="1" s="1"/>
  <c r="AG43" i="1" s="1"/>
  <c r="AH43" i="1" s="1"/>
  <c r="AE42" i="1"/>
  <c r="AF42" i="1" s="1"/>
  <c r="AG42" i="1" s="1"/>
  <c r="AH42" i="1" s="1"/>
  <c r="AE41" i="1"/>
  <c r="AF41" i="1" s="1"/>
  <c r="AG41" i="1" s="1"/>
  <c r="AH41" i="1" s="1"/>
  <c r="AE40" i="1"/>
  <c r="AF40" i="1" s="1"/>
  <c r="AG40" i="1" s="1"/>
  <c r="AH40" i="1" s="1"/>
  <c r="AE39" i="1"/>
  <c r="AF39" i="1" s="1"/>
  <c r="AG39" i="1" s="1"/>
  <c r="AH39" i="1" s="1"/>
  <c r="AE38" i="1"/>
  <c r="AF38" i="1" s="1"/>
  <c r="AG38" i="1" s="1"/>
  <c r="AH38" i="1" s="1"/>
  <c r="AE37" i="1"/>
  <c r="AF37" i="1" s="1"/>
  <c r="AG37" i="1" s="1"/>
  <c r="AH37" i="1" s="1"/>
  <c r="AE36" i="1"/>
  <c r="AF36" i="1" s="1"/>
  <c r="AG36" i="1" s="1"/>
  <c r="AH36" i="1" s="1"/>
  <c r="AE35" i="1"/>
  <c r="AF35" i="1" s="1"/>
  <c r="AG35" i="1" s="1"/>
  <c r="AH35" i="1" s="1"/>
  <c r="AE34" i="1"/>
  <c r="AF34" i="1" s="1"/>
  <c r="AG34" i="1" s="1"/>
  <c r="AH34" i="1" s="1"/>
  <c r="AE33" i="1"/>
  <c r="AF33" i="1" s="1"/>
  <c r="AG33" i="1" s="1"/>
  <c r="AH33" i="1" s="1"/>
  <c r="AE32" i="1"/>
  <c r="AF32" i="1" s="1"/>
  <c r="AG32" i="1" s="1"/>
  <c r="AH32" i="1" s="1"/>
  <c r="AE31" i="1"/>
  <c r="AF31" i="1" s="1"/>
  <c r="AG31" i="1" s="1"/>
  <c r="AH31" i="1" s="1"/>
  <c r="AE30" i="1"/>
  <c r="AF30" i="1" s="1"/>
  <c r="AG30" i="1" s="1"/>
  <c r="AH30" i="1" s="1"/>
  <c r="AE29" i="1"/>
  <c r="AF29" i="1" s="1"/>
  <c r="AG29" i="1" s="1"/>
  <c r="AH29" i="1" s="1"/>
  <c r="AE28" i="1"/>
  <c r="AF28" i="1" s="1"/>
  <c r="AG28" i="1" s="1"/>
  <c r="AH28" i="1" s="1"/>
  <c r="AE27" i="1"/>
  <c r="AF27" i="1" s="1"/>
  <c r="AG27" i="1" s="1"/>
  <c r="AH27" i="1" s="1"/>
  <c r="AE26" i="1"/>
  <c r="AF26" i="1" s="1"/>
  <c r="AG26" i="1" s="1"/>
  <c r="AH26" i="1" s="1"/>
  <c r="AE25" i="1"/>
  <c r="AF25" i="1" s="1"/>
  <c r="AG25" i="1" s="1"/>
  <c r="AH25" i="1" s="1"/>
  <c r="AE24" i="1"/>
  <c r="AF24" i="1" s="1"/>
  <c r="AG24" i="1" s="1"/>
  <c r="AH24" i="1" s="1"/>
  <c r="AE23" i="1"/>
  <c r="AF23" i="1" s="1"/>
  <c r="AG23" i="1" s="1"/>
  <c r="AH23" i="1" s="1"/>
  <c r="AE22" i="1"/>
  <c r="AF22" i="1" s="1"/>
  <c r="AG22" i="1" s="1"/>
  <c r="AH22" i="1" s="1"/>
  <c r="AE21" i="1"/>
  <c r="AF21" i="1" s="1"/>
  <c r="AG21" i="1" s="1"/>
  <c r="AH21" i="1" s="1"/>
  <c r="AE20" i="1"/>
  <c r="AF20" i="1" s="1"/>
  <c r="AG20" i="1" s="1"/>
  <c r="AH20" i="1" s="1"/>
  <c r="AE19" i="1"/>
  <c r="AF19" i="1" s="1"/>
  <c r="AG19" i="1" s="1"/>
  <c r="AH19" i="1" s="1"/>
  <c r="AE18" i="1"/>
  <c r="AE17" i="1"/>
  <c r="AE16" i="1"/>
  <c r="AF16" i="1" s="1"/>
  <c r="AG16" i="1" s="1"/>
  <c r="AH16" i="1" s="1"/>
  <c r="AE15" i="1"/>
  <c r="AF15" i="1" s="1"/>
  <c r="AG15" i="1" s="1"/>
  <c r="AH15" i="1" s="1"/>
  <c r="AE14" i="1"/>
  <c r="AF14" i="1" s="1"/>
  <c r="AG14" i="1" s="1"/>
  <c r="AH14" i="1" s="1"/>
  <c r="AE13" i="1"/>
  <c r="AF13" i="1" s="1"/>
  <c r="AG13" i="1" s="1"/>
  <c r="AH13" i="1" s="1"/>
  <c r="AE12" i="1"/>
  <c r="AF12" i="1" s="1"/>
  <c r="AG12" i="1" s="1"/>
  <c r="AH12" i="1" s="1"/>
  <c r="AE11" i="1"/>
  <c r="AF11" i="1" s="1"/>
  <c r="AG11" i="1" s="1"/>
  <c r="AH11" i="1" s="1"/>
  <c r="AE10" i="1"/>
  <c r="AF10" i="1" s="1"/>
  <c r="AG10" i="1" s="1"/>
  <c r="AH10" i="1" s="1"/>
  <c r="AE9" i="1"/>
  <c r="AF9" i="1" s="1"/>
  <c r="AG9" i="1" s="1"/>
  <c r="AH9" i="1" s="1"/>
  <c r="AE8" i="1"/>
  <c r="AF8" i="1" s="1"/>
  <c r="AG8" i="1" s="1"/>
  <c r="AH8" i="1" s="1"/>
  <c r="AE7" i="1"/>
  <c r="AE6" i="1"/>
  <c r="AF6" i="1" s="1"/>
  <c r="AG6" i="1" s="1"/>
  <c r="AH6" i="1" s="1"/>
  <c r="AE5" i="1"/>
  <c r="AF5" i="1" s="1"/>
  <c r="AG5" i="1" s="1"/>
  <c r="AH5" i="1" s="1"/>
  <c r="AE4" i="1"/>
  <c r="AF4" i="1" s="1"/>
  <c r="AG4" i="1" s="1"/>
  <c r="AH4" i="1" s="1"/>
  <c r="AE3" i="1"/>
  <c r="AF3" i="1" s="1"/>
  <c r="AG3" i="1" s="1"/>
  <c r="AH3" i="1" s="1"/>
  <c r="AE2" i="1"/>
  <c r="AF2" i="1" s="1"/>
  <c r="AG2" i="1" s="1"/>
  <c r="AH2" i="1" s="1"/>
  <c r="AG109" i="1" l="1"/>
  <c r="AH109" i="1" s="1"/>
</calcChain>
</file>

<file path=xl/sharedStrings.xml><?xml version="1.0" encoding="utf-8"?>
<sst xmlns="http://schemas.openxmlformats.org/spreadsheetml/2006/main" count="2801" uniqueCount="500">
  <si>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</si>
  <si>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</si>
  <si>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</si>
  <si>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</si>
  <si>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</si>
  <si>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</si>
  <si>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</si>
  <si>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</si>
  <si>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</si>
  <si>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</si>
  <si>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</si>
  <si>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</si>
  <si>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</si>
  <si>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</si>
  <si>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</si>
  <si>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</si>
  <si>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</si>
  <si>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</si>
  <si>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</si>
  <si>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</si>
  <si>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</si>
  <si>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</si>
  <si>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</si>
  <si>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</si>
  <si>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</si>
  <si>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</si>
  <si>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</si>
  <si>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</si>
  <si>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</si>
  <si>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</si>
  <si>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Projects\2022\22-02656-001\113415\400-Engineering\MOT\Sheets\113415_MN001.dgn</t>
  </si>
  <si>
    <t>Sheet_SurvFt</t>
  </si>
  <si>
    <t>MOT Notes Sheet</t>
  </si>
  <si>
    <t>113415</t>
  </si>
  <si>
    <t>MAINTENANCE OF TRAFFIC - GENERAL NOTES</t>
  </si>
  <si>
    <t>---NA---</t>
  </si>
  <si>
    <t>0</t>
  </si>
  <si>
    <t>VLC</t>
  </si>
  <si>
    <t>RJM</t>
  </si>
  <si>
    <t>TUS-250-21.32</t>
  </si>
  <si>
    <t>34</t>
  </si>
  <si>
    <t>22</t>
  </si>
  <si>
    <t>32</t>
  </si>
  <si>
    <t>2.5</t>
  </si>
  <si>
    <t>1.5</t>
  </si>
  <si>
    <t>2</t>
  </si>
  <si>
    <t>Placed Agency Cells: None</t>
  </si>
  <si>
    <t>Projects\2022\22-02656-001\113415\400-Engineering\MOT\Sheets\113415_MP311.dgn</t>
  </si>
  <si>
    <t>CLX_RW_1 - Plan 1</t>
  </si>
  <si>
    <t>MAINTENANCE OF TRAFFIC - PHASE 1</t>
  </si>
  <si>
    <t>10</t>
  </si>
  <si>
    <t>20</t>
  </si>
  <si>
    <t>40</t>
  </si>
  <si>
    <t>Projects\2022\22-02656-001\113415\400-Engineering\MOT\Sheets\113415_MP312.dgn</t>
  </si>
  <si>
    <t>CLX_13 - Plan 2</t>
  </si>
  <si>
    <t>Projects\2022\22-02656-001\113415\400-Engineering\MOT\Sheets\113415_MP313.dgn</t>
  </si>
  <si>
    <t>CLX_13 - Plan 3</t>
  </si>
  <si>
    <t>Projects\2022\22-02656-001\113415\400-Engineering\MOT\Sheets\113415_MP314.dgn</t>
  </si>
  <si>
    <t>CLX_13 - Plan 4</t>
  </si>
  <si>
    <t>Projects\2022\22-02656-001\113415\400-Engineering\MOT\Sheets\113415_MP315.dgn</t>
  </si>
  <si>
    <t>CLX_13 - Plan 5</t>
  </si>
  <si>
    <t>Projects\2022\22-02656-001\113415\400-Engineering\MOT\Sheets\113415_MP316.dgn</t>
  </si>
  <si>
    <t>CLX_5 - Plan 6</t>
  </si>
  <si>
    <t>Projects\2022\22-02656-001\113415\400-Engineering\MOT\Sheets\113415_MP317.dgn</t>
  </si>
  <si>
    <t>CLX_5 - Plan 7</t>
  </si>
  <si>
    <t>Projects\2022\22-02656-001\113415\400-Engineering\MOT\Sheets\113415_MP318.dgn</t>
  </si>
  <si>
    <t>CLX_6 - Plan 8</t>
  </si>
  <si>
    <t>Projects\2022\22-02656-001\113415\400-Engineering\MOT\Sheets\113415_MP321.dgn</t>
  </si>
  <si>
    <t>CLX_RW_1 - Plan 6</t>
  </si>
  <si>
    <t>MAINTENANCE OF TRAFFIC - PHASE 1A</t>
  </si>
  <si>
    <t>Projects\2022\22-02656-001\113415\400-Engineering\MOT\Sheets\113415_MP322.dgn</t>
  </si>
  <si>
    <t>CLX_13 - Plan 7</t>
  </si>
  <si>
    <t>Projects\2022\22-02656-001\113415\400-Engineering\MOT\Sheets\113415_MP323.dgn</t>
  </si>
  <si>
    <t>CLX_13 - Plan 8</t>
  </si>
  <si>
    <t>Projects\2022\22-02656-001\113415\400-Engineering\MOT\Sheets\113415_MP324.dgn</t>
  </si>
  <si>
    <t>CLX_13 - Plan 9</t>
  </si>
  <si>
    <t>Projects\2022\22-02656-001\113415\400-Engineering\MOT\Sheets\113415_MP325.dgn</t>
  </si>
  <si>
    <t>CLX_13 - Plan 10</t>
  </si>
  <si>
    <t>STA. 1106+88.70 TO STA. 1111+88</t>
  </si>
  <si>
    <t>Projects\2022\22-02656-001\113415\400-Engineering\MOT\Sheets\113415_MP326.dgn</t>
  </si>
  <si>
    <t>CLX_5 - Plan 11</t>
  </si>
  <si>
    <t>Projects\2022\22-02656-001\113415\400-Engineering\MOT\Sheets\113415_MP327.dgn</t>
  </si>
  <si>
    <t>CLX_5 - Plan 12</t>
  </si>
  <si>
    <t>Projects\2022\22-02656-001\113415\400-Engineering\MOT\Sheets\113415_MP328.dgn</t>
  </si>
  <si>
    <t>CLX_6 - Plan 13</t>
  </si>
  <si>
    <t>Projects\2022\22-02656-001\113415\400-Engineering\MOT\Sheets\113415_MP331.dgn</t>
  </si>
  <si>
    <t>CLX_RW_1 - Plan 1 [Sheet]</t>
  </si>
  <si>
    <t>MAINTENANCE OF TRAFFIC - PHASE 2B</t>
  </si>
  <si>
    <t>Projects\2022\22-02656-001\113415\400-Engineering\MOT\Sheets\113415_MP332.dgn</t>
  </si>
  <si>
    <t>MAINTENANCE OF TRAFFIC - PHASE 1B</t>
  </si>
  <si>
    <t>Projects\2022\22-02656-001\113415\400-Engineering\MOT\Sheets\113415_MP333.dgn</t>
  </si>
  <si>
    <t>Projects\2022\22-02656-001\113415\400-Engineering\MOT\Sheets\113415_MP334.dgn</t>
  </si>
  <si>
    <t>Projects\2022\22-02656-001\113415\400-Engineering\MOT\Sheets\113415_MP335.dgn</t>
  </si>
  <si>
    <t>Projects\2022\22-02656-001\113415\400-Engineering\MOT\Sheets\113415_MP336.dgn</t>
  </si>
  <si>
    <t>Projects\2022\22-02656-001\113415\400-Engineering\MOT\Sheets\113415_MP337.dgn</t>
  </si>
  <si>
    <t>Projects\2022\22-02656-001\113415\400-Engineering\MOT\Sheets\113415_MP338.dgn</t>
  </si>
  <si>
    <t>Projects\2022\22-02656-001\113415\400-Engineering\MOT\Sheets\113415_MP411.dgn</t>
  </si>
  <si>
    <t>MAINTENANCE OF TRAFFIC - PHASE 2</t>
  </si>
  <si>
    <t>Projects\2022\22-02656-001\113415\400-Engineering\MOT\Sheets\113415_MP412.dgn</t>
  </si>
  <si>
    <t>Projects\2022\22-02656-001\113415\400-Engineering\MOT\Sheets\113415_MP413.dgn</t>
  </si>
  <si>
    <t>113415_MP414</t>
  </si>
  <si>
    <t>Projects\2022\22-02656-001\113415\400-Engineering\MOT\Sheets\113415_MP414.dgn</t>
  </si>
  <si>
    <t>113415_MP415</t>
  </si>
  <si>
    <t>Projects\2022\22-02656-001\113415\400-Engineering\MOT\Sheets\113415_MP415.dgn</t>
  </si>
  <si>
    <t>113415_MP416</t>
  </si>
  <si>
    <t>Projects\2022\22-02656-001\113415\400-Engineering\MOT\Sheets\113415_MP416.dgn</t>
  </si>
  <si>
    <t>Projects\2022\22-02656-001\113415\400-Engineering\MOT\Sheets\113415_MP417.dgn</t>
  </si>
  <si>
    <t>113415_MP417</t>
  </si>
  <si>
    <t>Projects\2022\22-02656-001\113415\400-Engineering\MOT\Sheets\113415_MP418.dgn</t>
  </si>
  <si>
    <t>113415_MP418</t>
  </si>
  <si>
    <t>Projects\2022\22-02656-001\113415\400-Engineering\MOT\Sheets\113415_MP421.dgn</t>
  </si>
  <si>
    <t>MAINTENANCE OF TRAFFIC - PHASE 2A</t>
  </si>
  <si>
    <t>Projects\2022\22-02656-001\113415\400-Engineering\MOT\Sheets\113415_MP422.dgn</t>
  </si>
  <si>
    <t>Projects\2022\22-02656-001\113415\400-Engineering\MOT\Sheets\113415_MP423.dgn</t>
  </si>
  <si>
    <t>Projects\2022\22-02656-001\113415\400-Engineering\MOT\Sheets\113415_MP424.dgn</t>
  </si>
  <si>
    <t>Projects\2022\22-02656-001\113415\400-Engineering\MOT\Sheets\113415_MP425.dgn</t>
  </si>
  <si>
    <t>Projects\2022\22-02656-001\113415\400-Engineering\MOT\Sheets\113415_MP426.dgn</t>
  </si>
  <si>
    <t>113415_MP426</t>
  </si>
  <si>
    <t>Projects\2022\22-02656-001\113415\400-Engineering\MOT\Sheets\113415_MP427.dgn</t>
  </si>
  <si>
    <t>113415_MP427</t>
  </si>
  <si>
    <t>Projects\2022\22-02656-001\113415\400-Engineering\MOT\Sheets\113415_MP428.dgn</t>
  </si>
  <si>
    <t>113415_MP428</t>
  </si>
  <si>
    <t>Projects\2022\22-02656-001\113415\400-Engineering\MOT\Sheets\113415_MP431.dgn</t>
  </si>
  <si>
    <t>13415_MP431</t>
  </si>
  <si>
    <t>Projects\2022\22-02656-001\113415\400-Engineering\MOT\Sheets\113415_MP432.dgn</t>
  </si>
  <si>
    <t>Projects\2022\22-02656-001\113415\400-Engineering\MOT\Sheets\113415_MP433.dgn</t>
  </si>
  <si>
    <t>Projects\2022\22-02656-001\113415\400-Engineering\MOT\Sheets\113415_MP434.dgn</t>
  </si>
  <si>
    <t>Projects\2022\22-02656-001\113415\400-Engineering\MOT\Sheets\113415_MP435.dgn</t>
  </si>
  <si>
    <t>Projects\2022\22-02656-001\113415\400-Engineering\MOT\Sheets\113415_MP436.dgn</t>
  </si>
  <si>
    <t>113415_MP436</t>
  </si>
  <si>
    <t>Projects\2022\22-02656-001\113415\400-Engineering\MOT\Sheets\113415_MP437.dgn</t>
  </si>
  <si>
    <t>113415_MP437</t>
  </si>
  <si>
    <t>Projects\2022\22-02656-001\113415\400-Engineering\MOT\Sheets\113415_MP438.dgn</t>
  </si>
  <si>
    <t>113415_MP438</t>
  </si>
  <si>
    <t>Projects\2022\22-02656-001\113415\400-Engineering\Roadway\Sheets\113415_GB001.dgn</t>
  </si>
  <si>
    <t>Untitled Sheet</t>
  </si>
  <si>
    <t>Roadway Schematic Plan Sheet</t>
  </si>
  <si>
    <t>Projects\2022\22-02656-001\113415\400-Engineering\Roadway\Sheets\113415_GP010.dgn</t>
  </si>
  <si>
    <t>113415_GP010</t>
  </si>
  <si>
    <t>Projects\2022\22-02656-001\113415\400-Engineering\Roadway\Sheets\113415_GP011.dgn</t>
  </si>
  <si>
    <t>CLX_13 - Plan 1</t>
  </si>
  <si>
    <t>Projects\2022\22-02656-001\113415\400-Engineering\Roadway\Sheets\113415_GP012.dgn</t>
  </si>
  <si>
    <t>Projects\2022\22-02656-001\113415\400-Engineering\Roadway\Sheets\113415_GP013.dgn</t>
  </si>
  <si>
    <t>Projects\2022\22-02656-001\113415\400-Engineering\Roadway\Sheets\113415_GP014.dgn</t>
  </si>
  <si>
    <t>113415_GP014</t>
  </si>
  <si>
    <t>Projects\2022\22-02656-001\113415\400-Engineering\Roadway\Sheets\113415_GT002.dgn</t>
  </si>
  <si>
    <t>Roadway Title Sheet</t>
  </si>
  <si>
    <t>TITLE SHEET</t>
  </si>
  <si>
    <t>JAG</t>
  </si>
  <si>
    <t>Existing Profile - Profile 1 [Sheet]</t>
  </si>
  <si>
    <t>Roadway Typical Sections Sheet</t>
  </si>
  <si>
    <t>Roadway Cross Sections Sheet</t>
  </si>
  <si>
    <t>SG</t>
  </si>
  <si>
    <t>Projects\2022\22-02656-001\113415\401-Engineering (Markosky)\MOT\Sheets\113415_MD001.dgn</t>
  </si>
  <si>
    <t>Detour Map Sheet</t>
  </si>
  <si>
    <t>MOT Detour Plan Sheet</t>
  </si>
  <si>
    <t>RAMP F DETOUR MAP</t>
  </si>
  <si>
    <t>JJH</t>
  </si>
  <si>
    <t>NAW</t>
  </si>
  <si>
    <t>TUS-250.21.32</t>
  </si>
  <si>
    <t xml:space="preserve">Placed Agency Cells: </t>
  </si>
  <si>
    <t>Projects\2022\22-02656-001\113415\401-Engineering (Markosky)\MOT\Sheets\113415_MP001.dgn</t>
  </si>
  <si>
    <t>Detour Plan Sheet</t>
  </si>
  <si>
    <t>MOT Phase Plan &amp; Profile or Plan Sheet</t>
  </si>
  <si>
    <t>80</t>
  </si>
  <si>
    <t>CLX_12 - Joint Detail Plan Sheet</t>
  </si>
  <si>
    <t>CLX_12 - Joint Detail Plan Sheet-1</t>
  </si>
  <si>
    <t>Superelevation Chart</t>
  </si>
  <si>
    <t>Roadway Superelevation Table Sheet</t>
  </si>
  <si>
    <t>113415_GI001 Sheet View</t>
  </si>
  <si>
    <t>INTERSECTION DETAIL</t>
  </si>
  <si>
    <t>RAMP F AND US 250</t>
  </si>
  <si>
    <t>113415_GP001</t>
  </si>
  <si>
    <t>113415_GP002</t>
  </si>
  <si>
    <t>Typcial Section Super CLX_12 - 10+75.00 [Sheet]</t>
  </si>
  <si>
    <t>CLX_14 - 6+50.00 [Sheet]</t>
  </si>
  <si>
    <t>v2019-05-09</t>
  </si>
  <si>
    <t>OH83/2011-NF</t>
  </si>
  <si>
    <t>CROSS SECTIONS - RAMP F</t>
  </si>
  <si>
    <t>STA 6+50 TO STA 7+00</t>
  </si>
  <si>
    <t>CLX_14 - 7+50.00 [Sheet]</t>
  </si>
  <si>
    <t>STA 7+50 TO STA 8+50</t>
  </si>
  <si>
    <t>CLX_14 - 9+00.00 [Sheet]</t>
  </si>
  <si>
    <t>STA 9+00 TO STA 10+00</t>
  </si>
  <si>
    <t>CLX_14 - 10+50.00 [Sheet]</t>
  </si>
  <si>
    <t>STA 10+50 TO STA 11+50</t>
  </si>
  <si>
    <t>CLX_14 - 12+00.00 [Sheet]</t>
  </si>
  <si>
    <t>STA 12+00 TO STA 13+00</t>
  </si>
  <si>
    <t>CLX_14 - 13+48.99 [Sheet]</t>
  </si>
  <si>
    <t>STA 13+48.99</t>
  </si>
  <si>
    <t>SCHEMATIC PLAN</t>
  </si>
  <si>
    <t>TYPICAL SECTIONS</t>
  </si>
  <si>
    <t>RAMP F DETOUR PLAN</t>
  </si>
  <si>
    <t>PLAN AND PROFILE - US 250</t>
  </si>
  <si>
    <t>PLAN AND PROFILE - RAMP F</t>
  </si>
  <si>
    <t>CROSS SECTIONS - US 250</t>
  </si>
  <si>
    <t>STA 1104+00 TO STA 1105+00</t>
  </si>
  <si>
    <t>STA 117+00 TO STA 118+00</t>
  </si>
  <si>
    <t>STA 115+85 TO STA 116+50</t>
  </si>
  <si>
    <t>STA 109+50 TO STA 114+50</t>
  </si>
  <si>
    <t>STA 114+50 TO STA 119+50</t>
  </si>
  <si>
    <t>STA 119+50 TO STA 124+50</t>
  </si>
  <si>
    <t>Projects\2022\22-02656-001\113415\400-Engineering\Roadway\Sheets\113415_GY002.dgn</t>
  </si>
  <si>
    <t>05/23/23</t>
  </si>
  <si>
    <t>Projects\2022\22-02656-001\113415\400-Engineering\Roadway\Sheets\113415_GY003.dgn</t>
  </si>
  <si>
    <t>Projects\2022\22-02656-001\113415\400-Engineering\Traffic\Sheets\113415_TP003.dgn</t>
  </si>
  <si>
    <t>Projects\2022\22-02656-001\113415\400-Engineering\Traffic\Sheets\113415_TP004.dgn</t>
  </si>
  <si>
    <t>Projects\2022\22-02656-001\113415\400-Engineering\Traffic\Sheets\113415_TP005.dgn</t>
  </si>
  <si>
    <t>Projects\2022\22-02656-001\113415\400-Engineering\Traffic\Sheets\113415_TP006.dgn</t>
  </si>
  <si>
    <t>Projects\2022\22-02656-001\113415\400-Engineering\Traffic\Sheets\113415_TP007.dgn</t>
  </si>
  <si>
    <t>Projects\2022\22-02656-001\113415\400-Engineering\Traffic\Sheets\113415_TP008.dgn</t>
  </si>
  <si>
    <t>CLX_13 - Plan 6</t>
  </si>
  <si>
    <t>Projects\2022\22-02656-001\113415\400-Engineering\Traffic\Sheets\113415_TP001.dgn</t>
  </si>
  <si>
    <t>CLX_12 - Plan 10</t>
  </si>
  <si>
    <t>Projects\2022\22-02656-001\113415\400-Engineering\Traffic\Sheets\113415_TP002.dgn</t>
  </si>
  <si>
    <t>CLX_12 - Plan 11</t>
  </si>
  <si>
    <t>PAVEMENT MARKING PLAN - US 250</t>
  </si>
  <si>
    <t>PAVEMENT MARKING PLAN - RAMP F</t>
  </si>
  <si>
    <t>MST</t>
  </si>
  <si>
    <t>Projects\2022\22-02656-001\113415\400-Engineering\Roadway\Sheets\113415_GA002.dgn</t>
  </si>
  <si>
    <t>MM-DD-YY</t>
  </si>
  <si>
    <t>Projects\2022\22-02656-001\113415\400-Engineering\Roadway\Sheets\113415_GA003.dgn</t>
  </si>
  <si>
    <t>Projects\2022\22-02656-001\113415\400-Engineering\Roadway\Sheets\113415_GA004.dgn</t>
  </si>
  <si>
    <t>Projects\2022\22-02656-001\113415\400-Engineering\Roadway\Sheets\113415_GN002.dgn</t>
  </si>
  <si>
    <t>Roadway General Notes Sheet</t>
  </si>
  <si>
    <t xml:space="preserve">Superelevation Table </t>
  </si>
  <si>
    <t>Roadway Intersection/Interchagne Details Sheet</t>
  </si>
  <si>
    <t>Intersection Detail</t>
  </si>
  <si>
    <t>SUPERELEVATION TABLE US 250</t>
  </si>
  <si>
    <t xml:space="preserve"> </t>
  </si>
  <si>
    <t>MCCAULEY AND US 250</t>
  </si>
  <si>
    <t>PAVEMENT JOINT DETAIL - US 250</t>
  </si>
  <si>
    <t>PAVEMENT JOINT DETAIL - RAMP F</t>
  </si>
  <si>
    <t>GENERAL NOTES</t>
  </si>
  <si>
    <t>"</t>
  </si>
  <si>
    <t>=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</si>
  <si>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</si>
  <si>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</si>
  <si>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</si>
  <si>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</si>
  <si>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</si>
  <si>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</si>
  <si>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</si>
  <si>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</si>
  <si>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</si>
  <si>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</si>
  <si>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</si>
  <si>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</si>
  <si>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</si>
  <si>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</si>
  <si>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</si>
  <si>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</si>
  <si>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</si>
  <si>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</si>
  <si>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</si>
  <si>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</si>
  <si>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</si>
  <si>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</si>
  <si>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</si>
  <si>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</si>
  <si>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</si>
  <si>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</si>
  <si>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</si>
  <si>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</si>
  <si>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</si>
  <si>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</si>
  <si>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</si>
  <si>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</si>
  <si>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</si>
  <si>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</si>
  <si>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</si>
  <si>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</si>
  <si>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</si>
  <si>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</si>
  <si>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P.39</t>
  </si>
  <si>
    <t>P.40</t>
  </si>
  <si>
    <t>P.41</t>
  </si>
  <si>
    <t>P.42</t>
  </si>
  <si>
    <t>P.43</t>
  </si>
  <si>
    <t>P.44</t>
  </si>
  <si>
    <t>P.45</t>
  </si>
  <si>
    <t>P.46</t>
  </si>
  <si>
    <t>P.47</t>
  </si>
  <si>
    <t>P.48</t>
  </si>
  <si>
    <t>P.49</t>
  </si>
  <si>
    <t>P.50</t>
  </si>
  <si>
    <t>P.51</t>
  </si>
  <si>
    <t>P.52</t>
  </si>
  <si>
    <t>P.53</t>
  </si>
  <si>
    <t>P.54</t>
  </si>
  <si>
    <t>P.55</t>
  </si>
  <si>
    <t>P.56</t>
  </si>
  <si>
    <t>P.57</t>
  </si>
  <si>
    <t>P.58</t>
  </si>
  <si>
    <t>P.59</t>
  </si>
  <si>
    <t>P.60</t>
  </si>
  <si>
    <t>P.61</t>
  </si>
  <si>
    <t>P.62</t>
  </si>
  <si>
    <t>P.63</t>
  </si>
  <si>
    <t>P.64</t>
  </si>
  <si>
    <t>P.65</t>
  </si>
  <si>
    <t>P.66</t>
  </si>
  <si>
    <t>P.67</t>
  </si>
  <si>
    <t>P.68</t>
  </si>
  <si>
    <t>P.69</t>
  </si>
  <si>
    <t>P.70</t>
  </si>
  <si>
    <t>P.71</t>
  </si>
  <si>
    <t>P.72</t>
  </si>
  <si>
    <t>P.73</t>
  </si>
  <si>
    <t>P.74</t>
  </si>
  <si>
    <t>P.75</t>
  </si>
  <si>
    <t>P.76</t>
  </si>
  <si>
    <t>P.77</t>
  </si>
  <si>
    <t>P.78</t>
  </si>
  <si>
    <t>P.79</t>
  </si>
  <si>
    <t>P.80</t>
  </si>
  <si>
    <t>P.81</t>
  </si>
  <si>
    <t>P.82</t>
  </si>
  <si>
    <t>P.83</t>
  </si>
  <si>
    <t>P.84</t>
  </si>
  <si>
    <t>P.85</t>
  </si>
  <si>
    <t>P.86</t>
  </si>
  <si>
    <t>P.87</t>
  </si>
  <si>
    <t>P.88</t>
  </si>
  <si>
    <t>P.89</t>
  </si>
  <si>
    <t>P.90</t>
  </si>
  <si>
    <t>P.91</t>
  </si>
  <si>
    <t>P.92</t>
  </si>
  <si>
    <t>P.93</t>
  </si>
  <si>
    <t>P.94</t>
  </si>
  <si>
    <t>P.95</t>
  </si>
  <si>
    <t>P.96</t>
  </si>
  <si>
    <t>Projects\2022\22-02656-001\113415\400-Engineering\Roadway\Sheets\113415_GY004.dgn</t>
  </si>
  <si>
    <t>113416</t>
  </si>
  <si>
    <t>Projects\2022\22-02656-001\113415\400-Engineering\Roadway\Sheets\113415_GN003.dgn</t>
  </si>
  <si>
    <t>Projects\2022\22-02656-001\113415\400-Engineering\MOT\Sheets\113415_MS001.dgn</t>
  </si>
  <si>
    <t>MOT Sub-Summary Sheet</t>
  </si>
  <si>
    <t>Sub-Summary</t>
  </si>
  <si>
    <t>MAINTENANCE OF TRAFFIC - SUBSUMMARY</t>
  </si>
  <si>
    <t>Projects\2022\22-02656-001\113415\400-Engineering\MOT\Sheets\113415_MS002.dgn</t>
  </si>
  <si>
    <t>Projects\2022\22-02656-001\113415\400-Engineering\MOT\Sheets\113415_MS003.dgn</t>
  </si>
  <si>
    <t>Projects\2022\22-02656-001\113415\400-Engineering\MOT\Sheets\113415_MS004.dgn</t>
  </si>
  <si>
    <t>Projects\2022\22-02656-001\113415\400-Engineering\MOT\Sheets\113415_MS005.dgn</t>
  </si>
  <si>
    <t>Projects\2022\22-02656-001\113415\400-Engineering\MOT\Sheets\113415_MN002.dgn</t>
  </si>
  <si>
    <t>STA. 108+50 TO STA. 113+50 - US 250</t>
  </si>
  <si>
    <t>STA. 113+50 TO STA. 118+50 - US 250</t>
  </si>
  <si>
    <t>STA. 118+50 TO STA. 123+50 - US 250</t>
  </si>
  <si>
    <t>STA. 123+50 TO STA. 1106+88.70 - US 250</t>
  </si>
  <si>
    <t xml:space="preserve">STA. 1106+88.70 TO STA. 1111+88 - US 250 </t>
  </si>
  <si>
    <t>STA. 2+00 TO STA. 5+00 - MCCAULEY DR</t>
  </si>
  <si>
    <t>STA. 5+00 TO STA. 8+00 - MCCAULEY DR</t>
  </si>
  <si>
    <t>STA. 12+00 TO STA. 15+00 - MCCAULEY DR</t>
  </si>
  <si>
    <t>STA. 108+50 TO  STA. 113+50 - US 250</t>
  </si>
  <si>
    <t>STA. 12+00 TO STA. 15+14.82 - MCCAULEY DR</t>
  </si>
  <si>
    <t xml:space="preserve">STA. 125+50 TO STA 1106+88.70 - US 250 </t>
  </si>
  <si>
    <t>STA. 123+50 TO STA. 1106+88.70 -US 250</t>
  </si>
  <si>
    <t>Projects\2022\22-02656-001\113415\400-Engineering\Roadway\Sheets\113415_GG001.dgn</t>
  </si>
  <si>
    <t xml:space="preserve">GENERAL SUMMARY </t>
  </si>
  <si>
    <t>Projects\2022\22-02656-001\113415\400-Engineering\Roadway\Sheets\113415_GG002.dgn</t>
  </si>
  <si>
    <t>Projects\2022\22-02656-001\113415\400-Engineering\Roadway\Sheets\113415_GS001.dgn</t>
  </si>
  <si>
    <t>ROADWAY - SUBSUMMARY</t>
  </si>
  <si>
    <t>Projects\2022\22-02656-001\113415\400-Engineering\Roadway\Sheets\113415_GS002.dgn</t>
  </si>
  <si>
    <t>EARTHWORK</t>
  </si>
  <si>
    <t>Projects\2022\22-02656-001\113415\400-Engineering\Roadway\Sheets\113415_GS003.dgn</t>
  </si>
  <si>
    <t xml:space="preserve">PAVEMENT </t>
  </si>
  <si>
    <t>Projects\2022\22-02656-001\113415\400-Engineering\Roadway\Sheets\113415_GS004.dgn</t>
  </si>
  <si>
    <t>STA 124+50 TO STA 1107+88</t>
  </si>
  <si>
    <t>STA 1107+88 TO STA 1112+00</t>
  </si>
  <si>
    <t>Projects\2022\22-02656-001\113415\401-Engineering (Markosky)\Roadway\Sheets\113415_GP001</t>
  </si>
  <si>
    <t>Projects\2022\22-02656-001\113415\401-Engineering (Markosky)\Roadway\Sheets\113415_GP002</t>
  </si>
  <si>
    <t>Projects\2022\22-02656-001\113415\400-Engineering\Roadway\Sheets\113415_XS001.dgn</t>
  </si>
  <si>
    <t>Projects\2022\22-02656-001\113415\401-Engineering (Markosky)\Roadway\Sheets\113415_XS001</t>
  </si>
  <si>
    <t>Projects\2022\22-02656-001\113415\400-Engineering\Roadway\Sheets\113415_GE001.dgn</t>
  </si>
  <si>
    <t>SUPERELEVATION TABLE  RAMP F</t>
  </si>
  <si>
    <t>Projects\2022\22-02656-001\113415\400-Engineering\Roadway\Sheets\113415_GI001.dgn</t>
  </si>
  <si>
    <t>P.97</t>
  </si>
  <si>
    <t>Projects\2022\22-02656-001\113415\401-Engineering (Markosky)\Roadway\Sheets\113415_GI001</t>
  </si>
  <si>
    <t>P.98</t>
  </si>
  <si>
    <t>STA 114+00 TO STA 119+00</t>
  </si>
  <si>
    <t>P.99</t>
  </si>
  <si>
    <t>STA 119+00 TO STA 124+00</t>
  </si>
  <si>
    <t>P.100</t>
  </si>
  <si>
    <t>STA 124+00 TO STA 1107+00</t>
  </si>
  <si>
    <t>P.101</t>
  </si>
  <si>
    <t>Projects\2022\22-02656-001\113415\401-Engineering (Markosky)\Roadway\Sheets\113415_GA001</t>
  </si>
  <si>
    <t>STA 6+63.55 TO STA 10+00</t>
  </si>
  <si>
    <t>P.102</t>
  </si>
  <si>
    <t>Projects\2022\22-02656-001\113415\401-Engineering (Markosky)\Roadway\Sheets\113415_GA002</t>
  </si>
  <si>
    <t>STA 10+00 TO STA 13+83.62</t>
  </si>
  <si>
    <t>P.103</t>
  </si>
  <si>
    <t>Projects\2022\22-02656-001\113415\400-Engineering\Traffic\Sheets\113415_TS001.dgn</t>
  </si>
  <si>
    <t>Traffic Control Sub-Summary Sheet</t>
  </si>
  <si>
    <t>Traffic Sub-Summary</t>
  </si>
  <si>
    <t>PAVEMENT MARKING SUBSUMMARY</t>
  </si>
  <si>
    <t>P.104</t>
  </si>
  <si>
    <t>Projects\2022\22-02656-001\113415\400-Engineering\Traffic\Sheets\113415_TS002.dgn</t>
  </si>
  <si>
    <t>P.105</t>
  </si>
  <si>
    <t>Projects\2022\22-02656-001\113415\400-Engineering\Traffic\Sheets\113415_TS003.dgn</t>
  </si>
  <si>
    <t>P.106</t>
  </si>
  <si>
    <t>Projects\2022\22-02656-001\113415\400-Engineering\Traffic\Sheets\113415_TN001.dgn</t>
  </si>
  <si>
    <t>Traffic Control General Notes Sheet</t>
  </si>
  <si>
    <t>Traffic General Notes</t>
  </si>
  <si>
    <t>PAVEMENT MARKING NOTES</t>
  </si>
  <si>
    <t>P.107</t>
  </si>
  <si>
    <t xml:space="preserve">STA 109+00 TO STA 114+00 </t>
  </si>
  <si>
    <t>P.108</t>
  </si>
  <si>
    <t>P.109</t>
  </si>
  <si>
    <t>P.110</t>
  </si>
  <si>
    <t>STA 124+00 TO STA 1107+38.70</t>
  </si>
  <si>
    <t>P.111</t>
  </si>
  <si>
    <t>STA 1107+38.70 TO STA 1112+00</t>
  </si>
  <si>
    <t>P.112</t>
  </si>
  <si>
    <t>P.113</t>
  </si>
  <si>
    <t>P.114</t>
  </si>
  <si>
    <t>STA 12+00 TO STA 13+50</t>
  </si>
  <si>
    <t>P.115</t>
  </si>
  <si>
    <t>XS002</t>
  </si>
  <si>
    <t>XS003</t>
  </si>
  <si>
    <t>XS004</t>
  </si>
  <si>
    <t>XS005</t>
  </si>
  <si>
    <t>XS006</t>
  </si>
  <si>
    <t>XS007</t>
  </si>
  <si>
    <t>XS008</t>
  </si>
  <si>
    <t>XS009</t>
  </si>
  <si>
    <t>XS101</t>
  </si>
  <si>
    <t>XS102</t>
  </si>
  <si>
    <t>XS103</t>
  </si>
  <si>
    <t>XS104</t>
  </si>
  <si>
    <t>XS105</t>
  </si>
  <si>
    <t>Projects\2022\22-02656-001\113415\400-Engineering\Roadway\Sheets\113415_GS005.dgn</t>
  </si>
  <si>
    <t>PAVEMENT CALCULATIONS</t>
  </si>
  <si>
    <t>SKG</t>
  </si>
  <si>
    <t>P.116</t>
  </si>
  <si>
    <t>PGL NB - 115+85.00 [Sheet]</t>
  </si>
  <si>
    <t>XXX</t>
  </si>
  <si>
    <t>PGL NB - 117+00.00 [Sheet]</t>
  </si>
  <si>
    <t>PGL NB - 118+50.00 [Sheet]</t>
  </si>
  <si>
    <t>STA 118+50 TO STA 119+00</t>
  </si>
  <si>
    <t>PGL NB - 119+50.00 [Sheet]</t>
  </si>
  <si>
    <t>STA 119+50 TO STA 120+50</t>
  </si>
  <si>
    <t>PGL NB - 121+00.00 [Sheet]</t>
  </si>
  <si>
    <t>STA 121+00</t>
  </si>
  <si>
    <t>PGL SB - 122+00.00 [Sheet]</t>
  </si>
  <si>
    <t>STA 122+00 TO STA 123+00</t>
  </si>
  <si>
    <t>PGL SB - 123+10.00 [Sheet]</t>
  </si>
  <si>
    <t>STA 123+10 TO STA 124+00</t>
  </si>
  <si>
    <t>PGL SB - 124+50.00 [Sheet]</t>
  </si>
  <si>
    <t>STA 124+50 TO STA 1103+50</t>
  </si>
  <si>
    <t>PGL SB - 1104+00.00 R2 [Sheet]</t>
  </si>
  <si>
    <t>PGL SB - 1105+50.00 R2 [Sheet]</t>
  </si>
  <si>
    <t>STA 1105+50 TO STA 1105+85</t>
  </si>
  <si>
    <t>XS010</t>
  </si>
  <si>
    <t>P.117</t>
  </si>
  <si>
    <t>Projects\2022\22-02656-001\113415\400-Engineering\Roadway\Sheets\113415_GI002.dgn</t>
  </si>
  <si>
    <t>Curb ramp Details</t>
  </si>
  <si>
    <t>CURB AND CURB RAMP DETAILS</t>
  </si>
  <si>
    <t>P.118</t>
  </si>
  <si>
    <t>Projects\2022\22-02656-001\113415\400-Engineering\Traffic\Sheets\113415_TS004.dgn</t>
  </si>
  <si>
    <t>SIGNAGE SUBSUMMARY</t>
  </si>
  <si>
    <t>Projects\2022\22-02656-001\113415\401-Engineering (Markosky)\Roadway\Sheets\113415_GY001</t>
  </si>
  <si>
    <t>Projects\2022\22-02656-001\113415\401-Engineering (Markosky)\MOT\Sheets\113415_MN001</t>
  </si>
  <si>
    <t>Projects\2022\22-02656-001\113415\401-Engineering (Markosky)\MOT\Sheets\113415_MD002.dgn</t>
  </si>
  <si>
    <t>Projects\2022\22-02656-001\113415\401-Engineering (Markosky)\MOT\Sheets\113415_MP005.dgn</t>
  </si>
  <si>
    <t>Projects\2022\22-02656-001\113415\401-Engineering (Markosky)\MOT\Sheets\113415_MP002.dgn</t>
  </si>
  <si>
    <t>Projects\2022\22-02656-001\113415\401-Engineering (Markosky)\MOT\Sheets\113415_MP003.dgn</t>
  </si>
  <si>
    <t>Projects\2022\22-02656-001\113415\401-Engineering (Markosky)\MOT\Sheets\113415_MP004.dgn</t>
  </si>
  <si>
    <t>Projects\2022\22-02656-001\113415\401-Engineering (Markosky)\Roadway\Sheets\113415_GE001.dgn</t>
  </si>
  <si>
    <t>MAINTENANCE OF TRAFFIC - TYPICAL SECTION</t>
  </si>
  <si>
    <t>MAINTENANCE OF TRAFFIC - PHASE 1 AND 2</t>
  </si>
  <si>
    <t>LEAD IN SIGNAGE</t>
  </si>
  <si>
    <t>MAINTENANCE OF TRAFFIC - RAMP F CLOSURE</t>
  </si>
  <si>
    <t>P.119</t>
  </si>
  <si>
    <t>P.120</t>
  </si>
  <si>
    <t>P.121</t>
  </si>
  <si>
    <t>P.122</t>
  </si>
  <si>
    <t>P.123</t>
  </si>
  <si>
    <t>P.124</t>
  </si>
  <si>
    <t>P.125</t>
  </si>
  <si>
    <t>P.126</t>
  </si>
  <si>
    <t>P.127</t>
  </si>
  <si>
    <t>P.128</t>
  </si>
  <si>
    <t>P.129</t>
  </si>
  <si>
    <t>"$TOTAL$"="129"</t>
  </si>
  <si>
    <t>GY001</t>
  </si>
  <si>
    <t>N001A</t>
  </si>
  <si>
    <t>N001B</t>
  </si>
  <si>
    <t>GP001</t>
  </si>
  <si>
    <t>MP102</t>
  </si>
  <si>
    <t>MP202</t>
  </si>
  <si>
    <t>MP103</t>
  </si>
  <si>
    <t>MP203</t>
  </si>
  <si>
    <t>GE002</t>
  </si>
  <si>
    <t>GI101</t>
  </si>
  <si>
    <t>GP102</t>
  </si>
  <si>
    <t>XS106</t>
  </si>
  <si>
    <t>GA101</t>
  </si>
  <si>
    <t>GA102</t>
  </si>
  <si>
    <t>Projects\2022\22-02656-001\113415\400-Engineering\Roadway\Sheets\113415_GN014.dgn</t>
  </si>
  <si>
    <t>PAVEMENT REPAIR DETAILS</t>
  </si>
  <si>
    <t>P.130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</si>
</sst>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B385-CF5C-4F91-B898-ABC7E6CBF90C}">
  <dimension ref="A1:AI133"/>
  <sheetViews>
    <sheetView tabSelected="1" workbookViewId="0">
      <pane ySplit="1" topLeftCell="A113" activePane="bottomLeft" state="frozenSplit"/>
      <selection pane="bottomLeft" activeCell="AI118" sqref="AI118"/>
    </sheetView>
  </sheetViews>
  <sheetFormatPr defaultRowHeight="14.4" x14ac:dyDescent="0.3"/>
  <cols>
    <col min="1" max="1" width="86.109375" customWidth="1"/>
    <col min="2" max="2" width="40" hidden="1" customWidth="1"/>
    <col min="3" max="3" width="33.44140625" hidden="1" customWidth="1"/>
    <col min="4" max="4" width="17.44140625" hidden="1" customWidth="1"/>
    <col min="5" max="5" width="6.6640625" bestFit="1" customWidth="1"/>
    <col min="6" max="6" width="38.33203125" bestFit="1" customWidth="1"/>
    <col min="7" max="7" width="28" hidden="1" customWidth="1"/>
    <col min="8" max="8" width="9.5546875" hidden="1" customWidth="1"/>
    <col min="9" max="9" width="12.88671875" bestFit="1" customWidth="1"/>
    <col min="10" max="10" width="10" bestFit="1" customWidth="1"/>
    <col min="11" max="11" width="13.6640625" hidden="1" customWidth="1"/>
    <col min="12" max="12" width="10.88671875" hidden="1" customWidth="1"/>
    <col min="13" max="13" width="8.109375" hidden="1" customWidth="1"/>
    <col min="14" max="14" width="7.44140625" hidden="1" customWidth="1"/>
    <col min="15" max="15" width="8.6640625" hidden="1" customWidth="1"/>
    <col min="16" max="16" width="11.109375" style="4" hidden="1" customWidth="1"/>
    <col min="17" max="21" width="7.33203125" hidden="1" customWidth="1"/>
    <col min="22" max="22" width="15" hidden="1" customWidth="1"/>
    <col min="23" max="23" width="20.6640625" hidden="1" customWidth="1"/>
    <col min="24" max="25" width="11.33203125" hidden="1" customWidth="1"/>
    <col min="26" max="27" width="23.33203125" hidden="1" customWidth="1"/>
    <col min="28" max="28" width="19" hidden="1" customWidth="1"/>
    <col min="29" max="29" width="19.33203125" hidden="1" customWidth="1"/>
    <col min="30" max="30" width="22.6640625" hidden="1" customWidth="1"/>
    <col min="31" max="31" width="17.5546875" customWidth="1"/>
    <col min="32" max="32" width="11.44140625" customWidth="1"/>
    <col min="33" max="33" width="15.109375" customWidth="1"/>
    <col min="34" max="34" width="55.6640625" bestFit="1" customWidth="1"/>
  </cols>
  <sheetData>
    <row r="1" spans="1:3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I1" t="s">
        <v>234</v>
      </c>
    </row>
    <row r="2" spans="1:35" x14ac:dyDescent="0.3">
      <c r="A2" t="s">
        <v>145</v>
      </c>
      <c r="B2" t="s">
        <v>31</v>
      </c>
      <c r="C2" t="s">
        <v>146</v>
      </c>
      <c r="E2" t="s">
        <v>33</v>
      </c>
      <c r="F2" t="s">
        <v>147</v>
      </c>
      <c r="G2" s="2" t="s">
        <v>35</v>
      </c>
      <c r="H2" s="2" t="s">
        <v>35</v>
      </c>
      <c r="I2" t="s">
        <v>236</v>
      </c>
      <c r="J2">
        <v>129</v>
      </c>
      <c r="K2" s="2" t="s">
        <v>35</v>
      </c>
      <c r="L2" s="2" t="s">
        <v>35</v>
      </c>
      <c r="M2" t="s">
        <v>148</v>
      </c>
      <c r="N2" s="2" t="s">
        <v>35</v>
      </c>
      <c r="O2" t="s">
        <v>38</v>
      </c>
      <c r="P2" s="4">
        <v>45069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39</v>
      </c>
      <c r="X2" t="s">
        <v>40</v>
      </c>
      <c r="Y2" t="s">
        <v>41</v>
      </c>
      <c r="Z2" t="s">
        <v>42</v>
      </c>
      <c r="AA2" t="s">
        <v>43</v>
      </c>
      <c r="AB2" t="s">
        <v>44</v>
      </c>
      <c r="AC2" t="s">
        <v>45</v>
      </c>
      <c r="AD2" t="s">
        <v>46</v>
      </c>
      <c r="AE2" t="str">
        <f>RIGHT(A2,14)</f>
        <v>3415_GT002.dgn</v>
      </c>
      <c r="AF2" t="str">
        <f>MID(AE2,6,5)</f>
        <v>GT002</v>
      </c>
      <c r="AG2" t="str">
        <f>"$"&amp;AF2&amp;"$"</f>
        <v>$GT002$</v>
      </c>
      <c r="AH2" t="str">
        <f>CONCATENATE($AI$1,AG2,$AI$1,$AI$2,$AI$1,I2,$AI$1)</f>
        <v>"$GT002$"="P.01"</v>
      </c>
      <c r="AI2" t="s">
        <v>235</v>
      </c>
    </row>
    <row r="3" spans="1:35" x14ac:dyDescent="0.3">
      <c r="A3" t="s">
        <v>134</v>
      </c>
      <c r="B3" t="s">
        <v>135</v>
      </c>
      <c r="C3" t="s">
        <v>136</v>
      </c>
      <c r="E3" t="s">
        <v>33</v>
      </c>
      <c r="F3" t="s">
        <v>190</v>
      </c>
      <c r="H3" s="2" t="s">
        <v>35</v>
      </c>
      <c r="I3" t="s">
        <v>237</v>
      </c>
      <c r="J3">
        <v>129</v>
      </c>
      <c r="K3" s="2" t="s">
        <v>35</v>
      </c>
      <c r="L3" s="2" t="s">
        <v>35</v>
      </c>
      <c r="M3" t="s">
        <v>148</v>
      </c>
      <c r="N3" s="2" t="s">
        <v>35</v>
      </c>
      <c r="O3" t="s">
        <v>38</v>
      </c>
      <c r="P3" s="4">
        <v>45069</v>
      </c>
      <c r="Q3" s="2" t="s">
        <v>35</v>
      </c>
      <c r="R3" s="2" t="s">
        <v>35</v>
      </c>
      <c r="S3">
        <v>50</v>
      </c>
      <c r="T3">
        <v>100</v>
      </c>
      <c r="U3">
        <v>200</v>
      </c>
      <c r="V3" t="s">
        <v>159</v>
      </c>
      <c r="X3" t="s">
        <v>40</v>
      </c>
      <c r="Y3" t="s">
        <v>41</v>
      </c>
      <c r="Z3" t="s">
        <v>42</v>
      </c>
      <c r="AA3" t="s">
        <v>43</v>
      </c>
      <c r="AB3" t="s">
        <v>44</v>
      </c>
      <c r="AC3" t="s">
        <v>45</v>
      </c>
      <c r="AD3" t="s">
        <v>46</v>
      </c>
      <c r="AE3" t="str">
        <f t="shared" ref="AE3:AE66" si="0">RIGHT(A3,14)</f>
        <v>3415_GB001.dgn</v>
      </c>
      <c r="AF3" t="str">
        <f t="shared" ref="AF3:AF66" si="1">MID(AE3,6,5)</f>
        <v>GB001</v>
      </c>
      <c r="AG3" t="str">
        <f t="shared" ref="AG3:AG66" si="2">"$"&amp;AF3&amp;"$"</f>
        <v>$GB001$</v>
      </c>
      <c r="AH3" t="str">
        <f t="shared" ref="AH3:AH66" si="3">CONCATENATE($AI$1,AG3,$AI$1,$AI$2,$AI$1,I3,$AI$1)</f>
        <v>"$GB001$"="P.02"</v>
      </c>
    </row>
    <row r="4" spans="1:35" x14ac:dyDescent="0.3">
      <c r="A4" t="s">
        <v>202</v>
      </c>
      <c r="B4" t="s">
        <v>149</v>
      </c>
      <c r="C4" t="s">
        <v>150</v>
      </c>
      <c r="E4" t="s">
        <v>33</v>
      </c>
      <c r="F4" t="s">
        <v>191</v>
      </c>
      <c r="H4" s="2" t="s">
        <v>35</v>
      </c>
      <c r="I4" t="s">
        <v>238</v>
      </c>
      <c r="J4">
        <v>129</v>
      </c>
      <c r="K4" s="2" t="s">
        <v>35</v>
      </c>
      <c r="L4" s="2" t="s">
        <v>35</v>
      </c>
      <c r="M4" t="s">
        <v>148</v>
      </c>
      <c r="N4" s="2" t="s">
        <v>35</v>
      </c>
      <c r="O4" t="s">
        <v>38</v>
      </c>
      <c r="P4" s="4" t="s">
        <v>203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159</v>
      </c>
      <c r="X4" t="s">
        <v>40</v>
      </c>
      <c r="Y4" t="s">
        <v>41</v>
      </c>
      <c r="Z4" t="s">
        <v>42</v>
      </c>
      <c r="AA4" t="s">
        <v>43</v>
      </c>
      <c r="AB4" t="s">
        <v>44</v>
      </c>
      <c r="AC4" t="s">
        <v>45</v>
      </c>
      <c r="AD4" t="s">
        <v>46</v>
      </c>
      <c r="AE4" t="str">
        <f t="shared" si="0"/>
        <v>3415_GY002.dgn</v>
      </c>
      <c r="AF4" t="str">
        <f t="shared" si="1"/>
        <v>GY002</v>
      </c>
      <c r="AG4" t="str">
        <f t="shared" si="2"/>
        <v>$GY002$</v>
      </c>
      <c r="AH4" t="str">
        <f t="shared" si="3"/>
        <v>"$GY002$"="P.03"</v>
      </c>
    </row>
    <row r="5" spans="1:35" x14ac:dyDescent="0.3">
      <c r="A5" t="s">
        <v>204</v>
      </c>
      <c r="B5" t="s">
        <v>149</v>
      </c>
      <c r="C5" t="s">
        <v>150</v>
      </c>
      <c r="E5" t="s">
        <v>33</v>
      </c>
      <c r="F5" t="s">
        <v>191</v>
      </c>
      <c r="H5" s="2" t="s">
        <v>35</v>
      </c>
      <c r="I5" t="s">
        <v>239</v>
      </c>
      <c r="J5">
        <v>129</v>
      </c>
      <c r="K5" s="2" t="s">
        <v>35</v>
      </c>
      <c r="L5" s="2" t="s">
        <v>35</v>
      </c>
      <c r="M5" t="s">
        <v>148</v>
      </c>
      <c r="N5" s="2" t="s">
        <v>35</v>
      </c>
      <c r="O5" t="s">
        <v>38</v>
      </c>
      <c r="P5" s="4" t="s">
        <v>203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159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tr">
        <f t="shared" si="0"/>
        <v>3415_GY003.dgn</v>
      </c>
      <c r="AF5" t="str">
        <f t="shared" si="1"/>
        <v>GY003</v>
      </c>
      <c r="AG5" t="str">
        <f t="shared" si="2"/>
        <v>$GY003$</v>
      </c>
      <c r="AH5" t="str">
        <f t="shared" si="3"/>
        <v>"$GY003$"="P.04"</v>
      </c>
    </row>
    <row r="6" spans="1:35" x14ac:dyDescent="0.3">
      <c r="A6" t="s">
        <v>332</v>
      </c>
      <c r="B6" t="s">
        <v>149</v>
      </c>
      <c r="C6" t="s">
        <v>150</v>
      </c>
      <c r="E6" t="s">
        <v>333</v>
      </c>
      <c r="F6" t="s">
        <v>191</v>
      </c>
      <c r="H6" s="2" t="s">
        <v>35</v>
      </c>
      <c r="I6" t="s">
        <v>240</v>
      </c>
      <c r="J6">
        <v>129</v>
      </c>
      <c r="K6" s="2" t="s">
        <v>35</v>
      </c>
      <c r="L6" s="2" t="s">
        <v>35</v>
      </c>
      <c r="M6" t="s">
        <v>157</v>
      </c>
      <c r="N6" s="2" t="s">
        <v>35</v>
      </c>
      <c r="O6" t="s">
        <v>158</v>
      </c>
      <c r="P6" s="4">
        <v>45069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159</v>
      </c>
      <c r="X6" t="s">
        <v>40</v>
      </c>
      <c r="Y6" t="s">
        <v>41</v>
      </c>
      <c r="Z6" t="s">
        <v>42</v>
      </c>
      <c r="AA6" t="s">
        <v>43</v>
      </c>
      <c r="AB6" t="s">
        <v>44</v>
      </c>
      <c r="AC6" t="s">
        <v>45</v>
      </c>
      <c r="AD6" t="s">
        <v>160</v>
      </c>
      <c r="AE6" t="str">
        <f t="shared" si="0"/>
        <v>3415_GY004.dgn</v>
      </c>
      <c r="AF6" t="str">
        <f t="shared" si="1"/>
        <v>GY004</v>
      </c>
      <c r="AG6" t="str">
        <f t="shared" si="2"/>
        <v>$GY004$</v>
      </c>
      <c r="AH6" t="str">
        <f t="shared" si="3"/>
        <v>"$GY004$"="P.05"</v>
      </c>
    </row>
    <row r="7" spans="1:35" x14ac:dyDescent="0.3">
      <c r="A7" t="s">
        <v>459</v>
      </c>
      <c r="B7" t="s">
        <v>174</v>
      </c>
      <c r="C7" t="s">
        <v>150</v>
      </c>
      <c r="E7" t="s">
        <v>33</v>
      </c>
      <c r="F7" t="s">
        <v>191</v>
      </c>
      <c r="H7" s="2" t="s">
        <v>35</v>
      </c>
      <c r="I7" t="s">
        <v>241</v>
      </c>
      <c r="J7">
        <v>129</v>
      </c>
      <c r="K7" s="2" t="s">
        <v>35</v>
      </c>
      <c r="L7" s="2" t="s">
        <v>35</v>
      </c>
      <c r="M7" t="s">
        <v>152</v>
      </c>
      <c r="N7" s="2" t="s">
        <v>35</v>
      </c>
      <c r="O7" t="s">
        <v>38</v>
      </c>
      <c r="P7" s="4" t="s">
        <v>220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159</v>
      </c>
      <c r="X7" t="s">
        <v>40</v>
      </c>
      <c r="Y7" t="s">
        <v>41</v>
      </c>
      <c r="Z7" t="s">
        <v>42</v>
      </c>
      <c r="AA7" t="s">
        <v>43</v>
      </c>
      <c r="AB7" t="s">
        <v>44</v>
      </c>
      <c r="AC7" t="s">
        <v>45</v>
      </c>
      <c r="AD7" t="s">
        <v>46</v>
      </c>
      <c r="AE7" t="str">
        <f t="shared" si="0"/>
        <v>s\113415_GY001</v>
      </c>
      <c r="AF7" t="s">
        <v>483</v>
      </c>
      <c r="AG7" t="str">
        <f t="shared" si="2"/>
        <v>$GY001$</v>
      </c>
      <c r="AH7" t="str">
        <f t="shared" si="3"/>
        <v>"$GY001$"="P.06"</v>
      </c>
    </row>
    <row r="8" spans="1:35" x14ac:dyDescent="0.3">
      <c r="A8" t="s">
        <v>223</v>
      </c>
      <c r="B8" t="s">
        <v>31</v>
      </c>
      <c r="C8" t="s">
        <v>224</v>
      </c>
      <c r="E8" t="s">
        <v>33</v>
      </c>
      <c r="F8" t="s">
        <v>233</v>
      </c>
      <c r="G8" s="2" t="s">
        <v>35</v>
      </c>
      <c r="H8" s="2" t="s">
        <v>35</v>
      </c>
      <c r="I8" t="s">
        <v>242</v>
      </c>
      <c r="J8">
        <v>129</v>
      </c>
      <c r="K8" s="2" t="s">
        <v>35</v>
      </c>
      <c r="L8" s="2" t="s">
        <v>35</v>
      </c>
      <c r="M8" t="s">
        <v>37</v>
      </c>
      <c r="N8" s="2" t="s">
        <v>35</v>
      </c>
      <c r="O8" t="s">
        <v>38</v>
      </c>
      <c r="P8" s="4">
        <v>45077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159</v>
      </c>
      <c r="X8" t="s">
        <v>40</v>
      </c>
      <c r="Y8" t="s">
        <v>41</v>
      </c>
      <c r="Z8" t="s">
        <v>42</v>
      </c>
      <c r="AA8" t="s">
        <v>43</v>
      </c>
      <c r="AB8" t="s">
        <v>44</v>
      </c>
      <c r="AC8" t="s">
        <v>45</v>
      </c>
      <c r="AD8" t="s">
        <v>46</v>
      </c>
      <c r="AE8" t="str">
        <f t="shared" si="0"/>
        <v>3415_GN002.dgn</v>
      </c>
      <c r="AF8" t="str">
        <f t="shared" si="1"/>
        <v>GN002</v>
      </c>
      <c r="AG8" t="str">
        <f t="shared" si="2"/>
        <v>$GN002$</v>
      </c>
      <c r="AH8" t="str">
        <f t="shared" si="3"/>
        <v>"$GN002$"="P.07"</v>
      </c>
    </row>
    <row r="9" spans="1:35" x14ac:dyDescent="0.3">
      <c r="A9" t="s">
        <v>334</v>
      </c>
      <c r="B9" t="s">
        <v>31</v>
      </c>
      <c r="C9" t="s">
        <v>224</v>
      </c>
      <c r="E9" t="s">
        <v>33</v>
      </c>
      <c r="F9" t="s">
        <v>233</v>
      </c>
      <c r="G9" s="2" t="s">
        <v>35</v>
      </c>
      <c r="H9" s="2" t="s">
        <v>35</v>
      </c>
      <c r="I9" t="s">
        <v>243</v>
      </c>
      <c r="J9">
        <v>129</v>
      </c>
      <c r="K9" s="2" t="s">
        <v>35</v>
      </c>
      <c r="L9" s="2" t="s">
        <v>35</v>
      </c>
      <c r="M9" t="s">
        <v>37</v>
      </c>
      <c r="N9" s="2" t="s">
        <v>35</v>
      </c>
      <c r="O9" t="s">
        <v>38</v>
      </c>
      <c r="P9" s="4">
        <v>45077</v>
      </c>
      <c r="Q9" s="2" t="s">
        <v>35</v>
      </c>
      <c r="R9" s="2" t="s">
        <v>35</v>
      </c>
      <c r="S9" t="s">
        <v>50</v>
      </c>
      <c r="T9" t="s">
        <v>51</v>
      </c>
      <c r="U9" t="s">
        <v>52</v>
      </c>
      <c r="V9" t="s">
        <v>159</v>
      </c>
      <c r="X9" t="s">
        <v>40</v>
      </c>
      <c r="Y9" t="s">
        <v>41</v>
      </c>
      <c r="Z9" t="s">
        <v>42</v>
      </c>
      <c r="AA9" t="s">
        <v>43</v>
      </c>
      <c r="AB9" t="s">
        <v>44</v>
      </c>
      <c r="AC9" t="s">
        <v>45</v>
      </c>
      <c r="AD9" t="s">
        <v>46</v>
      </c>
      <c r="AE9" t="str">
        <f t="shared" si="0"/>
        <v>3415_GN003.dgn</v>
      </c>
      <c r="AF9" t="str">
        <f t="shared" si="1"/>
        <v>GN003</v>
      </c>
      <c r="AG9" t="str">
        <f t="shared" si="2"/>
        <v>$GN003$</v>
      </c>
      <c r="AH9" t="str">
        <f t="shared" si="3"/>
        <v>"$GN003$"="P.08"</v>
      </c>
    </row>
    <row r="10" spans="1:35" x14ac:dyDescent="0.3">
      <c r="A10" t="s">
        <v>335</v>
      </c>
      <c r="B10" t="s">
        <v>31</v>
      </c>
      <c r="C10" t="s">
        <v>336</v>
      </c>
      <c r="D10" t="s">
        <v>337</v>
      </c>
      <c r="E10" t="s">
        <v>33</v>
      </c>
      <c r="F10" t="s">
        <v>338</v>
      </c>
      <c r="G10" s="2" t="s">
        <v>35</v>
      </c>
      <c r="H10" s="2" t="s">
        <v>35</v>
      </c>
      <c r="I10" t="s">
        <v>244</v>
      </c>
      <c r="J10">
        <v>129</v>
      </c>
      <c r="K10" s="2" t="s">
        <v>35</v>
      </c>
      <c r="L10" s="2" t="s">
        <v>35</v>
      </c>
      <c r="M10" t="s">
        <v>37</v>
      </c>
      <c r="N10" s="2" t="s">
        <v>35</v>
      </c>
      <c r="O10" t="s">
        <v>38</v>
      </c>
      <c r="P10" s="4">
        <v>45077</v>
      </c>
      <c r="Q10" s="2" t="s">
        <v>35</v>
      </c>
      <c r="R10" s="2" t="s">
        <v>35</v>
      </c>
      <c r="S10" t="s">
        <v>50</v>
      </c>
      <c r="T10" t="s">
        <v>51</v>
      </c>
      <c r="U10" t="s">
        <v>52</v>
      </c>
      <c r="V10" t="s">
        <v>159</v>
      </c>
      <c r="X10" t="s">
        <v>40</v>
      </c>
      <c r="Y10" t="s">
        <v>41</v>
      </c>
      <c r="Z10" t="s">
        <v>42</v>
      </c>
      <c r="AA10" t="s">
        <v>43</v>
      </c>
      <c r="AB10" t="s">
        <v>44</v>
      </c>
      <c r="AC10" t="s">
        <v>45</v>
      </c>
      <c r="AD10" t="s">
        <v>46</v>
      </c>
      <c r="AE10" t="str">
        <f t="shared" si="0"/>
        <v>3415_MS001.dgn</v>
      </c>
      <c r="AF10" t="str">
        <f t="shared" si="1"/>
        <v>MS001</v>
      </c>
      <c r="AG10" t="str">
        <f t="shared" si="2"/>
        <v>$MS001$</v>
      </c>
      <c r="AH10" t="str">
        <f t="shared" si="3"/>
        <v>"$MS001$"="P.09"</v>
      </c>
    </row>
    <row r="11" spans="1:35" x14ac:dyDescent="0.3">
      <c r="A11" t="s">
        <v>339</v>
      </c>
      <c r="B11" t="s">
        <v>31</v>
      </c>
      <c r="C11" t="s">
        <v>336</v>
      </c>
      <c r="D11" t="s">
        <v>337</v>
      </c>
      <c r="E11" t="s">
        <v>33</v>
      </c>
      <c r="F11" t="s">
        <v>338</v>
      </c>
      <c r="G11" s="2" t="s">
        <v>35</v>
      </c>
      <c r="H11" s="2" t="s">
        <v>35</v>
      </c>
      <c r="I11" t="s">
        <v>245</v>
      </c>
      <c r="J11">
        <v>129</v>
      </c>
      <c r="K11" s="2" t="s">
        <v>35</v>
      </c>
      <c r="L11" s="2" t="s">
        <v>35</v>
      </c>
      <c r="M11" t="s">
        <v>37</v>
      </c>
      <c r="N11" s="2" t="s">
        <v>35</v>
      </c>
      <c r="O11" t="s">
        <v>38</v>
      </c>
      <c r="P11" s="4">
        <v>45077</v>
      </c>
      <c r="Q11" s="2" t="s">
        <v>35</v>
      </c>
      <c r="R11" s="2" t="s">
        <v>35</v>
      </c>
      <c r="S11" t="s">
        <v>50</v>
      </c>
      <c r="T11" t="s">
        <v>51</v>
      </c>
      <c r="U11" t="s">
        <v>52</v>
      </c>
      <c r="V11" t="s">
        <v>159</v>
      </c>
      <c r="X11" t="s">
        <v>40</v>
      </c>
      <c r="Y11" t="s">
        <v>41</v>
      </c>
      <c r="Z11" t="s">
        <v>42</v>
      </c>
      <c r="AA11" t="s">
        <v>43</v>
      </c>
      <c r="AB11" t="s">
        <v>44</v>
      </c>
      <c r="AC11" t="s">
        <v>45</v>
      </c>
      <c r="AD11" t="s">
        <v>46</v>
      </c>
      <c r="AE11" t="str">
        <f t="shared" si="0"/>
        <v>3415_MS002.dgn</v>
      </c>
      <c r="AF11" t="str">
        <f t="shared" si="1"/>
        <v>MS002</v>
      </c>
      <c r="AG11" t="str">
        <f t="shared" si="2"/>
        <v>$MS002$</v>
      </c>
      <c r="AH11" t="str">
        <f t="shared" si="3"/>
        <v>"$MS002$"="P.10"</v>
      </c>
    </row>
    <row r="12" spans="1:35" x14ac:dyDescent="0.3">
      <c r="A12" t="s">
        <v>340</v>
      </c>
      <c r="B12" t="s">
        <v>31</v>
      </c>
      <c r="C12" t="s">
        <v>336</v>
      </c>
      <c r="D12" t="s">
        <v>337</v>
      </c>
      <c r="E12" t="s">
        <v>33</v>
      </c>
      <c r="F12" t="s">
        <v>338</v>
      </c>
      <c r="G12" s="2" t="s">
        <v>35</v>
      </c>
      <c r="H12" s="2" t="s">
        <v>35</v>
      </c>
      <c r="I12" t="s">
        <v>246</v>
      </c>
      <c r="J12">
        <v>129</v>
      </c>
      <c r="K12" s="2" t="s">
        <v>35</v>
      </c>
      <c r="L12" s="2" t="s">
        <v>35</v>
      </c>
      <c r="M12" t="s">
        <v>37</v>
      </c>
      <c r="N12" s="2" t="s">
        <v>35</v>
      </c>
      <c r="O12" t="s">
        <v>38</v>
      </c>
      <c r="P12" s="4">
        <v>45077</v>
      </c>
      <c r="Q12" s="2" t="s">
        <v>35</v>
      </c>
      <c r="R12" s="2" t="s">
        <v>35</v>
      </c>
      <c r="S12" t="s">
        <v>50</v>
      </c>
      <c r="T12" t="s">
        <v>51</v>
      </c>
      <c r="U12" t="s">
        <v>52</v>
      </c>
      <c r="V12" t="s">
        <v>159</v>
      </c>
      <c r="X12" t="s">
        <v>40</v>
      </c>
      <c r="Y12" t="s">
        <v>41</v>
      </c>
      <c r="Z12" t="s">
        <v>42</v>
      </c>
      <c r="AA12" t="s">
        <v>43</v>
      </c>
      <c r="AB12" t="s">
        <v>44</v>
      </c>
      <c r="AC12" t="s">
        <v>45</v>
      </c>
      <c r="AD12" t="s">
        <v>46</v>
      </c>
      <c r="AE12" t="str">
        <f t="shared" si="0"/>
        <v>3415_MS003.dgn</v>
      </c>
      <c r="AF12" t="str">
        <f t="shared" si="1"/>
        <v>MS003</v>
      </c>
      <c r="AG12" t="str">
        <f t="shared" si="2"/>
        <v>$MS003$</v>
      </c>
      <c r="AH12" t="str">
        <f t="shared" si="3"/>
        <v>"$MS003$"="P.11"</v>
      </c>
    </row>
    <row r="13" spans="1:35" x14ac:dyDescent="0.3">
      <c r="A13" t="s">
        <v>341</v>
      </c>
      <c r="B13" t="s">
        <v>31</v>
      </c>
      <c r="C13" t="s">
        <v>336</v>
      </c>
      <c r="D13" t="s">
        <v>337</v>
      </c>
      <c r="E13" t="s">
        <v>33</v>
      </c>
      <c r="F13" t="s">
        <v>338</v>
      </c>
      <c r="G13" s="2" t="s">
        <v>35</v>
      </c>
      <c r="H13" s="2" t="s">
        <v>35</v>
      </c>
      <c r="I13" t="s">
        <v>247</v>
      </c>
      <c r="J13">
        <v>129</v>
      </c>
      <c r="K13" s="2" t="s">
        <v>35</v>
      </c>
      <c r="L13" s="2" t="s">
        <v>35</v>
      </c>
      <c r="M13" t="s">
        <v>37</v>
      </c>
      <c r="N13" s="2" t="s">
        <v>35</v>
      </c>
      <c r="O13" t="s">
        <v>38</v>
      </c>
      <c r="P13" s="4">
        <v>45077</v>
      </c>
      <c r="Q13" s="2" t="s">
        <v>35</v>
      </c>
      <c r="R13" s="2" t="s">
        <v>35</v>
      </c>
      <c r="S13" t="s">
        <v>50</v>
      </c>
      <c r="T13" t="s">
        <v>51</v>
      </c>
      <c r="U13" t="s">
        <v>52</v>
      </c>
      <c r="V13" t="s">
        <v>159</v>
      </c>
      <c r="X13" t="s">
        <v>40</v>
      </c>
      <c r="Y13" t="s">
        <v>41</v>
      </c>
      <c r="Z13" t="s">
        <v>42</v>
      </c>
      <c r="AA13" t="s">
        <v>43</v>
      </c>
      <c r="AB13" t="s">
        <v>44</v>
      </c>
      <c r="AC13" t="s">
        <v>45</v>
      </c>
      <c r="AD13" t="s">
        <v>46</v>
      </c>
      <c r="AE13" t="str">
        <f t="shared" si="0"/>
        <v>3415_MS004.dgn</v>
      </c>
      <c r="AF13" t="str">
        <f t="shared" si="1"/>
        <v>MS004</v>
      </c>
      <c r="AG13" t="str">
        <f t="shared" si="2"/>
        <v>$MS004$</v>
      </c>
      <c r="AH13" t="str">
        <f t="shared" si="3"/>
        <v>"$MS004$"="P.12"</v>
      </c>
    </row>
    <row r="14" spans="1:35" x14ac:dyDescent="0.3">
      <c r="A14" t="s">
        <v>342</v>
      </c>
      <c r="B14" t="s">
        <v>31</v>
      </c>
      <c r="C14" t="s">
        <v>336</v>
      </c>
      <c r="D14" t="s">
        <v>337</v>
      </c>
      <c r="E14" t="s">
        <v>33</v>
      </c>
      <c r="F14" t="s">
        <v>338</v>
      </c>
      <c r="G14" s="2" t="s">
        <v>35</v>
      </c>
      <c r="H14" s="2" t="s">
        <v>35</v>
      </c>
      <c r="I14" t="s">
        <v>248</v>
      </c>
      <c r="J14">
        <v>129</v>
      </c>
      <c r="K14" s="2" t="s">
        <v>35</v>
      </c>
      <c r="L14" s="2" t="s">
        <v>35</v>
      </c>
      <c r="M14" t="s">
        <v>37</v>
      </c>
      <c r="N14" s="2" t="s">
        <v>35</v>
      </c>
      <c r="O14" t="s">
        <v>38</v>
      </c>
      <c r="P14" s="4">
        <v>45077</v>
      </c>
      <c r="Q14" s="2" t="s">
        <v>35</v>
      </c>
      <c r="R14" s="2" t="s">
        <v>35</v>
      </c>
      <c r="S14" t="s">
        <v>50</v>
      </c>
      <c r="T14" t="s">
        <v>51</v>
      </c>
      <c r="U14" t="s">
        <v>52</v>
      </c>
      <c r="V14" t="s">
        <v>159</v>
      </c>
      <c r="X14" t="s">
        <v>40</v>
      </c>
      <c r="Y14" t="s">
        <v>41</v>
      </c>
      <c r="Z14" t="s">
        <v>42</v>
      </c>
      <c r="AA14" t="s">
        <v>43</v>
      </c>
      <c r="AB14" t="s">
        <v>44</v>
      </c>
      <c r="AC14" t="s">
        <v>45</v>
      </c>
      <c r="AD14" t="s">
        <v>46</v>
      </c>
      <c r="AE14" t="str">
        <f t="shared" si="0"/>
        <v>3415_MS005.dgn</v>
      </c>
      <c r="AF14" t="str">
        <f t="shared" si="1"/>
        <v>MS005</v>
      </c>
      <c r="AG14" t="str">
        <f t="shared" si="2"/>
        <v>$MS005$</v>
      </c>
      <c r="AH14" t="str">
        <f t="shared" si="3"/>
        <v>"$MS005$"="P.13"</v>
      </c>
    </row>
    <row r="15" spans="1:35" x14ac:dyDescent="0.3">
      <c r="A15" t="s">
        <v>30</v>
      </c>
      <c r="B15" t="s">
        <v>31</v>
      </c>
      <c r="C15" t="s">
        <v>32</v>
      </c>
      <c r="E15" t="s">
        <v>33</v>
      </c>
      <c r="F15" t="s">
        <v>34</v>
      </c>
      <c r="G15" s="2" t="s">
        <v>35</v>
      </c>
      <c r="H15" s="2" t="s">
        <v>35</v>
      </c>
      <c r="I15" t="s">
        <v>249</v>
      </c>
      <c r="J15">
        <v>129</v>
      </c>
      <c r="K15" s="2" t="s">
        <v>35</v>
      </c>
      <c r="L15" s="2" t="s">
        <v>35</v>
      </c>
      <c r="M15" t="s">
        <v>37</v>
      </c>
      <c r="N15" s="2" t="s">
        <v>35</v>
      </c>
      <c r="O15" t="s">
        <v>38</v>
      </c>
      <c r="P15" s="4">
        <v>45077</v>
      </c>
      <c r="Q15" s="2" t="s">
        <v>35</v>
      </c>
      <c r="R15" s="2" t="s">
        <v>35</v>
      </c>
      <c r="S15" t="s">
        <v>50</v>
      </c>
      <c r="T15" t="s">
        <v>51</v>
      </c>
      <c r="U15" t="s">
        <v>52</v>
      </c>
      <c r="V15" t="s">
        <v>159</v>
      </c>
      <c r="X15" t="s">
        <v>40</v>
      </c>
      <c r="Y15" t="s">
        <v>41</v>
      </c>
      <c r="Z15" t="s">
        <v>42</v>
      </c>
      <c r="AA15" t="s">
        <v>43</v>
      </c>
      <c r="AB15" t="s">
        <v>44</v>
      </c>
      <c r="AC15" t="s">
        <v>45</v>
      </c>
      <c r="AD15" t="s">
        <v>46</v>
      </c>
      <c r="AE15" t="str">
        <f t="shared" si="0"/>
        <v>3415_MN001.dgn</v>
      </c>
      <c r="AF15" t="str">
        <f t="shared" si="1"/>
        <v>MN001</v>
      </c>
      <c r="AG15" t="str">
        <f t="shared" si="2"/>
        <v>$MN001$</v>
      </c>
      <c r="AH15" t="str">
        <f t="shared" si="3"/>
        <v>"$MN001$"="P.14"</v>
      </c>
    </row>
    <row r="16" spans="1:35" x14ac:dyDescent="0.3">
      <c r="A16" t="s">
        <v>343</v>
      </c>
      <c r="B16" t="s">
        <v>31</v>
      </c>
      <c r="C16" t="s">
        <v>32</v>
      </c>
      <c r="E16" t="s">
        <v>33</v>
      </c>
      <c r="F16" t="s">
        <v>34</v>
      </c>
      <c r="G16" s="2" t="s">
        <v>35</v>
      </c>
      <c r="H16" s="2" t="s">
        <v>35</v>
      </c>
      <c r="I16" t="s">
        <v>250</v>
      </c>
      <c r="J16">
        <v>129</v>
      </c>
      <c r="K16" s="2" t="s">
        <v>35</v>
      </c>
      <c r="L16" s="2" t="s">
        <v>35</v>
      </c>
      <c r="M16" t="s">
        <v>37</v>
      </c>
      <c r="N16" s="2" t="s">
        <v>35</v>
      </c>
      <c r="O16" t="s">
        <v>38</v>
      </c>
      <c r="P16" s="4">
        <v>45077</v>
      </c>
      <c r="Q16" s="2" t="s">
        <v>35</v>
      </c>
      <c r="R16" s="2" t="s">
        <v>35</v>
      </c>
      <c r="S16" t="s">
        <v>50</v>
      </c>
      <c r="T16" t="s">
        <v>51</v>
      </c>
      <c r="U16" t="s">
        <v>52</v>
      </c>
      <c r="V16" t="s">
        <v>159</v>
      </c>
      <c r="X16" t="s">
        <v>40</v>
      </c>
      <c r="Y16" t="s">
        <v>41</v>
      </c>
      <c r="Z16" t="s">
        <v>42</v>
      </c>
      <c r="AA16" t="s">
        <v>43</v>
      </c>
      <c r="AB16" t="s">
        <v>44</v>
      </c>
      <c r="AC16" t="s">
        <v>45</v>
      </c>
      <c r="AD16" t="s">
        <v>46</v>
      </c>
      <c r="AE16" t="str">
        <f t="shared" si="0"/>
        <v>3415_MN002.dgn</v>
      </c>
      <c r="AF16" t="str">
        <f t="shared" si="1"/>
        <v>MN002</v>
      </c>
      <c r="AG16" t="str">
        <f t="shared" si="2"/>
        <v>$MN002$</v>
      </c>
      <c r="AH16" t="str">
        <f t="shared" si="3"/>
        <v>"$MN002$"="P.15"</v>
      </c>
    </row>
    <row r="17" spans="1:34" x14ac:dyDescent="0.3">
      <c r="A17" t="s">
        <v>460</v>
      </c>
      <c r="B17" t="s">
        <v>48</v>
      </c>
      <c r="E17" t="s">
        <v>33</v>
      </c>
      <c r="F17" t="s">
        <v>34</v>
      </c>
      <c r="G17" t="s">
        <v>344</v>
      </c>
      <c r="H17" s="2" t="s">
        <v>35</v>
      </c>
      <c r="I17" t="s">
        <v>251</v>
      </c>
      <c r="J17">
        <v>129</v>
      </c>
      <c r="K17" s="2" t="s">
        <v>35</v>
      </c>
      <c r="L17" s="2" t="s">
        <v>35</v>
      </c>
      <c r="M17" t="s">
        <v>37</v>
      </c>
      <c r="N17" s="2" t="s">
        <v>35</v>
      </c>
      <c r="O17" t="s">
        <v>38</v>
      </c>
      <c r="P17" s="4">
        <v>45077</v>
      </c>
      <c r="Q17" s="2" t="s">
        <v>35</v>
      </c>
      <c r="R17" s="2" t="s">
        <v>35</v>
      </c>
      <c r="S17" t="s">
        <v>50</v>
      </c>
      <c r="T17" t="s">
        <v>51</v>
      </c>
      <c r="U17" t="s">
        <v>52</v>
      </c>
      <c r="V17" t="s">
        <v>159</v>
      </c>
      <c r="X17" t="s">
        <v>40</v>
      </c>
      <c r="Y17" t="s">
        <v>41</v>
      </c>
      <c r="Z17" t="s">
        <v>42</v>
      </c>
      <c r="AA17" t="s">
        <v>43</v>
      </c>
      <c r="AB17" t="s">
        <v>44</v>
      </c>
      <c r="AC17" t="s">
        <v>45</v>
      </c>
      <c r="AD17" t="s">
        <v>46</v>
      </c>
      <c r="AE17" t="str">
        <f t="shared" si="0"/>
        <v>s\113415_MN001</v>
      </c>
      <c r="AF17" t="s">
        <v>484</v>
      </c>
      <c r="AG17" t="str">
        <f t="shared" si="2"/>
        <v>$N001A$</v>
      </c>
      <c r="AH17" t="str">
        <f t="shared" si="3"/>
        <v>"$N001A$"="P.16"</v>
      </c>
    </row>
    <row r="18" spans="1:34" x14ac:dyDescent="0.3">
      <c r="A18" t="s">
        <v>460</v>
      </c>
      <c r="B18" t="s">
        <v>54</v>
      </c>
      <c r="E18" t="s">
        <v>33</v>
      </c>
      <c r="F18" t="s">
        <v>467</v>
      </c>
      <c r="G18" t="s">
        <v>345</v>
      </c>
      <c r="H18" s="2" t="s">
        <v>35</v>
      </c>
      <c r="I18" t="s">
        <v>252</v>
      </c>
      <c r="J18">
        <v>129</v>
      </c>
      <c r="K18" s="2" t="s">
        <v>35</v>
      </c>
      <c r="L18" s="2" t="s">
        <v>35</v>
      </c>
      <c r="M18" t="s">
        <v>37</v>
      </c>
      <c r="N18" s="2" t="s">
        <v>35</v>
      </c>
      <c r="O18" t="s">
        <v>38</v>
      </c>
      <c r="P18" s="4">
        <v>45077</v>
      </c>
      <c r="Q18" s="2" t="s">
        <v>35</v>
      </c>
      <c r="R18" s="2" t="s">
        <v>35</v>
      </c>
      <c r="S18" t="s">
        <v>50</v>
      </c>
      <c r="T18" t="s">
        <v>51</v>
      </c>
      <c r="U18" t="s">
        <v>52</v>
      </c>
      <c r="V18" t="s">
        <v>159</v>
      </c>
      <c r="X18" t="s">
        <v>40</v>
      </c>
      <c r="Y18" t="s">
        <v>41</v>
      </c>
      <c r="Z18" t="s">
        <v>42</v>
      </c>
      <c r="AA18" t="s">
        <v>43</v>
      </c>
      <c r="AB18" t="s">
        <v>44</v>
      </c>
      <c r="AC18" t="s">
        <v>45</v>
      </c>
      <c r="AD18" t="s">
        <v>46</v>
      </c>
      <c r="AE18" t="str">
        <f t="shared" si="0"/>
        <v>s\113415_MN001</v>
      </c>
      <c r="AF18" t="s">
        <v>485</v>
      </c>
      <c r="AG18" t="str">
        <f t="shared" si="2"/>
        <v>$N001B$</v>
      </c>
      <c r="AH18" t="str">
        <f t="shared" si="3"/>
        <v>"$N001B$"="P.17"</v>
      </c>
    </row>
    <row r="19" spans="1:34" x14ac:dyDescent="0.3">
      <c r="A19" t="s">
        <v>47</v>
      </c>
      <c r="B19" t="s">
        <v>56</v>
      </c>
      <c r="E19" t="s">
        <v>33</v>
      </c>
      <c r="F19" t="s">
        <v>49</v>
      </c>
      <c r="G19" t="s">
        <v>346</v>
      </c>
      <c r="H19" s="2" t="s">
        <v>35</v>
      </c>
      <c r="I19" t="s">
        <v>253</v>
      </c>
      <c r="J19">
        <v>129</v>
      </c>
      <c r="K19" s="2" t="s">
        <v>35</v>
      </c>
      <c r="L19" s="2" t="s">
        <v>35</v>
      </c>
      <c r="M19" t="s">
        <v>37</v>
      </c>
      <c r="N19" s="2" t="s">
        <v>35</v>
      </c>
      <c r="O19" t="s">
        <v>38</v>
      </c>
      <c r="P19" s="4">
        <v>45077</v>
      </c>
      <c r="Q19" s="2" t="s">
        <v>35</v>
      </c>
      <c r="R19" s="2" t="s">
        <v>35</v>
      </c>
      <c r="S19" t="s">
        <v>50</v>
      </c>
      <c r="T19" t="s">
        <v>51</v>
      </c>
      <c r="U19" t="s">
        <v>52</v>
      </c>
      <c r="V19" t="s">
        <v>159</v>
      </c>
      <c r="X19" t="s">
        <v>40</v>
      </c>
      <c r="Y19" t="s">
        <v>41</v>
      </c>
      <c r="Z19" t="s">
        <v>42</v>
      </c>
      <c r="AA19" t="s">
        <v>43</v>
      </c>
      <c r="AB19" t="s">
        <v>44</v>
      </c>
      <c r="AC19" t="s">
        <v>45</v>
      </c>
      <c r="AD19" t="s">
        <v>46</v>
      </c>
      <c r="AE19" t="str">
        <f t="shared" si="0"/>
        <v>3415_MP311.dgn</v>
      </c>
      <c r="AF19" t="str">
        <f t="shared" si="1"/>
        <v>MP311</v>
      </c>
      <c r="AG19" t="str">
        <f t="shared" si="2"/>
        <v>$MP311$</v>
      </c>
      <c r="AH19" t="str">
        <f t="shared" si="3"/>
        <v>"$MP311$"="P.18"</v>
      </c>
    </row>
    <row r="20" spans="1:34" x14ac:dyDescent="0.3">
      <c r="A20" t="s">
        <v>53</v>
      </c>
      <c r="B20" t="s">
        <v>58</v>
      </c>
      <c r="E20" t="s">
        <v>33</v>
      </c>
      <c r="F20" t="s">
        <v>49</v>
      </c>
      <c r="G20" t="s">
        <v>347</v>
      </c>
      <c r="H20" s="2" t="s">
        <v>35</v>
      </c>
      <c r="I20" t="s">
        <v>254</v>
      </c>
      <c r="J20">
        <v>129</v>
      </c>
      <c r="K20" s="2" t="s">
        <v>35</v>
      </c>
      <c r="L20" s="2" t="s">
        <v>35</v>
      </c>
      <c r="M20" t="s">
        <v>37</v>
      </c>
      <c r="N20" s="2" t="s">
        <v>35</v>
      </c>
      <c r="O20" t="s">
        <v>38</v>
      </c>
      <c r="P20" s="4">
        <v>45077</v>
      </c>
      <c r="Q20" s="2" t="s">
        <v>35</v>
      </c>
      <c r="R20" s="2" t="s">
        <v>35</v>
      </c>
      <c r="S20" t="s">
        <v>50</v>
      </c>
      <c r="T20" t="s">
        <v>51</v>
      </c>
      <c r="U20" t="s">
        <v>52</v>
      </c>
      <c r="V20" t="s">
        <v>159</v>
      </c>
      <c r="X20" t="s">
        <v>40</v>
      </c>
      <c r="Y20" t="s">
        <v>41</v>
      </c>
      <c r="Z20" t="s">
        <v>42</v>
      </c>
      <c r="AA20" t="s">
        <v>43</v>
      </c>
      <c r="AB20" t="s">
        <v>44</v>
      </c>
      <c r="AC20" t="s">
        <v>45</v>
      </c>
      <c r="AD20" t="s">
        <v>46</v>
      </c>
      <c r="AE20" t="str">
        <f t="shared" si="0"/>
        <v>3415_MP312.dgn</v>
      </c>
      <c r="AF20" t="str">
        <f t="shared" si="1"/>
        <v>MP312</v>
      </c>
      <c r="AG20" t="str">
        <f t="shared" si="2"/>
        <v>$MP312$</v>
      </c>
      <c r="AH20" t="str">
        <f t="shared" si="3"/>
        <v>"$MP312$"="P.19"</v>
      </c>
    </row>
    <row r="21" spans="1:34" x14ac:dyDescent="0.3">
      <c r="A21" t="s">
        <v>55</v>
      </c>
      <c r="B21" t="s">
        <v>60</v>
      </c>
      <c r="E21" t="s">
        <v>33</v>
      </c>
      <c r="F21" t="s">
        <v>49</v>
      </c>
      <c r="G21" t="s">
        <v>348</v>
      </c>
      <c r="H21" s="2" t="s">
        <v>35</v>
      </c>
      <c r="I21" t="s">
        <v>255</v>
      </c>
      <c r="J21">
        <v>129</v>
      </c>
      <c r="K21" s="2" t="s">
        <v>35</v>
      </c>
      <c r="L21" s="2" t="s">
        <v>35</v>
      </c>
      <c r="M21" t="s">
        <v>37</v>
      </c>
      <c r="N21" s="2" t="s">
        <v>35</v>
      </c>
      <c r="O21" t="s">
        <v>38</v>
      </c>
      <c r="P21" s="4">
        <v>45077</v>
      </c>
      <c r="Q21" s="2" t="s">
        <v>35</v>
      </c>
      <c r="R21" s="2" t="s">
        <v>35</v>
      </c>
      <c r="S21" t="s">
        <v>50</v>
      </c>
      <c r="T21" t="s">
        <v>51</v>
      </c>
      <c r="U21" t="s">
        <v>52</v>
      </c>
      <c r="V21" t="s">
        <v>159</v>
      </c>
      <c r="X21" t="s">
        <v>40</v>
      </c>
      <c r="Y21" t="s">
        <v>41</v>
      </c>
      <c r="Z21" t="s">
        <v>42</v>
      </c>
      <c r="AA21" t="s">
        <v>43</v>
      </c>
      <c r="AB21" t="s">
        <v>44</v>
      </c>
      <c r="AC21" t="s">
        <v>45</v>
      </c>
      <c r="AD21" t="s">
        <v>46</v>
      </c>
      <c r="AE21" t="str">
        <f t="shared" si="0"/>
        <v>3415_MP313.dgn</v>
      </c>
      <c r="AF21" t="str">
        <f t="shared" si="1"/>
        <v>MP313</v>
      </c>
      <c r="AG21" t="str">
        <f t="shared" si="2"/>
        <v>$MP313$</v>
      </c>
      <c r="AH21" t="str">
        <f t="shared" si="3"/>
        <v>"$MP313$"="P.20"</v>
      </c>
    </row>
    <row r="22" spans="1:34" x14ac:dyDescent="0.3">
      <c r="A22" t="s">
        <v>57</v>
      </c>
      <c r="B22" t="s">
        <v>62</v>
      </c>
      <c r="E22" t="s">
        <v>33</v>
      </c>
      <c r="F22" t="s">
        <v>49</v>
      </c>
      <c r="G22" t="s">
        <v>349</v>
      </c>
      <c r="H22" s="2" t="s">
        <v>35</v>
      </c>
      <c r="I22" t="s">
        <v>256</v>
      </c>
      <c r="J22">
        <v>129</v>
      </c>
      <c r="K22" s="2" t="s">
        <v>35</v>
      </c>
      <c r="L22" s="2" t="s">
        <v>35</v>
      </c>
      <c r="M22" t="s">
        <v>37</v>
      </c>
      <c r="N22" s="2" t="s">
        <v>35</v>
      </c>
      <c r="O22" t="s">
        <v>38</v>
      </c>
      <c r="P22" s="4">
        <v>45077</v>
      </c>
      <c r="Q22" s="2" t="s">
        <v>35</v>
      </c>
      <c r="R22" s="2" t="s">
        <v>35</v>
      </c>
      <c r="S22" t="s">
        <v>50</v>
      </c>
      <c r="T22" t="s">
        <v>51</v>
      </c>
      <c r="U22" t="s">
        <v>52</v>
      </c>
      <c r="V22" t="s">
        <v>159</v>
      </c>
      <c r="X22" t="s">
        <v>40</v>
      </c>
      <c r="Y22" t="s">
        <v>41</v>
      </c>
      <c r="Z22" t="s">
        <v>42</v>
      </c>
      <c r="AA22" t="s">
        <v>43</v>
      </c>
      <c r="AB22" t="s">
        <v>44</v>
      </c>
      <c r="AC22" t="s">
        <v>45</v>
      </c>
      <c r="AD22" t="s">
        <v>46</v>
      </c>
      <c r="AE22" t="str">
        <f t="shared" si="0"/>
        <v>3415_MP314.dgn</v>
      </c>
      <c r="AF22" t="str">
        <f t="shared" si="1"/>
        <v>MP314</v>
      </c>
      <c r="AG22" t="str">
        <f t="shared" si="2"/>
        <v>$MP314$</v>
      </c>
      <c r="AH22" t="str">
        <f t="shared" si="3"/>
        <v>"$MP314$"="P.21"</v>
      </c>
    </row>
    <row r="23" spans="1:34" x14ac:dyDescent="0.3">
      <c r="A23" t="s">
        <v>59</v>
      </c>
      <c r="B23" t="s">
        <v>64</v>
      </c>
      <c r="E23" t="s">
        <v>33</v>
      </c>
      <c r="F23" t="s">
        <v>49</v>
      </c>
      <c r="G23" t="s">
        <v>350</v>
      </c>
      <c r="H23" s="2" t="s">
        <v>35</v>
      </c>
      <c r="I23" t="s">
        <v>257</v>
      </c>
      <c r="J23">
        <v>129</v>
      </c>
      <c r="K23" s="2" t="s">
        <v>35</v>
      </c>
      <c r="L23" s="2" t="s">
        <v>35</v>
      </c>
      <c r="M23" t="s">
        <v>37</v>
      </c>
      <c r="N23" s="2" t="s">
        <v>35</v>
      </c>
      <c r="O23" t="s">
        <v>38</v>
      </c>
      <c r="P23" s="4">
        <v>45077</v>
      </c>
      <c r="Q23" s="2" t="s">
        <v>35</v>
      </c>
      <c r="R23" s="2" t="s">
        <v>35</v>
      </c>
      <c r="S23" t="s">
        <v>50</v>
      </c>
      <c r="T23" t="s">
        <v>51</v>
      </c>
      <c r="U23" t="s">
        <v>52</v>
      </c>
      <c r="V23" t="s">
        <v>159</v>
      </c>
      <c r="X23" t="s">
        <v>40</v>
      </c>
      <c r="Y23" t="s">
        <v>41</v>
      </c>
      <c r="Z23" t="s">
        <v>42</v>
      </c>
      <c r="AA23" t="s">
        <v>43</v>
      </c>
      <c r="AB23" t="s">
        <v>44</v>
      </c>
      <c r="AC23" t="s">
        <v>45</v>
      </c>
      <c r="AD23" t="s">
        <v>46</v>
      </c>
      <c r="AE23" t="str">
        <f t="shared" si="0"/>
        <v>3415_MP315.dgn</v>
      </c>
      <c r="AF23" t="str">
        <f t="shared" si="1"/>
        <v>MP315</v>
      </c>
      <c r="AG23" t="str">
        <f t="shared" si="2"/>
        <v>$MP315$</v>
      </c>
      <c r="AH23" t="str">
        <f t="shared" si="3"/>
        <v>"$MP315$"="P.22"</v>
      </c>
    </row>
    <row r="24" spans="1:34" x14ac:dyDescent="0.3">
      <c r="A24" t="s">
        <v>61</v>
      </c>
      <c r="B24" t="s">
        <v>66</v>
      </c>
      <c r="E24" t="s">
        <v>33</v>
      </c>
      <c r="F24" t="s">
        <v>49</v>
      </c>
      <c r="G24" t="s">
        <v>351</v>
      </c>
      <c r="H24" s="2" t="s">
        <v>35</v>
      </c>
      <c r="I24" t="s">
        <v>258</v>
      </c>
      <c r="J24">
        <v>129</v>
      </c>
      <c r="K24" s="2" t="s">
        <v>35</v>
      </c>
      <c r="L24" s="2" t="s">
        <v>35</v>
      </c>
      <c r="M24" t="s">
        <v>37</v>
      </c>
      <c r="N24" s="2" t="s">
        <v>35</v>
      </c>
      <c r="O24" t="s">
        <v>38</v>
      </c>
      <c r="P24" s="4">
        <v>45077</v>
      </c>
      <c r="Q24" s="2" t="s">
        <v>35</v>
      </c>
      <c r="R24" s="2" t="s">
        <v>35</v>
      </c>
      <c r="S24" t="s">
        <v>50</v>
      </c>
      <c r="T24" t="s">
        <v>51</v>
      </c>
      <c r="U24" t="s">
        <v>52</v>
      </c>
      <c r="V24" t="s">
        <v>159</v>
      </c>
      <c r="X24" t="s">
        <v>40</v>
      </c>
      <c r="Y24" t="s">
        <v>41</v>
      </c>
      <c r="Z24" t="s">
        <v>42</v>
      </c>
      <c r="AA24" t="s">
        <v>43</v>
      </c>
      <c r="AB24" t="s">
        <v>44</v>
      </c>
      <c r="AC24" t="s">
        <v>45</v>
      </c>
      <c r="AD24" t="s">
        <v>46</v>
      </c>
      <c r="AE24" t="str">
        <f t="shared" si="0"/>
        <v>3415_MP316.dgn</v>
      </c>
      <c r="AF24" t="str">
        <f t="shared" si="1"/>
        <v>MP316</v>
      </c>
      <c r="AG24" t="str">
        <f t="shared" si="2"/>
        <v>$MP316$</v>
      </c>
      <c r="AH24" t="str">
        <f t="shared" si="3"/>
        <v>"$MP316$"="P.23"</v>
      </c>
    </row>
    <row r="25" spans="1:34" x14ac:dyDescent="0.3">
      <c r="A25" t="s">
        <v>63</v>
      </c>
      <c r="B25" t="s">
        <v>68</v>
      </c>
      <c r="E25" t="s">
        <v>33</v>
      </c>
      <c r="F25" t="s">
        <v>49</v>
      </c>
      <c r="G25" t="s">
        <v>352</v>
      </c>
      <c r="H25" s="2" t="s">
        <v>35</v>
      </c>
      <c r="I25" t="s">
        <v>259</v>
      </c>
      <c r="J25">
        <v>129</v>
      </c>
      <c r="K25" s="2" t="s">
        <v>35</v>
      </c>
      <c r="L25" s="2" t="s">
        <v>35</v>
      </c>
      <c r="M25" t="s">
        <v>37</v>
      </c>
      <c r="N25" s="2" t="s">
        <v>35</v>
      </c>
      <c r="O25" t="s">
        <v>38</v>
      </c>
      <c r="P25" s="4">
        <v>45077</v>
      </c>
      <c r="Q25" s="2" t="s">
        <v>35</v>
      </c>
      <c r="R25" s="2" t="s">
        <v>35</v>
      </c>
      <c r="S25" t="s">
        <v>50</v>
      </c>
      <c r="T25" t="s">
        <v>51</v>
      </c>
      <c r="U25" t="s">
        <v>52</v>
      </c>
      <c r="V25" t="s">
        <v>159</v>
      </c>
      <c r="X25" t="s">
        <v>40</v>
      </c>
      <c r="Y25" t="s">
        <v>41</v>
      </c>
      <c r="Z25" t="s">
        <v>42</v>
      </c>
      <c r="AA25" t="s">
        <v>43</v>
      </c>
      <c r="AB25" t="s">
        <v>44</v>
      </c>
      <c r="AC25" t="s">
        <v>45</v>
      </c>
      <c r="AD25" t="s">
        <v>46</v>
      </c>
      <c r="AE25" t="str">
        <f t="shared" si="0"/>
        <v>3415_MP317.dgn</v>
      </c>
      <c r="AF25" t="str">
        <f t="shared" si="1"/>
        <v>MP317</v>
      </c>
      <c r="AG25" t="str">
        <f t="shared" si="2"/>
        <v>$MP317$</v>
      </c>
      <c r="AH25" t="str">
        <f t="shared" si="3"/>
        <v>"$MP317$"="P.24"</v>
      </c>
    </row>
    <row r="26" spans="1:34" x14ac:dyDescent="0.3">
      <c r="A26" t="s">
        <v>65</v>
      </c>
      <c r="B26" t="s">
        <v>71</v>
      </c>
      <c r="E26" t="s">
        <v>33</v>
      </c>
      <c r="F26" t="s">
        <v>49</v>
      </c>
      <c r="G26" t="s">
        <v>345</v>
      </c>
      <c r="H26" s="2" t="s">
        <v>35</v>
      </c>
      <c r="I26" t="s">
        <v>260</v>
      </c>
      <c r="J26">
        <v>129</v>
      </c>
      <c r="K26" s="2" t="s">
        <v>35</v>
      </c>
      <c r="L26" s="2" t="s">
        <v>35</v>
      </c>
      <c r="M26" t="s">
        <v>37</v>
      </c>
      <c r="N26" s="2" t="s">
        <v>35</v>
      </c>
      <c r="O26" t="s">
        <v>38</v>
      </c>
      <c r="P26" s="4">
        <v>45077</v>
      </c>
      <c r="Q26" s="2" t="s">
        <v>35</v>
      </c>
      <c r="R26" s="2" t="s">
        <v>35</v>
      </c>
      <c r="S26" t="s">
        <v>50</v>
      </c>
      <c r="T26" t="s">
        <v>51</v>
      </c>
      <c r="U26" t="s">
        <v>52</v>
      </c>
      <c r="V26" t="s">
        <v>159</v>
      </c>
      <c r="X26" t="s">
        <v>40</v>
      </c>
      <c r="Y26" t="s">
        <v>41</v>
      </c>
      <c r="Z26" t="s">
        <v>42</v>
      </c>
      <c r="AA26" t="s">
        <v>43</v>
      </c>
      <c r="AB26" t="s">
        <v>44</v>
      </c>
      <c r="AC26" t="s">
        <v>45</v>
      </c>
      <c r="AD26" t="s">
        <v>46</v>
      </c>
      <c r="AE26" t="str">
        <f t="shared" si="0"/>
        <v>3415_MP318.dgn</v>
      </c>
      <c r="AF26" t="str">
        <f t="shared" si="1"/>
        <v>MP318</v>
      </c>
      <c r="AG26" t="str">
        <f t="shared" si="2"/>
        <v>$MP318$</v>
      </c>
      <c r="AH26" t="str">
        <f t="shared" si="3"/>
        <v>"$MP318$"="P.25"</v>
      </c>
    </row>
    <row r="27" spans="1:34" x14ac:dyDescent="0.3">
      <c r="A27" t="s">
        <v>67</v>
      </c>
      <c r="B27" t="s">
        <v>73</v>
      </c>
      <c r="E27" t="s">
        <v>33</v>
      </c>
      <c r="F27" t="s">
        <v>69</v>
      </c>
      <c r="G27" t="s">
        <v>346</v>
      </c>
      <c r="H27" s="2" t="s">
        <v>35</v>
      </c>
      <c r="I27" t="s">
        <v>261</v>
      </c>
      <c r="J27">
        <v>129</v>
      </c>
      <c r="K27" s="2" t="s">
        <v>35</v>
      </c>
      <c r="L27" s="2" t="s">
        <v>35</v>
      </c>
      <c r="M27" t="s">
        <v>37</v>
      </c>
      <c r="N27" s="2" t="s">
        <v>35</v>
      </c>
      <c r="O27" t="s">
        <v>38</v>
      </c>
      <c r="P27" s="4">
        <v>45077</v>
      </c>
      <c r="Q27" s="2" t="s">
        <v>35</v>
      </c>
      <c r="R27" s="2" t="s">
        <v>35</v>
      </c>
      <c r="S27" t="s">
        <v>50</v>
      </c>
      <c r="T27" t="s">
        <v>51</v>
      </c>
      <c r="U27" t="s">
        <v>52</v>
      </c>
      <c r="V27" t="s">
        <v>159</v>
      </c>
      <c r="X27" t="s">
        <v>40</v>
      </c>
      <c r="Y27" t="s">
        <v>41</v>
      </c>
      <c r="Z27" t="s">
        <v>42</v>
      </c>
      <c r="AA27" t="s">
        <v>43</v>
      </c>
      <c r="AB27" t="s">
        <v>44</v>
      </c>
      <c r="AC27" t="s">
        <v>45</v>
      </c>
      <c r="AD27" t="s">
        <v>46</v>
      </c>
      <c r="AE27" t="str">
        <f t="shared" si="0"/>
        <v>3415_MP321.dgn</v>
      </c>
      <c r="AF27" t="str">
        <f t="shared" si="1"/>
        <v>MP321</v>
      </c>
      <c r="AG27" t="str">
        <f t="shared" si="2"/>
        <v>$MP321$</v>
      </c>
      <c r="AH27" t="str">
        <f t="shared" si="3"/>
        <v>"$MP321$"="P.26"</v>
      </c>
    </row>
    <row r="28" spans="1:34" x14ac:dyDescent="0.3">
      <c r="A28" t="s">
        <v>70</v>
      </c>
      <c r="B28" t="s">
        <v>75</v>
      </c>
      <c r="E28" t="s">
        <v>33</v>
      </c>
      <c r="F28" t="s">
        <v>69</v>
      </c>
      <c r="G28" t="s">
        <v>347</v>
      </c>
      <c r="H28" s="2" t="s">
        <v>35</v>
      </c>
      <c r="I28" t="s">
        <v>262</v>
      </c>
      <c r="J28">
        <v>129</v>
      </c>
      <c r="K28" s="2" t="s">
        <v>35</v>
      </c>
      <c r="L28" s="2" t="s">
        <v>35</v>
      </c>
      <c r="M28" t="s">
        <v>37</v>
      </c>
      <c r="N28" s="2" t="s">
        <v>35</v>
      </c>
      <c r="O28" t="s">
        <v>38</v>
      </c>
      <c r="P28" s="4">
        <v>45077</v>
      </c>
      <c r="Q28" s="2" t="s">
        <v>35</v>
      </c>
      <c r="R28" s="2" t="s">
        <v>35</v>
      </c>
      <c r="S28" t="s">
        <v>50</v>
      </c>
      <c r="T28" t="s">
        <v>51</v>
      </c>
      <c r="U28" t="s">
        <v>52</v>
      </c>
      <c r="V28" t="s">
        <v>159</v>
      </c>
      <c r="X28" t="s">
        <v>40</v>
      </c>
      <c r="Y28" t="s">
        <v>41</v>
      </c>
      <c r="Z28" t="s">
        <v>42</v>
      </c>
      <c r="AA28" t="s">
        <v>43</v>
      </c>
      <c r="AB28" t="s">
        <v>44</v>
      </c>
      <c r="AC28" t="s">
        <v>45</v>
      </c>
      <c r="AD28" t="s">
        <v>46</v>
      </c>
      <c r="AE28" t="str">
        <f t="shared" si="0"/>
        <v>3415_MP322.dgn</v>
      </c>
      <c r="AF28" t="str">
        <f t="shared" si="1"/>
        <v>MP322</v>
      </c>
      <c r="AG28" t="str">
        <f t="shared" si="2"/>
        <v>$MP322$</v>
      </c>
      <c r="AH28" t="str">
        <f t="shared" si="3"/>
        <v>"$MP322$"="P.27"</v>
      </c>
    </row>
    <row r="29" spans="1:34" x14ac:dyDescent="0.3">
      <c r="A29" t="s">
        <v>72</v>
      </c>
      <c r="B29" t="s">
        <v>77</v>
      </c>
      <c r="E29" t="s">
        <v>33</v>
      </c>
      <c r="F29" t="s">
        <v>69</v>
      </c>
      <c r="G29" t="s">
        <v>348</v>
      </c>
      <c r="H29" s="2" t="s">
        <v>35</v>
      </c>
      <c r="I29" t="s">
        <v>263</v>
      </c>
      <c r="J29">
        <v>129</v>
      </c>
      <c r="K29" s="2" t="s">
        <v>35</v>
      </c>
      <c r="L29" s="2" t="s">
        <v>35</v>
      </c>
      <c r="M29" t="s">
        <v>37</v>
      </c>
      <c r="N29" s="2" t="s">
        <v>35</v>
      </c>
      <c r="O29" t="s">
        <v>38</v>
      </c>
      <c r="P29" s="4">
        <v>45077</v>
      </c>
      <c r="Q29" s="2" t="s">
        <v>35</v>
      </c>
      <c r="R29" s="2" t="s">
        <v>35</v>
      </c>
      <c r="S29" t="s">
        <v>50</v>
      </c>
      <c r="T29" t="s">
        <v>51</v>
      </c>
      <c r="U29" t="s">
        <v>52</v>
      </c>
      <c r="V29" t="s">
        <v>159</v>
      </c>
      <c r="X29" t="s">
        <v>40</v>
      </c>
      <c r="Y29" t="s">
        <v>41</v>
      </c>
      <c r="Z29" t="s">
        <v>42</v>
      </c>
      <c r="AA29" t="s">
        <v>43</v>
      </c>
      <c r="AB29" t="s">
        <v>44</v>
      </c>
      <c r="AC29" t="s">
        <v>45</v>
      </c>
      <c r="AD29" t="s">
        <v>46</v>
      </c>
      <c r="AE29" t="str">
        <f t="shared" si="0"/>
        <v>3415_MP323.dgn</v>
      </c>
      <c r="AF29" t="str">
        <f t="shared" si="1"/>
        <v>MP323</v>
      </c>
      <c r="AG29" t="str">
        <f t="shared" si="2"/>
        <v>$MP323$</v>
      </c>
      <c r="AH29" t="str">
        <f t="shared" si="3"/>
        <v>"$MP323$"="P.28"</v>
      </c>
    </row>
    <row r="30" spans="1:34" x14ac:dyDescent="0.3">
      <c r="A30" t="s">
        <v>74</v>
      </c>
      <c r="B30" t="s">
        <v>80</v>
      </c>
      <c r="E30" t="s">
        <v>33</v>
      </c>
      <c r="F30" t="s">
        <v>69</v>
      </c>
      <c r="G30" t="s">
        <v>349</v>
      </c>
      <c r="H30" s="2" t="s">
        <v>35</v>
      </c>
      <c r="I30" t="s">
        <v>264</v>
      </c>
      <c r="J30">
        <v>129</v>
      </c>
      <c r="K30" s="2" t="s">
        <v>35</v>
      </c>
      <c r="L30" s="2" t="s">
        <v>35</v>
      </c>
      <c r="M30" t="s">
        <v>37</v>
      </c>
      <c r="N30" s="2" t="s">
        <v>35</v>
      </c>
      <c r="O30" t="s">
        <v>38</v>
      </c>
      <c r="P30" s="4">
        <v>45077</v>
      </c>
      <c r="Q30" s="2" t="s">
        <v>35</v>
      </c>
      <c r="R30" s="2" t="s">
        <v>35</v>
      </c>
      <c r="S30" t="s">
        <v>50</v>
      </c>
      <c r="T30" t="s">
        <v>51</v>
      </c>
      <c r="U30" t="s">
        <v>52</v>
      </c>
      <c r="V30" t="s">
        <v>159</v>
      </c>
      <c r="X30" t="s">
        <v>40</v>
      </c>
      <c r="Y30" t="s">
        <v>41</v>
      </c>
      <c r="Z30" t="s">
        <v>42</v>
      </c>
      <c r="AA30" t="s">
        <v>43</v>
      </c>
      <c r="AB30" t="s">
        <v>44</v>
      </c>
      <c r="AC30" t="s">
        <v>45</v>
      </c>
      <c r="AD30" t="s">
        <v>46</v>
      </c>
      <c r="AE30" t="str">
        <f t="shared" si="0"/>
        <v>3415_MP324.dgn</v>
      </c>
      <c r="AF30" t="str">
        <f t="shared" si="1"/>
        <v>MP324</v>
      </c>
      <c r="AG30" t="str">
        <f t="shared" si="2"/>
        <v>$MP324$</v>
      </c>
      <c r="AH30" t="str">
        <f t="shared" si="3"/>
        <v>"$MP324$"="P.29"</v>
      </c>
    </row>
    <row r="31" spans="1:34" x14ac:dyDescent="0.3">
      <c r="A31" t="s">
        <v>76</v>
      </c>
      <c r="B31" t="s">
        <v>82</v>
      </c>
      <c r="E31" t="s">
        <v>33</v>
      </c>
      <c r="F31" t="s">
        <v>69</v>
      </c>
      <c r="G31" t="s">
        <v>350</v>
      </c>
      <c r="H31" s="2" t="s">
        <v>35</v>
      </c>
      <c r="I31" t="s">
        <v>265</v>
      </c>
      <c r="J31">
        <v>129</v>
      </c>
      <c r="K31" s="2" t="s">
        <v>35</v>
      </c>
      <c r="L31" s="2" t="s">
        <v>35</v>
      </c>
      <c r="M31" t="s">
        <v>37</v>
      </c>
      <c r="N31" s="2" t="s">
        <v>35</v>
      </c>
      <c r="O31" t="s">
        <v>38</v>
      </c>
      <c r="P31" s="4">
        <v>45077</v>
      </c>
      <c r="Q31" s="2" t="s">
        <v>35</v>
      </c>
      <c r="R31" s="2" t="s">
        <v>35</v>
      </c>
      <c r="S31" t="s">
        <v>50</v>
      </c>
      <c r="T31" t="s">
        <v>51</v>
      </c>
      <c r="U31" t="s">
        <v>52</v>
      </c>
      <c r="V31" t="s">
        <v>159</v>
      </c>
      <c r="X31" t="s">
        <v>40</v>
      </c>
      <c r="Y31" t="s">
        <v>41</v>
      </c>
      <c r="Z31" t="s">
        <v>42</v>
      </c>
      <c r="AA31" t="s">
        <v>43</v>
      </c>
      <c r="AB31" t="s">
        <v>44</v>
      </c>
      <c r="AC31" t="s">
        <v>45</v>
      </c>
      <c r="AD31" t="s">
        <v>46</v>
      </c>
      <c r="AE31" t="str">
        <f t="shared" si="0"/>
        <v>3415_MP325.dgn</v>
      </c>
      <c r="AF31" t="str">
        <f t="shared" si="1"/>
        <v>MP325</v>
      </c>
      <c r="AG31" t="str">
        <f t="shared" si="2"/>
        <v>$MP325$</v>
      </c>
      <c r="AH31" t="str">
        <f t="shared" si="3"/>
        <v>"$MP325$"="P.30"</v>
      </c>
    </row>
    <row r="32" spans="1:34" x14ac:dyDescent="0.3">
      <c r="A32" t="s">
        <v>79</v>
      </c>
      <c r="B32" t="s">
        <v>84</v>
      </c>
      <c r="E32" t="s">
        <v>33</v>
      </c>
      <c r="F32" t="s">
        <v>69</v>
      </c>
      <c r="G32" t="s">
        <v>353</v>
      </c>
      <c r="H32" s="2" t="s">
        <v>35</v>
      </c>
      <c r="I32" t="s">
        <v>266</v>
      </c>
      <c r="J32">
        <v>129</v>
      </c>
      <c r="K32" s="2" t="s">
        <v>35</v>
      </c>
      <c r="L32" s="2" t="s">
        <v>35</v>
      </c>
      <c r="M32" t="s">
        <v>37</v>
      </c>
      <c r="N32" s="2" t="s">
        <v>35</v>
      </c>
      <c r="O32" t="s">
        <v>38</v>
      </c>
      <c r="P32" s="4">
        <v>45077</v>
      </c>
      <c r="Q32" s="2" t="s">
        <v>35</v>
      </c>
      <c r="R32" s="2" t="s">
        <v>35</v>
      </c>
      <c r="S32" t="s">
        <v>50</v>
      </c>
      <c r="T32" t="s">
        <v>51</v>
      </c>
      <c r="U32" t="s">
        <v>52</v>
      </c>
      <c r="V32" t="s">
        <v>159</v>
      </c>
      <c r="X32" t="s">
        <v>40</v>
      </c>
      <c r="Y32" t="s">
        <v>41</v>
      </c>
      <c r="Z32" t="s">
        <v>42</v>
      </c>
      <c r="AA32" t="s">
        <v>43</v>
      </c>
      <c r="AB32" t="s">
        <v>44</v>
      </c>
      <c r="AC32" t="s">
        <v>45</v>
      </c>
      <c r="AD32" t="s">
        <v>46</v>
      </c>
      <c r="AE32" t="str">
        <f t="shared" si="0"/>
        <v>3415_MP326.dgn</v>
      </c>
      <c r="AF32" t="str">
        <f t="shared" si="1"/>
        <v>MP326</v>
      </c>
      <c r="AG32" t="str">
        <f t="shared" si="2"/>
        <v>$MP326$</v>
      </c>
      <c r="AH32" t="str">
        <f t="shared" si="3"/>
        <v>"$MP326$"="P.31"</v>
      </c>
    </row>
    <row r="33" spans="1:34" x14ac:dyDescent="0.3">
      <c r="A33" t="s">
        <v>81</v>
      </c>
      <c r="B33" t="s">
        <v>86</v>
      </c>
      <c r="E33" t="s">
        <v>33</v>
      </c>
      <c r="F33" t="s">
        <v>69</v>
      </c>
      <c r="G33" t="s">
        <v>344</v>
      </c>
      <c r="H33" s="2" t="s">
        <v>35</v>
      </c>
      <c r="I33" t="s">
        <v>267</v>
      </c>
      <c r="J33">
        <v>129</v>
      </c>
      <c r="K33" s="2" t="s">
        <v>35</v>
      </c>
      <c r="L33" s="2" t="s">
        <v>35</v>
      </c>
      <c r="M33" t="s">
        <v>37</v>
      </c>
      <c r="N33" s="2" t="s">
        <v>35</v>
      </c>
      <c r="O33" t="s">
        <v>38</v>
      </c>
      <c r="P33" s="4">
        <v>45077</v>
      </c>
      <c r="Q33" s="2" t="s">
        <v>35</v>
      </c>
      <c r="R33" s="2" t="s">
        <v>35</v>
      </c>
      <c r="S33" t="s">
        <v>50</v>
      </c>
      <c r="T33" t="s">
        <v>51</v>
      </c>
      <c r="U33" t="s">
        <v>52</v>
      </c>
      <c r="V33" t="s">
        <v>159</v>
      </c>
      <c r="X33" t="s">
        <v>40</v>
      </c>
      <c r="Y33" t="s">
        <v>41</v>
      </c>
      <c r="Z33" t="s">
        <v>42</v>
      </c>
      <c r="AA33" t="s">
        <v>43</v>
      </c>
      <c r="AB33" t="s">
        <v>44</v>
      </c>
      <c r="AC33" t="s">
        <v>45</v>
      </c>
      <c r="AD33" t="s">
        <v>46</v>
      </c>
      <c r="AE33" t="str">
        <f t="shared" si="0"/>
        <v>3415_MP327.dgn</v>
      </c>
      <c r="AF33" t="str">
        <f t="shared" si="1"/>
        <v>MP327</v>
      </c>
      <c r="AG33" t="str">
        <f t="shared" si="2"/>
        <v>$MP327$</v>
      </c>
      <c r="AH33" t="str">
        <f t="shared" si="3"/>
        <v>"$MP327$"="P.32"</v>
      </c>
    </row>
    <row r="34" spans="1:34" x14ac:dyDescent="0.3">
      <c r="A34" t="s">
        <v>83</v>
      </c>
      <c r="B34" t="s">
        <v>54</v>
      </c>
      <c r="E34" t="s">
        <v>33</v>
      </c>
      <c r="F34" t="s">
        <v>69</v>
      </c>
      <c r="G34" t="s">
        <v>345</v>
      </c>
      <c r="H34" s="2" t="s">
        <v>35</v>
      </c>
      <c r="I34" t="s">
        <v>268</v>
      </c>
      <c r="J34">
        <v>129</v>
      </c>
      <c r="K34" s="2" t="s">
        <v>35</v>
      </c>
      <c r="L34" s="2" t="s">
        <v>35</v>
      </c>
      <c r="M34" t="s">
        <v>37</v>
      </c>
      <c r="N34" s="2" t="s">
        <v>35</v>
      </c>
      <c r="O34" t="s">
        <v>38</v>
      </c>
      <c r="P34" s="4">
        <v>45077</v>
      </c>
      <c r="Q34" s="2" t="s">
        <v>35</v>
      </c>
      <c r="R34" s="2" t="s">
        <v>35</v>
      </c>
      <c r="S34" t="s">
        <v>50</v>
      </c>
      <c r="T34" t="s">
        <v>51</v>
      </c>
      <c r="U34" t="s">
        <v>52</v>
      </c>
      <c r="V34" t="s">
        <v>159</v>
      </c>
      <c r="X34" t="s">
        <v>40</v>
      </c>
      <c r="Y34" t="s">
        <v>41</v>
      </c>
      <c r="Z34" t="s">
        <v>42</v>
      </c>
      <c r="AA34" t="s">
        <v>43</v>
      </c>
      <c r="AB34" t="s">
        <v>44</v>
      </c>
      <c r="AC34" t="s">
        <v>45</v>
      </c>
      <c r="AD34" t="s">
        <v>46</v>
      </c>
      <c r="AE34" t="str">
        <f t="shared" si="0"/>
        <v>3415_MP328.dgn</v>
      </c>
      <c r="AF34" t="str">
        <f t="shared" si="1"/>
        <v>MP328</v>
      </c>
      <c r="AG34" t="str">
        <f t="shared" si="2"/>
        <v>$MP328$</v>
      </c>
      <c r="AH34" t="str">
        <f t="shared" si="3"/>
        <v>"$MP328$"="P.33"</v>
      </c>
    </row>
    <row r="35" spans="1:34" x14ac:dyDescent="0.3">
      <c r="A35" t="s">
        <v>85</v>
      </c>
      <c r="B35" t="s">
        <v>56</v>
      </c>
      <c r="E35" t="s">
        <v>33</v>
      </c>
      <c r="F35" t="s">
        <v>89</v>
      </c>
      <c r="G35" t="s">
        <v>346</v>
      </c>
      <c r="H35" s="2" t="s">
        <v>35</v>
      </c>
      <c r="I35" t="s">
        <v>269</v>
      </c>
      <c r="J35">
        <v>129</v>
      </c>
      <c r="K35" s="2" t="s">
        <v>35</v>
      </c>
      <c r="L35" s="2" t="s">
        <v>35</v>
      </c>
      <c r="M35" t="s">
        <v>37</v>
      </c>
      <c r="N35" s="2" t="s">
        <v>35</v>
      </c>
      <c r="O35" t="s">
        <v>38</v>
      </c>
      <c r="P35" s="4">
        <v>45077</v>
      </c>
      <c r="Q35" s="2" t="s">
        <v>35</v>
      </c>
      <c r="R35" s="2" t="s">
        <v>35</v>
      </c>
      <c r="S35" t="s">
        <v>50</v>
      </c>
      <c r="T35" t="s">
        <v>51</v>
      </c>
      <c r="U35" t="s">
        <v>52</v>
      </c>
      <c r="V35" t="s">
        <v>159</v>
      </c>
      <c r="X35" t="s">
        <v>40</v>
      </c>
      <c r="Y35" t="s">
        <v>41</v>
      </c>
      <c r="Z35" t="s">
        <v>42</v>
      </c>
      <c r="AA35" t="s">
        <v>43</v>
      </c>
      <c r="AB35" t="s">
        <v>44</v>
      </c>
      <c r="AC35" t="s">
        <v>45</v>
      </c>
      <c r="AD35" t="s">
        <v>46</v>
      </c>
      <c r="AE35" t="str">
        <f t="shared" si="0"/>
        <v>3415_MP331.dgn</v>
      </c>
      <c r="AF35" t="str">
        <f t="shared" si="1"/>
        <v>MP331</v>
      </c>
      <c r="AG35" t="str">
        <f t="shared" si="2"/>
        <v>$MP331$</v>
      </c>
      <c r="AH35" t="str">
        <f t="shared" si="3"/>
        <v>"$MP331$"="P.34"</v>
      </c>
    </row>
    <row r="36" spans="1:34" x14ac:dyDescent="0.3">
      <c r="A36" t="s">
        <v>88</v>
      </c>
      <c r="B36" t="s">
        <v>58</v>
      </c>
      <c r="E36" t="s">
        <v>33</v>
      </c>
      <c r="F36" t="s">
        <v>89</v>
      </c>
      <c r="G36" t="s">
        <v>347</v>
      </c>
      <c r="H36" s="2" t="s">
        <v>35</v>
      </c>
      <c r="I36" t="s">
        <v>270</v>
      </c>
      <c r="J36">
        <v>129</v>
      </c>
      <c r="K36" s="2" t="s">
        <v>35</v>
      </c>
      <c r="L36" s="2" t="s">
        <v>35</v>
      </c>
      <c r="M36" t="s">
        <v>37</v>
      </c>
      <c r="N36" s="2" t="s">
        <v>35</v>
      </c>
      <c r="O36" t="s">
        <v>38</v>
      </c>
      <c r="P36" s="4">
        <v>45077</v>
      </c>
      <c r="Q36" s="2" t="s">
        <v>35</v>
      </c>
      <c r="R36" s="2" t="s">
        <v>35</v>
      </c>
      <c r="S36" t="s">
        <v>50</v>
      </c>
      <c r="T36" t="s">
        <v>51</v>
      </c>
      <c r="U36" t="s">
        <v>52</v>
      </c>
      <c r="V36" t="s">
        <v>159</v>
      </c>
      <c r="X36" t="s">
        <v>40</v>
      </c>
      <c r="Y36" t="s">
        <v>41</v>
      </c>
      <c r="Z36" t="s">
        <v>42</v>
      </c>
      <c r="AA36" t="s">
        <v>43</v>
      </c>
      <c r="AB36" t="s">
        <v>44</v>
      </c>
      <c r="AC36" t="s">
        <v>45</v>
      </c>
      <c r="AD36" t="s">
        <v>46</v>
      </c>
      <c r="AE36" t="str">
        <f t="shared" si="0"/>
        <v>3415_MP332.dgn</v>
      </c>
      <c r="AF36" t="str">
        <f t="shared" si="1"/>
        <v>MP332</v>
      </c>
      <c r="AG36" t="str">
        <f t="shared" si="2"/>
        <v>$MP332$</v>
      </c>
      <c r="AH36" t="str">
        <f t="shared" si="3"/>
        <v>"$MP332$"="P.35"</v>
      </c>
    </row>
    <row r="37" spans="1:34" x14ac:dyDescent="0.3">
      <c r="A37" t="s">
        <v>90</v>
      </c>
      <c r="B37" t="s">
        <v>60</v>
      </c>
      <c r="E37" t="s">
        <v>33</v>
      </c>
      <c r="F37" t="s">
        <v>89</v>
      </c>
      <c r="G37" t="s">
        <v>348</v>
      </c>
      <c r="H37" s="2" t="s">
        <v>35</v>
      </c>
      <c r="I37" t="s">
        <v>271</v>
      </c>
      <c r="J37">
        <v>129</v>
      </c>
      <c r="K37" s="2" t="s">
        <v>35</v>
      </c>
      <c r="L37" s="2" t="s">
        <v>35</v>
      </c>
      <c r="M37" t="s">
        <v>37</v>
      </c>
      <c r="N37" s="2" t="s">
        <v>35</v>
      </c>
      <c r="O37" t="s">
        <v>38</v>
      </c>
      <c r="P37" s="4">
        <v>45077</v>
      </c>
      <c r="Q37" s="2" t="s">
        <v>35</v>
      </c>
      <c r="R37" s="2" t="s">
        <v>35</v>
      </c>
      <c r="S37" t="s">
        <v>50</v>
      </c>
      <c r="T37" t="s">
        <v>51</v>
      </c>
      <c r="U37" t="s">
        <v>52</v>
      </c>
      <c r="V37" t="s">
        <v>159</v>
      </c>
      <c r="X37" t="s">
        <v>40</v>
      </c>
      <c r="Y37" t="s">
        <v>41</v>
      </c>
      <c r="Z37" t="s">
        <v>42</v>
      </c>
      <c r="AA37" t="s">
        <v>43</v>
      </c>
      <c r="AB37" t="s">
        <v>44</v>
      </c>
      <c r="AC37" t="s">
        <v>45</v>
      </c>
      <c r="AD37" t="s">
        <v>46</v>
      </c>
      <c r="AE37" t="str">
        <f t="shared" si="0"/>
        <v>3415_MP333.dgn</v>
      </c>
      <c r="AF37" t="str">
        <f t="shared" si="1"/>
        <v>MP333</v>
      </c>
      <c r="AG37" t="str">
        <f t="shared" si="2"/>
        <v>$MP333$</v>
      </c>
      <c r="AH37" t="str">
        <f t="shared" si="3"/>
        <v>"$MP333$"="P.36"</v>
      </c>
    </row>
    <row r="38" spans="1:34" x14ac:dyDescent="0.3">
      <c r="A38" t="s">
        <v>91</v>
      </c>
      <c r="B38" t="s">
        <v>62</v>
      </c>
      <c r="E38" t="s">
        <v>33</v>
      </c>
      <c r="F38" t="s">
        <v>89</v>
      </c>
      <c r="G38" t="s">
        <v>349</v>
      </c>
      <c r="H38" s="2" t="s">
        <v>35</v>
      </c>
      <c r="I38" t="s">
        <v>272</v>
      </c>
      <c r="J38">
        <v>129</v>
      </c>
      <c r="K38" s="2" t="s">
        <v>35</v>
      </c>
      <c r="L38" s="2" t="s">
        <v>35</v>
      </c>
      <c r="M38" t="s">
        <v>37</v>
      </c>
      <c r="N38" s="2" t="s">
        <v>35</v>
      </c>
      <c r="O38" t="s">
        <v>38</v>
      </c>
      <c r="P38" s="4">
        <v>45077</v>
      </c>
      <c r="Q38" s="2" t="s">
        <v>35</v>
      </c>
      <c r="R38" s="2" t="s">
        <v>35</v>
      </c>
      <c r="S38" t="s">
        <v>50</v>
      </c>
      <c r="T38" t="s">
        <v>51</v>
      </c>
      <c r="U38" t="s">
        <v>52</v>
      </c>
      <c r="V38" t="s">
        <v>159</v>
      </c>
      <c r="X38" t="s">
        <v>40</v>
      </c>
      <c r="Y38" t="s">
        <v>41</v>
      </c>
      <c r="Z38" t="s">
        <v>42</v>
      </c>
      <c r="AA38" t="s">
        <v>43</v>
      </c>
      <c r="AB38" t="s">
        <v>44</v>
      </c>
      <c r="AC38" t="s">
        <v>45</v>
      </c>
      <c r="AD38" t="s">
        <v>46</v>
      </c>
      <c r="AE38" t="str">
        <f t="shared" si="0"/>
        <v>3415_MP334.dgn</v>
      </c>
      <c r="AF38" t="str">
        <f t="shared" si="1"/>
        <v>MP334</v>
      </c>
      <c r="AG38" t="str">
        <f t="shared" si="2"/>
        <v>$MP334$</v>
      </c>
      <c r="AH38" t="str">
        <f t="shared" si="3"/>
        <v>"$MP334$"="P.37"</v>
      </c>
    </row>
    <row r="39" spans="1:34" x14ac:dyDescent="0.3">
      <c r="A39" t="s">
        <v>92</v>
      </c>
      <c r="B39" t="s">
        <v>64</v>
      </c>
      <c r="E39" t="s">
        <v>33</v>
      </c>
      <c r="F39" t="s">
        <v>89</v>
      </c>
      <c r="G39" t="s">
        <v>350</v>
      </c>
      <c r="H39" s="2" t="s">
        <v>35</v>
      </c>
      <c r="I39" t="s">
        <v>273</v>
      </c>
      <c r="J39">
        <v>129</v>
      </c>
      <c r="K39" s="2" t="s">
        <v>35</v>
      </c>
      <c r="L39" s="2" t="s">
        <v>35</v>
      </c>
      <c r="M39" t="s">
        <v>37</v>
      </c>
      <c r="N39" s="2" t="s">
        <v>35</v>
      </c>
      <c r="O39" t="s">
        <v>38</v>
      </c>
      <c r="P39" s="4">
        <v>45077</v>
      </c>
      <c r="Q39" s="2" t="s">
        <v>35</v>
      </c>
      <c r="R39" s="2" t="s">
        <v>35</v>
      </c>
      <c r="S39" t="s">
        <v>50</v>
      </c>
      <c r="T39" t="s">
        <v>51</v>
      </c>
      <c r="U39" t="s">
        <v>52</v>
      </c>
      <c r="V39" t="s">
        <v>159</v>
      </c>
      <c r="X39" t="s">
        <v>40</v>
      </c>
      <c r="Y39" t="s">
        <v>41</v>
      </c>
      <c r="Z39" t="s">
        <v>42</v>
      </c>
      <c r="AA39" t="s">
        <v>43</v>
      </c>
      <c r="AB39" t="s">
        <v>44</v>
      </c>
      <c r="AC39" t="s">
        <v>45</v>
      </c>
      <c r="AD39" t="s">
        <v>46</v>
      </c>
      <c r="AE39" t="str">
        <f t="shared" si="0"/>
        <v>3415_MP335.dgn</v>
      </c>
      <c r="AF39" t="str">
        <f t="shared" si="1"/>
        <v>MP335</v>
      </c>
      <c r="AG39" t="str">
        <f t="shared" si="2"/>
        <v>$MP335$</v>
      </c>
      <c r="AH39" t="str">
        <f t="shared" si="3"/>
        <v>"$MP335$"="P.38"</v>
      </c>
    </row>
    <row r="40" spans="1:34" x14ac:dyDescent="0.3">
      <c r="A40" t="s">
        <v>93</v>
      </c>
      <c r="B40" t="s">
        <v>66</v>
      </c>
      <c r="E40" t="s">
        <v>33</v>
      </c>
      <c r="F40" t="s">
        <v>89</v>
      </c>
      <c r="G40" t="s">
        <v>351</v>
      </c>
      <c r="H40" s="2" t="s">
        <v>35</v>
      </c>
      <c r="I40" t="s">
        <v>274</v>
      </c>
      <c r="J40">
        <v>129</v>
      </c>
      <c r="K40" s="2" t="s">
        <v>35</v>
      </c>
      <c r="L40" s="2" t="s">
        <v>35</v>
      </c>
      <c r="M40" t="s">
        <v>37</v>
      </c>
      <c r="N40" s="2" t="s">
        <v>35</v>
      </c>
      <c r="O40" t="s">
        <v>38</v>
      </c>
      <c r="P40" s="4">
        <v>45077</v>
      </c>
      <c r="Q40" s="2" t="s">
        <v>35</v>
      </c>
      <c r="R40" s="2" t="s">
        <v>35</v>
      </c>
      <c r="S40" t="s">
        <v>50</v>
      </c>
      <c r="T40" t="s">
        <v>51</v>
      </c>
      <c r="U40" t="s">
        <v>52</v>
      </c>
      <c r="V40" t="s">
        <v>159</v>
      </c>
      <c r="X40" t="s">
        <v>40</v>
      </c>
      <c r="Y40" t="s">
        <v>41</v>
      </c>
      <c r="Z40" t="s">
        <v>42</v>
      </c>
      <c r="AA40" t="s">
        <v>43</v>
      </c>
      <c r="AB40" t="s">
        <v>44</v>
      </c>
      <c r="AC40" t="s">
        <v>45</v>
      </c>
      <c r="AD40" t="s">
        <v>46</v>
      </c>
      <c r="AE40" t="str">
        <f t="shared" si="0"/>
        <v>3415_MP336.dgn</v>
      </c>
      <c r="AF40" t="str">
        <f t="shared" si="1"/>
        <v>MP336</v>
      </c>
      <c r="AG40" t="str">
        <f t="shared" si="2"/>
        <v>$MP336$</v>
      </c>
      <c r="AH40" t="str">
        <f t="shared" si="3"/>
        <v>"$MP336$"="P.39"</v>
      </c>
    </row>
    <row r="41" spans="1:34" x14ac:dyDescent="0.3">
      <c r="A41" t="s">
        <v>94</v>
      </c>
      <c r="B41" t="s">
        <v>48</v>
      </c>
      <c r="E41" t="s">
        <v>33</v>
      </c>
      <c r="F41" t="s">
        <v>89</v>
      </c>
      <c r="G41" t="s">
        <v>344</v>
      </c>
      <c r="H41" s="2" t="s">
        <v>35</v>
      </c>
      <c r="I41" t="s">
        <v>275</v>
      </c>
      <c r="J41">
        <v>129</v>
      </c>
      <c r="K41" s="2" t="s">
        <v>35</v>
      </c>
      <c r="L41" s="2" t="s">
        <v>35</v>
      </c>
      <c r="M41" t="s">
        <v>37</v>
      </c>
      <c r="N41" s="2" t="s">
        <v>35</v>
      </c>
      <c r="O41" t="s">
        <v>38</v>
      </c>
      <c r="P41" s="4">
        <v>45077</v>
      </c>
      <c r="Q41" s="2" t="s">
        <v>35</v>
      </c>
      <c r="R41" s="2" t="s">
        <v>35</v>
      </c>
      <c r="S41" t="s">
        <v>50</v>
      </c>
      <c r="T41" t="s">
        <v>51</v>
      </c>
      <c r="U41" t="s">
        <v>52</v>
      </c>
      <c r="V41" t="s">
        <v>159</v>
      </c>
      <c r="X41" t="s">
        <v>40</v>
      </c>
      <c r="Y41" t="s">
        <v>41</v>
      </c>
      <c r="Z41" t="s">
        <v>42</v>
      </c>
      <c r="AA41" t="s">
        <v>43</v>
      </c>
      <c r="AB41" t="s">
        <v>44</v>
      </c>
      <c r="AC41" t="s">
        <v>45</v>
      </c>
      <c r="AD41" t="s">
        <v>46</v>
      </c>
      <c r="AE41" t="str">
        <f t="shared" si="0"/>
        <v>3415_MP337.dgn</v>
      </c>
      <c r="AF41" t="str">
        <f t="shared" si="1"/>
        <v>MP337</v>
      </c>
      <c r="AG41" t="str">
        <f t="shared" si="2"/>
        <v>$MP337$</v>
      </c>
      <c r="AH41" t="str">
        <f t="shared" si="3"/>
        <v>"$MP337$"="P.40"</v>
      </c>
    </row>
    <row r="42" spans="1:34" x14ac:dyDescent="0.3">
      <c r="A42" t="s">
        <v>95</v>
      </c>
      <c r="B42" t="s">
        <v>54</v>
      </c>
      <c r="E42" t="s">
        <v>33</v>
      </c>
      <c r="F42" t="s">
        <v>89</v>
      </c>
      <c r="G42" t="s">
        <v>345</v>
      </c>
      <c r="H42" s="2" t="s">
        <v>35</v>
      </c>
      <c r="I42" t="s">
        <v>276</v>
      </c>
      <c r="J42">
        <v>129</v>
      </c>
      <c r="K42" s="2" t="s">
        <v>35</v>
      </c>
      <c r="L42" s="2" t="s">
        <v>35</v>
      </c>
      <c r="M42" t="s">
        <v>37</v>
      </c>
      <c r="N42" s="2" t="s">
        <v>35</v>
      </c>
      <c r="O42" t="s">
        <v>38</v>
      </c>
      <c r="P42" s="4">
        <v>45077</v>
      </c>
      <c r="Q42" s="2" t="s">
        <v>35</v>
      </c>
      <c r="R42" s="2" t="s">
        <v>35</v>
      </c>
      <c r="S42" t="s">
        <v>50</v>
      </c>
      <c r="T42" t="s">
        <v>51</v>
      </c>
      <c r="U42" t="s">
        <v>52</v>
      </c>
      <c r="V42" t="s">
        <v>159</v>
      </c>
      <c r="X42" t="s">
        <v>40</v>
      </c>
      <c r="Y42" t="s">
        <v>41</v>
      </c>
      <c r="Z42" t="s">
        <v>42</v>
      </c>
      <c r="AA42" t="s">
        <v>43</v>
      </c>
      <c r="AB42" t="s">
        <v>44</v>
      </c>
      <c r="AC42" t="s">
        <v>45</v>
      </c>
      <c r="AD42" t="s">
        <v>46</v>
      </c>
      <c r="AE42" t="str">
        <f t="shared" si="0"/>
        <v>3415_MP338.dgn</v>
      </c>
      <c r="AF42" t="str">
        <f t="shared" si="1"/>
        <v>MP338</v>
      </c>
      <c r="AG42" t="str">
        <f t="shared" si="2"/>
        <v>$MP338$</v>
      </c>
      <c r="AH42" t="str">
        <f t="shared" si="3"/>
        <v>"$MP338$"="P.41"</v>
      </c>
    </row>
    <row r="43" spans="1:34" x14ac:dyDescent="0.3">
      <c r="A43" t="s">
        <v>96</v>
      </c>
      <c r="B43" t="s">
        <v>100</v>
      </c>
      <c r="E43" t="s">
        <v>33</v>
      </c>
      <c r="F43" t="s">
        <v>97</v>
      </c>
      <c r="G43" t="s">
        <v>346</v>
      </c>
      <c r="H43" s="2" t="s">
        <v>35</v>
      </c>
      <c r="I43" t="s">
        <v>277</v>
      </c>
      <c r="J43">
        <v>129</v>
      </c>
      <c r="K43" s="2" t="s">
        <v>35</v>
      </c>
      <c r="L43" s="2" t="s">
        <v>35</v>
      </c>
      <c r="M43" t="s">
        <v>37</v>
      </c>
      <c r="N43" s="2" t="s">
        <v>35</v>
      </c>
      <c r="O43" t="s">
        <v>38</v>
      </c>
      <c r="P43" s="4">
        <v>45077</v>
      </c>
      <c r="Q43" s="2" t="s">
        <v>35</v>
      </c>
      <c r="R43" s="2" t="s">
        <v>35</v>
      </c>
      <c r="S43" t="s">
        <v>50</v>
      </c>
      <c r="T43" t="s">
        <v>51</v>
      </c>
      <c r="U43" t="s">
        <v>52</v>
      </c>
      <c r="V43" t="s">
        <v>159</v>
      </c>
      <c r="X43" t="s">
        <v>40</v>
      </c>
      <c r="Y43" t="s">
        <v>41</v>
      </c>
      <c r="Z43" t="s">
        <v>42</v>
      </c>
      <c r="AA43" t="s">
        <v>43</v>
      </c>
      <c r="AB43" t="s">
        <v>44</v>
      </c>
      <c r="AC43" t="s">
        <v>45</v>
      </c>
      <c r="AD43" t="s">
        <v>46</v>
      </c>
      <c r="AE43" t="str">
        <f t="shared" si="0"/>
        <v>3415_MP411.dgn</v>
      </c>
      <c r="AF43" t="str">
        <f t="shared" si="1"/>
        <v>MP411</v>
      </c>
      <c r="AG43" t="str">
        <f t="shared" si="2"/>
        <v>$MP411$</v>
      </c>
      <c r="AH43" t="str">
        <f t="shared" si="3"/>
        <v>"$MP411$"="P.42"</v>
      </c>
    </row>
    <row r="44" spans="1:34" x14ac:dyDescent="0.3">
      <c r="A44" t="s">
        <v>98</v>
      </c>
      <c r="B44" t="s">
        <v>102</v>
      </c>
      <c r="E44" t="s">
        <v>33</v>
      </c>
      <c r="F44" t="s">
        <v>97</v>
      </c>
      <c r="G44" t="s">
        <v>354</v>
      </c>
      <c r="H44" s="2" t="s">
        <v>35</v>
      </c>
      <c r="I44" t="s">
        <v>278</v>
      </c>
      <c r="J44">
        <v>129</v>
      </c>
      <c r="K44" s="2" t="s">
        <v>35</v>
      </c>
      <c r="L44" s="2" t="s">
        <v>35</v>
      </c>
      <c r="M44" t="s">
        <v>37</v>
      </c>
      <c r="N44" s="2" t="s">
        <v>35</v>
      </c>
      <c r="O44" t="s">
        <v>38</v>
      </c>
      <c r="P44" s="4">
        <v>45077</v>
      </c>
      <c r="Q44" s="2" t="s">
        <v>35</v>
      </c>
      <c r="R44" s="2" t="s">
        <v>35</v>
      </c>
      <c r="S44" t="s">
        <v>50</v>
      </c>
      <c r="T44" t="s">
        <v>51</v>
      </c>
      <c r="U44" t="s">
        <v>52</v>
      </c>
      <c r="V44" t="s">
        <v>159</v>
      </c>
      <c r="X44" t="s">
        <v>40</v>
      </c>
      <c r="Y44" t="s">
        <v>41</v>
      </c>
      <c r="Z44" t="s">
        <v>42</v>
      </c>
      <c r="AA44" t="s">
        <v>43</v>
      </c>
      <c r="AB44" t="s">
        <v>44</v>
      </c>
      <c r="AC44" t="s">
        <v>45</v>
      </c>
      <c r="AD44" t="s">
        <v>46</v>
      </c>
      <c r="AE44" t="str">
        <f t="shared" si="0"/>
        <v>3415_MP412.dgn</v>
      </c>
      <c r="AF44" t="str">
        <f t="shared" si="1"/>
        <v>MP412</v>
      </c>
      <c r="AG44" t="str">
        <f t="shared" si="2"/>
        <v>$MP412$</v>
      </c>
      <c r="AH44" t="str">
        <f t="shared" si="3"/>
        <v>"$MP412$"="P.43"</v>
      </c>
    </row>
    <row r="45" spans="1:34" x14ac:dyDescent="0.3">
      <c r="A45" t="s">
        <v>99</v>
      </c>
      <c r="B45" t="s">
        <v>104</v>
      </c>
      <c r="E45" t="s">
        <v>33</v>
      </c>
      <c r="F45" t="s">
        <v>97</v>
      </c>
      <c r="G45" t="s">
        <v>348</v>
      </c>
      <c r="H45" s="2" t="s">
        <v>35</v>
      </c>
      <c r="I45" t="s">
        <v>279</v>
      </c>
      <c r="J45">
        <v>129</v>
      </c>
      <c r="K45" s="2" t="s">
        <v>35</v>
      </c>
      <c r="L45" s="2" t="s">
        <v>35</v>
      </c>
      <c r="M45" t="s">
        <v>37</v>
      </c>
      <c r="N45" s="2" t="s">
        <v>35</v>
      </c>
      <c r="O45" t="s">
        <v>38</v>
      </c>
      <c r="P45" s="4">
        <v>45077</v>
      </c>
      <c r="Q45" s="2" t="s">
        <v>35</v>
      </c>
      <c r="R45" s="2" t="s">
        <v>35</v>
      </c>
      <c r="S45" t="s">
        <v>50</v>
      </c>
      <c r="T45" t="s">
        <v>51</v>
      </c>
      <c r="U45" t="s">
        <v>52</v>
      </c>
      <c r="V45" t="s">
        <v>159</v>
      </c>
      <c r="X45" t="s">
        <v>40</v>
      </c>
      <c r="Y45" t="s">
        <v>41</v>
      </c>
      <c r="Z45" t="s">
        <v>42</v>
      </c>
      <c r="AA45" t="s">
        <v>43</v>
      </c>
      <c r="AB45" t="s">
        <v>44</v>
      </c>
      <c r="AC45" t="s">
        <v>45</v>
      </c>
      <c r="AD45" t="s">
        <v>46</v>
      </c>
      <c r="AE45" t="str">
        <f t="shared" si="0"/>
        <v>3415_MP413.dgn</v>
      </c>
      <c r="AF45" t="str">
        <f t="shared" si="1"/>
        <v>MP413</v>
      </c>
      <c r="AG45" t="str">
        <f t="shared" si="2"/>
        <v>$MP413$</v>
      </c>
      <c r="AH45" t="str">
        <f t="shared" si="3"/>
        <v>"$MP413$"="P.44"</v>
      </c>
    </row>
    <row r="46" spans="1:34" x14ac:dyDescent="0.3">
      <c r="A46" t="s">
        <v>101</v>
      </c>
      <c r="B46" t="s">
        <v>104</v>
      </c>
      <c r="E46" t="s">
        <v>33</v>
      </c>
      <c r="F46" t="s">
        <v>97</v>
      </c>
      <c r="G46" t="s">
        <v>349</v>
      </c>
      <c r="H46" s="2" t="s">
        <v>35</v>
      </c>
      <c r="I46" t="s">
        <v>280</v>
      </c>
      <c r="J46">
        <v>129</v>
      </c>
      <c r="K46" s="2" t="s">
        <v>35</v>
      </c>
      <c r="L46" s="2" t="s">
        <v>35</v>
      </c>
      <c r="M46" t="s">
        <v>37</v>
      </c>
      <c r="N46" s="2" t="s">
        <v>35</v>
      </c>
      <c r="O46" t="s">
        <v>38</v>
      </c>
      <c r="P46" s="4">
        <v>45077</v>
      </c>
      <c r="Q46" s="2" t="s">
        <v>35</v>
      </c>
      <c r="R46" s="2" t="s">
        <v>35</v>
      </c>
      <c r="S46" t="s">
        <v>50</v>
      </c>
      <c r="T46" t="s">
        <v>51</v>
      </c>
      <c r="U46" t="s">
        <v>52</v>
      </c>
      <c r="V46" t="s">
        <v>159</v>
      </c>
      <c r="X46" t="s">
        <v>40</v>
      </c>
      <c r="Y46" t="s">
        <v>41</v>
      </c>
      <c r="Z46" t="s">
        <v>42</v>
      </c>
      <c r="AA46" t="s">
        <v>43</v>
      </c>
      <c r="AB46" t="s">
        <v>44</v>
      </c>
      <c r="AC46" t="s">
        <v>45</v>
      </c>
      <c r="AD46" t="s">
        <v>46</v>
      </c>
      <c r="AE46" t="str">
        <f t="shared" si="0"/>
        <v>3415_MP414.dgn</v>
      </c>
      <c r="AF46" t="str">
        <f t="shared" si="1"/>
        <v>MP414</v>
      </c>
      <c r="AG46" t="str">
        <f t="shared" si="2"/>
        <v>$MP414$</v>
      </c>
      <c r="AH46" t="str">
        <f t="shared" si="3"/>
        <v>"$MP414$"="P.45"</v>
      </c>
    </row>
    <row r="47" spans="1:34" x14ac:dyDescent="0.3">
      <c r="A47" t="s">
        <v>103</v>
      </c>
      <c r="B47" t="s">
        <v>107</v>
      </c>
      <c r="E47" t="s">
        <v>33</v>
      </c>
      <c r="F47" t="s">
        <v>97</v>
      </c>
      <c r="G47" t="s">
        <v>350</v>
      </c>
      <c r="H47" s="2" t="s">
        <v>35</v>
      </c>
      <c r="I47" t="s">
        <v>281</v>
      </c>
      <c r="J47">
        <v>129</v>
      </c>
      <c r="K47" s="2" t="s">
        <v>35</v>
      </c>
      <c r="L47" s="2" t="s">
        <v>35</v>
      </c>
      <c r="M47" t="s">
        <v>37</v>
      </c>
      <c r="N47" s="2" t="s">
        <v>35</v>
      </c>
      <c r="O47" t="s">
        <v>38</v>
      </c>
      <c r="P47" s="4">
        <v>45077</v>
      </c>
      <c r="Q47" s="2" t="s">
        <v>35</v>
      </c>
      <c r="R47" s="2" t="s">
        <v>35</v>
      </c>
      <c r="S47" t="s">
        <v>50</v>
      </c>
      <c r="T47" t="s">
        <v>51</v>
      </c>
      <c r="U47" t="s">
        <v>52</v>
      </c>
      <c r="V47" t="s">
        <v>159</v>
      </c>
      <c r="X47" t="s">
        <v>40</v>
      </c>
      <c r="Y47" t="s">
        <v>41</v>
      </c>
      <c r="Z47" t="s">
        <v>42</v>
      </c>
      <c r="AA47" t="s">
        <v>43</v>
      </c>
      <c r="AB47" t="s">
        <v>44</v>
      </c>
      <c r="AC47" t="s">
        <v>45</v>
      </c>
      <c r="AD47" t="s">
        <v>46</v>
      </c>
      <c r="AE47" t="str">
        <f t="shared" si="0"/>
        <v>3415_MP415.dgn</v>
      </c>
      <c r="AF47" t="str">
        <f t="shared" si="1"/>
        <v>MP415</v>
      </c>
      <c r="AG47" t="str">
        <f t="shared" si="2"/>
        <v>$MP415$</v>
      </c>
      <c r="AH47" t="str">
        <f t="shared" si="3"/>
        <v>"$MP415$"="P.46"</v>
      </c>
    </row>
    <row r="48" spans="1:34" x14ac:dyDescent="0.3">
      <c r="A48" t="s">
        <v>105</v>
      </c>
      <c r="B48" t="s">
        <v>109</v>
      </c>
      <c r="E48" t="s">
        <v>33</v>
      </c>
      <c r="F48" t="s">
        <v>97</v>
      </c>
      <c r="G48" t="s">
        <v>351</v>
      </c>
      <c r="H48" s="2" t="s">
        <v>35</v>
      </c>
      <c r="I48" t="s">
        <v>282</v>
      </c>
      <c r="J48">
        <v>129</v>
      </c>
      <c r="K48" s="2" t="s">
        <v>35</v>
      </c>
      <c r="L48" s="2" t="s">
        <v>35</v>
      </c>
      <c r="M48" t="s">
        <v>37</v>
      </c>
      <c r="N48" s="2" t="s">
        <v>35</v>
      </c>
      <c r="O48" t="s">
        <v>38</v>
      </c>
      <c r="P48" s="4">
        <v>45077</v>
      </c>
      <c r="Q48" s="2" t="s">
        <v>35</v>
      </c>
      <c r="R48" s="2" t="s">
        <v>35</v>
      </c>
      <c r="S48" t="s">
        <v>50</v>
      </c>
      <c r="T48" t="s">
        <v>51</v>
      </c>
      <c r="U48" t="s">
        <v>52</v>
      </c>
      <c r="V48" t="s">
        <v>159</v>
      </c>
      <c r="X48" t="s">
        <v>40</v>
      </c>
      <c r="Y48" t="s">
        <v>41</v>
      </c>
      <c r="Z48" t="s">
        <v>42</v>
      </c>
      <c r="AA48" t="s">
        <v>43</v>
      </c>
      <c r="AB48" t="s">
        <v>44</v>
      </c>
      <c r="AC48" t="s">
        <v>45</v>
      </c>
      <c r="AD48" t="s">
        <v>46</v>
      </c>
      <c r="AE48" t="str">
        <f t="shared" si="0"/>
        <v>3415_MP416.dgn</v>
      </c>
      <c r="AF48" t="str">
        <f t="shared" si="1"/>
        <v>MP416</v>
      </c>
      <c r="AG48" t="str">
        <f t="shared" si="2"/>
        <v>$MP416$</v>
      </c>
      <c r="AH48" t="str">
        <f t="shared" si="3"/>
        <v>"$MP416$"="P.47"</v>
      </c>
    </row>
    <row r="49" spans="1:34" x14ac:dyDescent="0.3">
      <c r="A49" t="s">
        <v>106</v>
      </c>
      <c r="B49" t="s">
        <v>48</v>
      </c>
      <c r="E49" t="s">
        <v>33</v>
      </c>
      <c r="F49" t="s">
        <v>97</v>
      </c>
      <c r="G49" t="s">
        <v>345</v>
      </c>
      <c r="H49" s="2" t="s">
        <v>35</v>
      </c>
      <c r="I49" t="s">
        <v>283</v>
      </c>
      <c r="J49">
        <v>129</v>
      </c>
      <c r="K49" s="2" t="s">
        <v>35</v>
      </c>
      <c r="L49" s="2" t="s">
        <v>35</v>
      </c>
      <c r="M49" t="s">
        <v>37</v>
      </c>
      <c r="N49" s="2" t="s">
        <v>35</v>
      </c>
      <c r="O49" t="s">
        <v>38</v>
      </c>
      <c r="P49" s="4">
        <v>45077</v>
      </c>
      <c r="Q49" s="2" t="s">
        <v>35</v>
      </c>
      <c r="R49" s="2" t="s">
        <v>35</v>
      </c>
      <c r="S49" t="s">
        <v>50</v>
      </c>
      <c r="T49" t="s">
        <v>51</v>
      </c>
      <c r="U49" t="s">
        <v>52</v>
      </c>
      <c r="V49" t="s">
        <v>159</v>
      </c>
      <c r="X49" t="s">
        <v>40</v>
      </c>
      <c r="Y49" t="s">
        <v>41</v>
      </c>
      <c r="Z49" t="s">
        <v>42</v>
      </c>
      <c r="AA49" t="s">
        <v>43</v>
      </c>
      <c r="AB49" t="s">
        <v>44</v>
      </c>
      <c r="AC49" t="s">
        <v>45</v>
      </c>
      <c r="AD49" t="s">
        <v>46</v>
      </c>
      <c r="AE49" t="str">
        <f t="shared" si="0"/>
        <v>3415_MP417.dgn</v>
      </c>
      <c r="AF49" t="str">
        <f t="shared" si="1"/>
        <v>MP417</v>
      </c>
      <c r="AG49" t="str">
        <f t="shared" si="2"/>
        <v>$MP417$</v>
      </c>
      <c r="AH49" t="str">
        <f t="shared" si="3"/>
        <v>"$MP417$"="P.48"</v>
      </c>
    </row>
    <row r="50" spans="1:34" x14ac:dyDescent="0.3">
      <c r="A50" t="s">
        <v>108</v>
      </c>
      <c r="B50" t="s">
        <v>54</v>
      </c>
      <c r="E50" t="s">
        <v>33</v>
      </c>
      <c r="F50" t="s">
        <v>97</v>
      </c>
      <c r="G50" t="s">
        <v>345</v>
      </c>
      <c r="H50" s="2" t="s">
        <v>35</v>
      </c>
      <c r="I50" t="s">
        <v>284</v>
      </c>
      <c r="J50">
        <v>129</v>
      </c>
      <c r="K50" s="2" t="s">
        <v>35</v>
      </c>
      <c r="L50" s="2" t="s">
        <v>35</v>
      </c>
      <c r="M50" t="s">
        <v>37</v>
      </c>
      <c r="N50" s="2" t="s">
        <v>35</v>
      </c>
      <c r="O50" t="s">
        <v>38</v>
      </c>
      <c r="P50" s="4">
        <v>45077</v>
      </c>
      <c r="Q50" s="2" t="s">
        <v>35</v>
      </c>
      <c r="R50" s="2" t="s">
        <v>35</v>
      </c>
      <c r="S50" t="s">
        <v>50</v>
      </c>
      <c r="T50" t="s">
        <v>51</v>
      </c>
      <c r="U50" t="s">
        <v>52</v>
      </c>
      <c r="V50" t="s">
        <v>159</v>
      </c>
      <c r="X50" t="s">
        <v>40</v>
      </c>
      <c r="Y50" t="s">
        <v>41</v>
      </c>
      <c r="Z50" t="s">
        <v>42</v>
      </c>
      <c r="AA50" t="s">
        <v>43</v>
      </c>
      <c r="AB50" t="s">
        <v>44</v>
      </c>
      <c r="AC50" t="s">
        <v>45</v>
      </c>
      <c r="AD50" t="s">
        <v>46</v>
      </c>
      <c r="AE50" t="str">
        <f t="shared" si="0"/>
        <v>3415_MP418.dgn</v>
      </c>
      <c r="AF50" t="str">
        <f t="shared" si="1"/>
        <v>MP418</v>
      </c>
      <c r="AG50" t="str">
        <f t="shared" si="2"/>
        <v>$MP418$</v>
      </c>
      <c r="AH50" t="str">
        <f t="shared" si="3"/>
        <v>"$MP418$"="P.49"</v>
      </c>
    </row>
    <row r="51" spans="1:34" x14ac:dyDescent="0.3">
      <c r="A51" t="s">
        <v>110</v>
      </c>
      <c r="B51" t="s">
        <v>56</v>
      </c>
      <c r="E51" t="s">
        <v>33</v>
      </c>
      <c r="F51" t="s">
        <v>111</v>
      </c>
      <c r="G51" t="s">
        <v>346</v>
      </c>
      <c r="H51" s="2" t="s">
        <v>35</v>
      </c>
      <c r="I51" t="s">
        <v>285</v>
      </c>
      <c r="J51">
        <v>129</v>
      </c>
      <c r="K51" s="2" t="s">
        <v>35</v>
      </c>
      <c r="L51" s="2" t="s">
        <v>35</v>
      </c>
      <c r="M51" t="s">
        <v>37</v>
      </c>
      <c r="N51" s="2" t="s">
        <v>35</v>
      </c>
      <c r="O51" t="s">
        <v>38</v>
      </c>
      <c r="P51" s="4">
        <v>45077</v>
      </c>
      <c r="Q51" s="2" t="s">
        <v>35</v>
      </c>
      <c r="R51" s="2" t="s">
        <v>35</v>
      </c>
      <c r="S51" t="s">
        <v>50</v>
      </c>
      <c r="T51" t="s">
        <v>51</v>
      </c>
      <c r="U51" t="s">
        <v>52</v>
      </c>
      <c r="V51" t="s">
        <v>159</v>
      </c>
      <c r="X51" t="s">
        <v>40</v>
      </c>
      <c r="Y51" t="s">
        <v>41</v>
      </c>
      <c r="Z51" t="s">
        <v>42</v>
      </c>
      <c r="AA51" t="s">
        <v>43</v>
      </c>
      <c r="AB51" t="s">
        <v>44</v>
      </c>
      <c r="AC51" t="s">
        <v>45</v>
      </c>
      <c r="AD51" t="s">
        <v>46</v>
      </c>
      <c r="AE51" t="str">
        <f t="shared" si="0"/>
        <v>3415_MP421.dgn</v>
      </c>
      <c r="AF51" t="str">
        <f t="shared" si="1"/>
        <v>MP421</v>
      </c>
      <c r="AG51" t="str">
        <f t="shared" si="2"/>
        <v>$MP421$</v>
      </c>
      <c r="AH51" t="str">
        <f t="shared" si="3"/>
        <v>"$MP421$"="P.50"</v>
      </c>
    </row>
    <row r="52" spans="1:34" x14ac:dyDescent="0.3">
      <c r="A52" t="s">
        <v>112</v>
      </c>
      <c r="B52" t="s">
        <v>58</v>
      </c>
      <c r="E52" t="s">
        <v>33</v>
      </c>
      <c r="F52" t="s">
        <v>111</v>
      </c>
      <c r="G52" t="s">
        <v>347</v>
      </c>
      <c r="H52" s="2" t="s">
        <v>35</v>
      </c>
      <c r="I52" t="s">
        <v>286</v>
      </c>
      <c r="J52">
        <v>129</v>
      </c>
      <c r="K52" s="2" t="s">
        <v>35</v>
      </c>
      <c r="L52" s="2" t="s">
        <v>35</v>
      </c>
      <c r="M52" t="s">
        <v>37</v>
      </c>
      <c r="N52" s="2" t="s">
        <v>35</v>
      </c>
      <c r="O52" t="s">
        <v>38</v>
      </c>
      <c r="P52" s="4">
        <v>45077</v>
      </c>
      <c r="Q52" s="2" t="s">
        <v>35</v>
      </c>
      <c r="R52" s="2" t="s">
        <v>35</v>
      </c>
      <c r="S52" t="s">
        <v>50</v>
      </c>
      <c r="T52" t="s">
        <v>51</v>
      </c>
      <c r="U52" t="s">
        <v>52</v>
      </c>
      <c r="V52" t="s">
        <v>159</v>
      </c>
      <c r="X52" t="s">
        <v>40</v>
      </c>
      <c r="Y52" t="s">
        <v>41</v>
      </c>
      <c r="Z52" t="s">
        <v>42</v>
      </c>
      <c r="AA52" t="s">
        <v>43</v>
      </c>
      <c r="AB52" t="s">
        <v>44</v>
      </c>
      <c r="AC52" t="s">
        <v>45</v>
      </c>
      <c r="AD52" t="s">
        <v>46</v>
      </c>
      <c r="AE52" t="str">
        <f t="shared" si="0"/>
        <v>3415_MP422.dgn</v>
      </c>
      <c r="AF52" t="str">
        <f t="shared" si="1"/>
        <v>MP422</v>
      </c>
      <c r="AG52" t="str">
        <f t="shared" si="2"/>
        <v>$MP422$</v>
      </c>
      <c r="AH52" t="str">
        <f t="shared" si="3"/>
        <v>"$MP422$"="P.51"</v>
      </c>
    </row>
    <row r="53" spans="1:34" x14ac:dyDescent="0.3">
      <c r="A53" t="s">
        <v>113</v>
      </c>
      <c r="B53" t="s">
        <v>60</v>
      </c>
      <c r="E53" t="s">
        <v>33</v>
      </c>
      <c r="F53" t="s">
        <v>111</v>
      </c>
      <c r="G53" t="s">
        <v>348</v>
      </c>
      <c r="H53" s="2" t="s">
        <v>35</v>
      </c>
      <c r="I53" t="s">
        <v>287</v>
      </c>
      <c r="J53">
        <v>129</v>
      </c>
      <c r="K53" s="2" t="s">
        <v>35</v>
      </c>
      <c r="L53" s="2" t="s">
        <v>35</v>
      </c>
      <c r="M53" t="s">
        <v>37</v>
      </c>
      <c r="N53" s="2" t="s">
        <v>35</v>
      </c>
      <c r="O53" t="s">
        <v>38</v>
      </c>
      <c r="P53" s="4">
        <v>45077</v>
      </c>
      <c r="Q53" s="2" t="s">
        <v>35</v>
      </c>
      <c r="R53" s="2" t="s">
        <v>35</v>
      </c>
      <c r="S53" t="s">
        <v>50</v>
      </c>
      <c r="T53" t="s">
        <v>51</v>
      </c>
      <c r="U53" t="s">
        <v>52</v>
      </c>
      <c r="V53" t="s">
        <v>159</v>
      </c>
      <c r="X53" t="s">
        <v>40</v>
      </c>
      <c r="Y53" t="s">
        <v>41</v>
      </c>
      <c r="Z53" t="s">
        <v>42</v>
      </c>
      <c r="AA53" t="s">
        <v>43</v>
      </c>
      <c r="AB53" t="s">
        <v>44</v>
      </c>
      <c r="AC53" t="s">
        <v>45</v>
      </c>
      <c r="AD53" t="s">
        <v>46</v>
      </c>
      <c r="AE53" t="str">
        <f t="shared" si="0"/>
        <v>3415_MP423.dgn</v>
      </c>
      <c r="AF53" t="str">
        <f t="shared" si="1"/>
        <v>MP423</v>
      </c>
      <c r="AG53" t="str">
        <f t="shared" si="2"/>
        <v>$MP423$</v>
      </c>
      <c r="AH53" t="str">
        <f t="shared" si="3"/>
        <v>"$MP423$"="P.52"</v>
      </c>
    </row>
    <row r="54" spans="1:34" x14ac:dyDescent="0.3">
      <c r="A54" t="s">
        <v>114</v>
      </c>
      <c r="B54" t="s">
        <v>117</v>
      </c>
      <c r="E54" t="s">
        <v>33</v>
      </c>
      <c r="F54" t="s">
        <v>111</v>
      </c>
      <c r="G54" t="s">
        <v>349</v>
      </c>
      <c r="H54" s="2" t="s">
        <v>35</v>
      </c>
      <c r="I54" t="s">
        <v>288</v>
      </c>
      <c r="J54">
        <v>129</v>
      </c>
      <c r="K54" s="2" t="s">
        <v>35</v>
      </c>
      <c r="L54" s="2" t="s">
        <v>35</v>
      </c>
      <c r="M54" t="s">
        <v>37</v>
      </c>
      <c r="N54" s="2" t="s">
        <v>35</v>
      </c>
      <c r="O54" t="s">
        <v>38</v>
      </c>
      <c r="P54" s="4">
        <v>45077</v>
      </c>
      <c r="Q54" s="2" t="s">
        <v>35</v>
      </c>
      <c r="R54" s="2" t="s">
        <v>35</v>
      </c>
      <c r="S54" t="s">
        <v>50</v>
      </c>
      <c r="T54" t="s">
        <v>51</v>
      </c>
      <c r="U54" t="s">
        <v>52</v>
      </c>
      <c r="V54" t="s">
        <v>159</v>
      </c>
      <c r="X54" t="s">
        <v>40</v>
      </c>
      <c r="Y54" t="s">
        <v>41</v>
      </c>
      <c r="Z54" t="s">
        <v>42</v>
      </c>
      <c r="AA54" t="s">
        <v>43</v>
      </c>
      <c r="AB54" t="s">
        <v>44</v>
      </c>
      <c r="AC54" t="s">
        <v>45</v>
      </c>
      <c r="AD54" t="s">
        <v>46</v>
      </c>
      <c r="AE54" t="str">
        <f t="shared" si="0"/>
        <v>3415_MP424.dgn</v>
      </c>
      <c r="AF54" t="str">
        <f t="shared" si="1"/>
        <v>MP424</v>
      </c>
      <c r="AG54" t="str">
        <f t="shared" si="2"/>
        <v>$MP424$</v>
      </c>
      <c r="AH54" t="str">
        <f t="shared" si="3"/>
        <v>"$MP424$"="P.53"</v>
      </c>
    </row>
    <row r="55" spans="1:34" x14ac:dyDescent="0.3">
      <c r="A55" t="s">
        <v>115</v>
      </c>
      <c r="B55" t="s">
        <v>119</v>
      </c>
      <c r="E55" t="s">
        <v>33</v>
      </c>
      <c r="F55" t="s">
        <v>111</v>
      </c>
      <c r="G55" t="s">
        <v>350</v>
      </c>
      <c r="H55" s="2" t="s">
        <v>35</v>
      </c>
      <c r="I55" t="s">
        <v>289</v>
      </c>
      <c r="J55">
        <v>129</v>
      </c>
      <c r="K55" s="2" t="s">
        <v>35</v>
      </c>
      <c r="L55" s="2" t="s">
        <v>35</v>
      </c>
      <c r="M55" t="s">
        <v>37</v>
      </c>
      <c r="N55" s="2" t="s">
        <v>35</v>
      </c>
      <c r="O55" t="s">
        <v>38</v>
      </c>
      <c r="P55" s="4">
        <v>45077</v>
      </c>
      <c r="Q55" s="2" t="s">
        <v>35</v>
      </c>
      <c r="R55" s="2" t="s">
        <v>35</v>
      </c>
      <c r="S55" t="s">
        <v>50</v>
      </c>
      <c r="T55" t="s">
        <v>51</v>
      </c>
      <c r="U55" t="s">
        <v>52</v>
      </c>
      <c r="V55" t="s">
        <v>159</v>
      </c>
      <c r="X55" t="s">
        <v>40</v>
      </c>
      <c r="Y55" t="s">
        <v>41</v>
      </c>
      <c r="Z55" t="s">
        <v>42</v>
      </c>
      <c r="AA55" t="s">
        <v>43</v>
      </c>
      <c r="AB55" t="s">
        <v>44</v>
      </c>
      <c r="AC55" t="s">
        <v>45</v>
      </c>
      <c r="AD55" t="s">
        <v>46</v>
      </c>
      <c r="AE55" t="str">
        <f t="shared" si="0"/>
        <v>3415_MP425.dgn</v>
      </c>
      <c r="AF55" t="str">
        <f t="shared" si="1"/>
        <v>MP425</v>
      </c>
      <c r="AG55" t="str">
        <f t="shared" si="2"/>
        <v>$MP425$</v>
      </c>
      <c r="AH55" t="str">
        <f t="shared" si="3"/>
        <v>"$MP425$"="P.54"</v>
      </c>
    </row>
    <row r="56" spans="1:34" x14ac:dyDescent="0.3">
      <c r="A56" t="s">
        <v>116</v>
      </c>
      <c r="B56" t="s">
        <v>121</v>
      </c>
      <c r="E56" t="s">
        <v>33</v>
      </c>
      <c r="F56" t="s">
        <v>111</v>
      </c>
      <c r="G56" t="s">
        <v>351</v>
      </c>
      <c r="H56" s="2" t="s">
        <v>35</v>
      </c>
      <c r="I56" t="s">
        <v>290</v>
      </c>
      <c r="J56">
        <v>129</v>
      </c>
      <c r="K56" s="2" t="s">
        <v>35</v>
      </c>
      <c r="L56" s="2" t="s">
        <v>35</v>
      </c>
      <c r="M56" t="s">
        <v>37</v>
      </c>
      <c r="N56" s="2" t="s">
        <v>35</v>
      </c>
      <c r="O56" t="s">
        <v>38</v>
      </c>
      <c r="P56" s="4">
        <v>45077</v>
      </c>
      <c r="Q56" s="2" t="s">
        <v>35</v>
      </c>
      <c r="R56" s="2" t="s">
        <v>35</v>
      </c>
      <c r="S56" t="s">
        <v>50</v>
      </c>
      <c r="T56" t="s">
        <v>51</v>
      </c>
      <c r="U56" t="s">
        <v>52</v>
      </c>
      <c r="V56" t="s">
        <v>159</v>
      </c>
      <c r="X56" t="s">
        <v>40</v>
      </c>
      <c r="Y56" t="s">
        <v>41</v>
      </c>
      <c r="Z56" t="s">
        <v>42</v>
      </c>
      <c r="AA56" t="s">
        <v>43</v>
      </c>
      <c r="AB56" t="s">
        <v>44</v>
      </c>
      <c r="AC56" t="s">
        <v>45</v>
      </c>
      <c r="AD56" t="s">
        <v>46</v>
      </c>
      <c r="AE56" t="str">
        <f t="shared" si="0"/>
        <v>3415_MP426.dgn</v>
      </c>
      <c r="AF56" t="str">
        <f t="shared" si="1"/>
        <v>MP426</v>
      </c>
      <c r="AG56" t="str">
        <f t="shared" si="2"/>
        <v>$MP426$</v>
      </c>
      <c r="AH56" t="str">
        <f t="shared" si="3"/>
        <v>"$MP426$"="P.55"</v>
      </c>
    </row>
    <row r="57" spans="1:34" x14ac:dyDescent="0.3">
      <c r="A57" t="s">
        <v>118</v>
      </c>
      <c r="B57" t="s">
        <v>123</v>
      </c>
      <c r="E57" t="s">
        <v>33</v>
      </c>
      <c r="F57" t="s">
        <v>111</v>
      </c>
      <c r="G57" t="s">
        <v>344</v>
      </c>
      <c r="H57" s="2" t="s">
        <v>35</v>
      </c>
      <c r="I57" t="s">
        <v>291</v>
      </c>
      <c r="J57">
        <v>129</v>
      </c>
      <c r="K57" s="2" t="s">
        <v>35</v>
      </c>
      <c r="L57" s="2" t="s">
        <v>35</v>
      </c>
      <c r="M57" t="s">
        <v>157</v>
      </c>
      <c r="N57" s="2" t="s">
        <v>35</v>
      </c>
      <c r="O57" t="s">
        <v>158</v>
      </c>
      <c r="P57" s="4">
        <v>45077</v>
      </c>
      <c r="Q57" s="2" t="s">
        <v>35</v>
      </c>
      <c r="R57" s="2" t="s">
        <v>35</v>
      </c>
      <c r="S57" t="s">
        <v>36</v>
      </c>
      <c r="T57" t="s">
        <v>36</v>
      </c>
      <c r="U57" t="s">
        <v>36</v>
      </c>
      <c r="V57" t="s">
        <v>159</v>
      </c>
      <c r="X57" t="s">
        <v>40</v>
      </c>
      <c r="Y57" t="s">
        <v>41</v>
      </c>
      <c r="Z57" t="s">
        <v>42</v>
      </c>
      <c r="AA57" t="s">
        <v>43</v>
      </c>
      <c r="AB57" t="s">
        <v>44</v>
      </c>
      <c r="AC57" t="s">
        <v>45</v>
      </c>
      <c r="AD57" t="s">
        <v>160</v>
      </c>
      <c r="AE57" t="str">
        <f t="shared" si="0"/>
        <v>3415_MP427.dgn</v>
      </c>
      <c r="AF57" t="str">
        <f t="shared" si="1"/>
        <v>MP427</v>
      </c>
      <c r="AG57" t="str">
        <f t="shared" si="2"/>
        <v>$MP427$</v>
      </c>
      <c r="AH57" t="str">
        <f t="shared" si="3"/>
        <v>"$MP427$"="P.56"</v>
      </c>
    </row>
    <row r="58" spans="1:34" x14ac:dyDescent="0.3">
      <c r="A58" t="s">
        <v>120</v>
      </c>
      <c r="B58" t="s">
        <v>54</v>
      </c>
      <c r="E58" t="s">
        <v>33</v>
      </c>
      <c r="F58" t="s">
        <v>111</v>
      </c>
      <c r="G58" t="s">
        <v>345</v>
      </c>
      <c r="H58" s="2" t="s">
        <v>35</v>
      </c>
      <c r="I58" t="s">
        <v>292</v>
      </c>
      <c r="J58">
        <v>129</v>
      </c>
      <c r="K58" s="2" t="s">
        <v>35</v>
      </c>
      <c r="L58" s="2" t="s">
        <v>35</v>
      </c>
      <c r="M58" t="s">
        <v>157</v>
      </c>
      <c r="N58" s="2" t="s">
        <v>35</v>
      </c>
      <c r="O58" t="s">
        <v>158</v>
      </c>
      <c r="P58" s="4">
        <v>45077</v>
      </c>
      <c r="Q58" s="2" t="s">
        <v>35</v>
      </c>
      <c r="R58" s="2" t="s">
        <v>35</v>
      </c>
      <c r="S58" t="s">
        <v>51</v>
      </c>
      <c r="T58" t="s">
        <v>52</v>
      </c>
      <c r="U58" t="s">
        <v>164</v>
      </c>
      <c r="V58" t="s">
        <v>159</v>
      </c>
      <c r="X58" t="s">
        <v>40</v>
      </c>
      <c r="Y58" t="s">
        <v>41</v>
      </c>
      <c r="Z58" t="s">
        <v>42</v>
      </c>
      <c r="AA58" t="s">
        <v>43</v>
      </c>
      <c r="AB58" t="s">
        <v>44</v>
      </c>
      <c r="AC58" t="s">
        <v>45</v>
      </c>
      <c r="AD58" t="s">
        <v>160</v>
      </c>
      <c r="AE58" t="str">
        <f t="shared" si="0"/>
        <v>3415_MP428.dgn</v>
      </c>
      <c r="AF58" t="str">
        <f t="shared" si="1"/>
        <v>MP428</v>
      </c>
      <c r="AG58" t="str">
        <f t="shared" si="2"/>
        <v>$MP428$</v>
      </c>
      <c r="AH58" t="str">
        <f t="shared" si="3"/>
        <v>"$MP428$"="P.57"</v>
      </c>
    </row>
    <row r="59" spans="1:34" x14ac:dyDescent="0.3">
      <c r="A59" t="s">
        <v>122</v>
      </c>
      <c r="B59" t="s">
        <v>56</v>
      </c>
      <c r="E59" t="s">
        <v>33</v>
      </c>
      <c r="F59" t="s">
        <v>87</v>
      </c>
      <c r="G59" t="s">
        <v>346</v>
      </c>
      <c r="H59" s="2" t="s">
        <v>35</v>
      </c>
      <c r="I59" t="s">
        <v>293</v>
      </c>
      <c r="J59">
        <v>129</v>
      </c>
      <c r="K59" s="2" t="s">
        <v>35</v>
      </c>
      <c r="L59" s="2" t="s">
        <v>35</v>
      </c>
      <c r="M59" t="s">
        <v>152</v>
      </c>
      <c r="N59" s="2" t="s">
        <v>35</v>
      </c>
      <c r="O59" t="s">
        <v>38</v>
      </c>
      <c r="P59" s="4">
        <v>45077</v>
      </c>
      <c r="Q59" s="2" t="s">
        <v>35</v>
      </c>
      <c r="R59" s="2" t="s">
        <v>35</v>
      </c>
      <c r="S59" t="s">
        <v>50</v>
      </c>
      <c r="T59" t="s">
        <v>51</v>
      </c>
      <c r="U59" t="s">
        <v>52</v>
      </c>
      <c r="V59" t="s">
        <v>159</v>
      </c>
      <c r="X59" t="s">
        <v>40</v>
      </c>
      <c r="Y59" t="s">
        <v>41</v>
      </c>
      <c r="Z59" t="s">
        <v>42</v>
      </c>
      <c r="AA59" t="s">
        <v>43</v>
      </c>
      <c r="AB59" t="s">
        <v>44</v>
      </c>
      <c r="AC59" t="s">
        <v>45</v>
      </c>
      <c r="AD59" t="s">
        <v>46</v>
      </c>
      <c r="AE59" t="str">
        <f t="shared" si="0"/>
        <v>3415_MP431.dgn</v>
      </c>
      <c r="AF59" t="str">
        <f t="shared" si="1"/>
        <v>MP431</v>
      </c>
      <c r="AG59" t="str">
        <f t="shared" si="2"/>
        <v>$MP431$</v>
      </c>
      <c r="AH59" t="str">
        <f t="shared" si="3"/>
        <v>"$MP431$"="P.58"</v>
      </c>
    </row>
    <row r="60" spans="1:34" x14ac:dyDescent="0.3">
      <c r="A60" t="s">
        <v>124</v>
      </c>
      <c r="B60" t="s">
        <v>58</v>
      </c>
      <c r="E60" t="s">
        <v>33</v>
      </c>
      <c r="F60" t="s">
        <v>87</v>
      </c>
      <c r="G60" t="s">
        <v>355</v>
      </c>
      <c r="H60" s="2" t="s">
        <v>35</v>
      </c>
      <c r="I60" t="s">
        <v>294</v>
      </c>
      <c r="J60">
        <v>129</v>
      </c>
      <c r="K60" s="2" t="s">
        <v>35</v>
      </c>
      <c r="L60" s="2" t="s">
        <v>35</v>
      </c>
      <c r="M60" t="s">
        <v>152</v>
      </c>
      <c r="N60" s="2" t="s">
        <v>35</v>
      </c>
      <c r="O60" t="s">
        <v>38</v>
      </c>
      <c r="P60" s="4">
        <v>45077</v>
      </c>
      <c r="Q60" s="2" t="s">
        <v>35</v>
      </c>
      <c r="R60" s="2" t="s">
        <v>35</v>
      </c>
      <c r="S60" t="s">
        <v>50</v>
      </c>
      <c r="T60" t="s">
        <v>51</v>
      </c>
      <c r="U60" t="s">
        <v>52</v>
      </c>
      <c r="V60" t="s">
        <v>159</v>
      </c>
      <c r="X60" t="s">
        <v>40</v>
      </c>
      <c r="Y60" t="s">
        <v>41</v>
      </c>
      <c r="Z60" t="s">
        <v>42</v>
      </c>
      <c r="AA60" t="s">
        <v>43</v>
      </c>
      <c r="AB60" t="s">
        <v>44</v>
      </c>
      <c r="AC60" t="s">
        <v>45</v>
      </c>
      <c r="AD60" t="s">
        <v>46</v>
      </c>
      <c r="AE60" t="str">
        <f t="shared" si="0"/>
        <v>3415_MP432.dgn</v>
      </c>
      <c r="AF60" t="str">
        <f t="shared" si="1"/>
        <v>MP432</v>
      </c>
      <c r="AG60" t="str">
        <f t="shared" si="2"/>
        <v>$MP432$</v>
      </c>
      <c r="AH60" t="str">
        <f t="shared" si="3"/>
        <v>"$MP432$"="P.59"</v>
      </c>
    </row>
    <row r="61" spans="1:34" x14ac:dyDescent="0.3">
      <c r="A61" t="s">
        <v>125</v>
      </c>
      <c r="B61" t="s">
        <v>60</v>
      </c>
      <c r="E61" t="s">
        <v>33</v>
      </c>
      <c r="F61" t="s">
        <v>87</v>
      </c>
      <c r="G61" t="s">
        <v>78</v>
      </c>
      <c r="H61" s="2" t="s">
        <v>35</v>
      </c>
      <c r="I61" t="s">
        <v>295</v>
      </c>
      <c r="J61">
        <v>129</v>
      </c>
      <c r="K61" s="2" t="s">
        <v>35</v>
      </c>
      <c r="L61" s="2" t="s">
        <v>35</v>
      </c>
      <c r="M61" t="s">
        <v>152</v>
      </c>
      <c r="N61" s="2" t="s">
        <v>35</v>
      </c>
      <c r="O61" t="s">
        <v>38</v>
      </c>
      <c r="P61" s="4">
        <v>45077</v>
      </c>
      <c r="Q61" s="2" t="s">
        <v>35</v>
      </c>
      <c r="R61" s="2" t="s">
        <v>35</v>
      </c>
      <c r="S61" t="s">
        <v>50</v>
      </c>
      <c r="T61" t="s">
        <v>51</v>
      </c>
      <c r="U61" t="s">
        <v>52</v>
      </c>
      <c r="V61" t="s">
        <v>159</v>
      </c>
      <c r="X61" t="s">
        <v>40</v>
      </c>
      <c r="Y61" t="s">
        <v>41</v>
      </c>
      <c r="Z61" t="s">
        <v>42</v>
      </c>
      <c r="AA61" t="s">
        <v>43</v>
      </c>
      <c r="AB61" t="s">
        <v>44</v>
      </c>
      <c r="AC61" t="s">
        <v>45</v>
      </c>
      <c r="AD61" t="s">
        <v>46</v>
      </c>
      <c r="AE61" t="str">
        <f t="shared" si="0"/>
        <v>3415_MP433.dgn</v>
      </c>
      <c r="AF61" t="str">
        <f t="shared" si="1"/>
        <v>MP433</v>
      </c>
      <c r="AG61" t="str">
        <f t="shared" si="2"/>
        <v>$MP433$</v>
      </c>
      <c r="AH61" t="str">
        <f t="shared" si="3"/>
        <v>"$MP433$"="P.60"</v>
      </c>
    </row>
    <row r="62" spans="1:34" x14ac:dyDescent="0.3">
      <c r="A62" t="s">
        <v>126</v>
      </c>
      <c r="B62" t="s">
        <v>129</v>
      </c>
      <c r="E62" t="s">
        <v>33</v>
      </c>
      <c r="F62" t="s">
        <v>87</v>
      </c>
      <c r="G62" t="s">
        <v>349</v>
      </c>
      <c r="H62" s="2" t="s">
        <v>35</v>
      </c>
      <c r="I62" t="s">
        <v>296</v>
      </c>
      <c r="J62">
        <v>129</v>
      </c>
      <c r="K62" s="2" t="s">
        <v>35</v>
      </c>
      <c r="L62" s="2" t="s">
        <v>35</v>
      </c>
      <c r="M62" t="s">
        <v>152</v>
      </c>
      <c r="N62" s="2" t="s">
        <v>35</v>
      </c>
      <c r="O62" t="s">
        <v>38</v>
      </c>
      <c r="P62" s="4">
        <v>45077</v>
      </c>
      <c r="Q62" s="2" t="s">
        <v>35</v>
      </c>
      <c r="R62" s="2" t="s">
        <v>35</v>
      </c>
      <c r="S62" t="s">
        <v>50</v>
      </c>
      <c r="T62" t="s">
        <v>51</v>
      </c>
      <c r="U62" t="s">
        <v>52</v>
      </c>
      <c r="V62" t="s">
        <v>159</v>
      </c>
      <c r="X62" t="s">
        <v>40</v>
      </c>
      <c r="Y62" t="s">
        <v>41</v>
      </c>
      <c r="Z62" t="s">
        <v>42</v>
      </c>
      <c r="AA62" t="s">
        <v>43</v>
      </c>
      <c r="AB62" t="s">
        <v>44</v>
      </c>
      <c r="AC62" t="s">
        <v>45</v>
      </c>
      <c r="AD62" t="s">
        <v>46</v>
      </c>
      <c r="AE62" t="str">
        <f t="shared" si="0"/>
        <v>3415_MP434.dgn</v>
      </c>
      <c r="AF62" t="str">
        <f t="shared" si="1"/>
        <v>MP434</v>
      </c>
      <c r="AG62" t="str">
        <f t="shared" si="2"/>
        <v>$MP434$</v>
      </c>
      <c r="AH62" t="str">
        <f t="shared" si="3"/>
        <v>"$MP434$"="P.61"</v>
      </c>
    </row>
    <row r="63" spans="1:34" x14ac:dyDescent="0.3">
      <c r="A63" t="s">
        <v>127</v>
      </c>
      <c r="B63" t="s">
        <v>131</v>
      </c>
      <c r="E63" t="s">
        <v>33</v>
      </c>
      <c r="F63" t="s">
        <v>87</v>
      </c>
      <c r="G63" t="s">
        <v>350</v>
      </c>
      <c r="H63" s="2" t="s">
        <v>35</v>
      </c>
      <c r="I63" t="s">
        <v>297</v>
      </c>
      <c r="J63">
        <v>129</v>
      </c>
      <c r="K63" s="2" t="s">
        <v>35</v>
      </c>
      <c r="L63" s="2" t="s">
        <v>35</v>
      </c>
      <c r="M63" t="s">
        <v>152</v>
      </c>
      <c r="N63" s="2" t="s">
        <v>35</v>
      </c>
      <c r="O63" t="s">
        <v>38</v>
      </c>
      <c r="P63" s="4">
        <v>45077</v>
      </c>
      <c r="Q63" s="2" t="s">
        <v>35</v>
      </c>
      <c r="R63" s="2" t="s">
        <v>35</v>
      </c>
      <c r="S63" t="s">
        <v>50</v>
      </c>
      <c r="T63" t="s">
        <v>51</v>
      </c>
      <c r="U63" t="s">
        <v>52</v>
      </c>
      <c r="V63" t="s">
        <v>159</v>
      </c>
      <c r="X63" t="s">
        <v>40</v>
      </c>
      <c r="Y63" t="s">
        <v>41</v>
      </c>
      <c r="Z63" t="s">
        <v>42</v>
      </c>
      <c r="AA63" t="s">
        <v>43</v>
      </c>
      <c r="AB63" t="s">
        <v>44</v>
      </c>
      <c r="AC63" t="s">
        <v>45</v>
      </c>
      <c r="AD63" t="s">
        <v>46</v>
      </c>
      <c r="AE63" t="str">
        <f t="shared" si="0"/>
        <v>3415_MP435.dgn</v>
      </c>
      <c r="AF63" t="str">
        <f t="shared" si="1"/>
        <v>MP435</v>
      </c>
      <c r="AG63" t="str">
        <f t="shared" si="2"/>
        <v>$MP435$</v>
      </c>
      <c r="AH63" t="str">
        <f t="shared" si="3"/>
        <v>"$MP435$"="P.62"</v>
      </c>
    </row>
    <row r="64" spans="1:34" x14ac:dyDescent="0.3">
      <c r="A64" t="s">
        <v>128</v>
      </c>
      <c r="B64" t="s">
        <v>133</v>
      </c>
      <c r="E64" t="s">
        <v>33</v>
      </c>
      <c r="F64" t="s">
        <v>87</v>
      </c>
      <c r="G64" t="s">
        <v>351</v>
      </c>
      <c r="H64" s="2" t="s">
        <v>35</v>
      </c>
      <c r="I64" t="s">
        <v>298</v>
      </c>
      <c r="J64">
        <v>129</v>
      </c>
      <c r="K64" s="2" t="s">
        <v>35</v>
      </c>
      <c r="L64" s="2" t="s">
        <v>35</v>
      </c>
      <c r="M64" t="s">
        <v>157</v>
      </c>
      <c r="N64" s="2" t="s">
        <v>35</v>
      </c>
      <c r="O64" t="s">
        <v>158</v>
      </c>
      <c r="P64" s="4">
        <v>45077</v>
      </c>
      <c r="Q64" s="2" t="s">
        <v>35</v>
      </c>
      <c r="R64" s="2" t="s">
        <v>35</v>
      </c>
      <c r="S64" t="s">
        <v>50</v>
      </c>
      <c r="T64" t="s">
        <v>51</v>
      </c>
      <c r="U64" t="s">
        <v>52</v>
      </c>
      <c r="V64" t="s">
        <v>159</v>
      </c>
      <c r="X64" t="s">
        <v>40</v>
      </c>
      <c r="Y64" t="s">
        <v>41</v>
      </c>
      <c r="Z64" t="s">
        <v>42</v>
      </c>
      <c r="AA64" t="s">
        <v>43</v>
      </c>
      <c r="AB64" t="s">
        <v>44</v>
      </c>
      <c r="AC64" t="s">
        <v>45</v>
      </c>
      <c r="AD64" t="s">
        <v>160</v>
      </c>
      <c r="AE64" t="str">
        <f t="shared" si="0"/>
        <v>3415_MP436.dgn</v>
      </c>
      <c r="AF64" t="str">
        <f t="shared" si="1"/>
        <v>MP436</v>
      </c>
      <c r="AG64" t="str">
        <f t="shared" si="2"/>
        <v>$MP436$</v>
      </c>
      <c r="AH64" t="str">
        <f t="shared" si="3"/>
        <v>"$MP436$"="P.63"</v>
      </c>
    </row>
    <row r="65" spans="1:34" x14ac:dyDescent="0.3">
      <c r="A65" t="s">
        <v>130</v>
      </c>
      <c r="B65" t="s">
        <v>154</v>
      </c>
      <c r="C65" t="s">
        <v>155</v>
      </c>
      <c r="E65" t="s">
        <v>33</v>
      </c>
      <c r="F65" t="s">
        <v>87</v>
      </c>
      <c r="G65" t="s">
        <v>156</v>
      </c>
      <c r="H65" s="2" t="s">
        <v>35</v>
      </c>
      <c r="I65" t="s">
        <v>299</v>
      </c>
      <c r="J65">
        <v>129</v>
      </c>
      <c r="K65" s="2" t="s">
        <v>35</v>
      </c>
      <c r="L65" s="2" t="s">
        <v>35</v>
      </c>
      <c r="M65" t="s">
        <v>157</v>
      </c>
      <c r="N65" s="2" t="s">
        <v>35</v>
      </c>
      <c r="O65" t="s">
        <v>158</v>
      </c>
      <c r="P65" s="4">
        <v>45077</v>
      </c>
      <c r="Q65" s="2" t="s">
        <v>35</v>
      </c>
      <c r="R65" s="2" t="s">
        <v>35</v>
      </c>
      <c r="S65" t="s">
        <v>50</v>
      </c>
      <c r="T65" t="s">
        <v>51</v>
      </c>
      <c r="U65" t="s">
        <v>52</v>
      </c>
      <c r="V65" t="s">
        <v>159</v>
      </c>
      <c r="X65" t="s">
        <v>40</v>
      </c>
      <c r="Y65" t="s">
        <v>41</v>
      </c>
      <c r="Z65" t="s">
        <v>42</v>
      </c>
      <c r="AA65" t="s">
        <v>43</v>
      </c>
      <c r="AB65" t="s">
        <v>44</v>
      </c>
      <c r="AC65" t="s">
        <v>45</v>
      </c>
      <c r="AD65" t="s">
        <v>160</v>
      </c>
      <c r="AE65" t="str">
        <f t="shared" si="0"/>
        <v>3415_MP437.dgn</v>
      </c>
      <c r="AF65" t="str">
        <f t="shared" si="1"/>
        <v>MP437</v>
      </c>
      <c r="AG65" t="str">
        <f t="shared" si="2"/>
        <v>$MP437$</v>
      </c>
      <c r="AH65" t="str">
        <f t="shared" si="3"/>
        <v>"$MP437$"="P.64"</v>
      </c>
    </row>
    <row r="66" spans="1:34" x14ac:dyDescent="0.3">
      <c r="A66" t="s">
        <v>132</v>
      </c>
      <c r="B66" t="s">
        <v>162</v>
      </c>
      <c r="C66" t="s">
        <v>163</v>
      </c>
      <c r="E66" t="s">
        <v>33</v>
      </c>
      <c r="F66" t="s">
        <v>87</v>
      </c>
      <c r="G66" t="s">
        <v>192</v>
      </c>
      <c r="H66" s="2" t="s">
        <v>35</v>
      </c>
      <c r="I66" t="s">
        <v>300</v>
      </c>
      <c r="J66">
        <v>129</v>
      </c>
      <c r="K66" s="2" t="s">
        <v>35</v>
      </c>
      <c r="L66" s="2" t="s">
        <v>35</v>
      </c>
      <c r="M66" t="s">
        <v>152</v>
      </c>
      <c r="N66" s="2" t="s">
        <v>35</v>
      </c>
      <c r="O66" t="s">
        <v>38</v>
      </c>
      <c r="P66" s="4">
        <v>45077</v>
      </c>
      <c r="Q66" s="2" t="s">
        <v>35</v>
      </c>
      <c r="R66" s="2" t="s">
        <v>35</v>
      </c>
      <c r="S66" s="2" t="s">
        <v>35</v>
      </c>
      <c r="T66" s="2" t="s">
        <v>35</v>
      </c>
      <c r="U66" s="2" t="s">
        <v>35</v>
      </c>
      <c r="V66" t="s">
        <v>159</v>
      </c>
      <c r="X66" t="s">
        <v>40</v>
      </c>
      <c r="Y66" t="s">
        <v>41</v>
      </c>
      <c r="Z66" t="s">
        <v>42</v>
      </c>
      <c r="AA66" t="s">
        <v>43</v>
      </c>
      <c r="AB66" t="s">
        <v>44</v>
      </c>
      <c r="AC66" t="s">
        <v>45</v>
      </c>
      <c r="AD66" t="s">
        <v>46</v>
      </c>
      <c r="AE66" t="str">
        <f t="shared" si="0"/>
        <v>3415_MP438.dgn</v>
      </c>
      <c r="AF66" t="str">
        <f t="shared" si="1"/>
        <v>MP438</v>
      </c>
      <c r="AG66" t="str">
        <f t="shared" si="2"/>
        <v>$MP438$</v>
      </c>
      <c r="AH66" t="str">
        <f t="shared" si="3"/>
        <v>"$MP438$"="P.65"</v>
      </c>
    </row>
    <row r="67" spans="1:34" x14ac:dyDescent="0.3">
      <c r="A67" t="s">
        <v>461</v>
      </c>
      <c r="B67" t="s">
        <v>31</v>
      </c>
      <c r="E67" t="s">
        <v>33</v>
      </c>
      <c r="F67" t="s">
        <v>468</v>
      </c>
      <c r="G67" s="2" t="s">
        <v>35</v>
      </c>
      <c r="H67" s="2" t="s">
        <v>35</v>
      </c>
      <c r="I67" t="s">
        <v>301</v>
      </c>
      <c r="J67">
        <v>129</v>
      </c>
      <c r="K67" s="2" t="s">
        <v>35</v>
      </c>
      <c r="L67" s="2" t="s">
        <v>35</v>
      </c>
      <c r="M67" t="s">
        <v>152</v>
      </c>
      <c r="N67" s="2" t="s">
        <v>35</v>
      </c>
      <c r="O67" t="s">
        <v>38</v>
      </c>
      <c r="P67" s="4">
        <v>45077</v>
      </c>
      <c r="Q67" s="2" t="s">
        <v>35</v>
      </c>
      <c r="R67" s="2" t="s">
        <v>35</v>
      </c>
      <c r="S67" s="2" t="s">
        <v>35</v>
      </c>
      <c r="T67" s="2" t="s">
        <v>35</v>
      </c>
      <c r="U67" s="2" t="s">
        <v>35</v>
      </c>
      <c r="V67" t="s">
        <v>159</v>
      </c>
      <c r="X67" t="s">
        <v>40</v>
      </c>
      <c r="Y67" t="s">
        <v>41</v>
      </c>
      <c r="Z67" t="s">
        <v>42</v>
      </c>
      <c r="AA67" t="s">
        <v>43</v>
      </c>
      <c r="AB67" t="s">
        <v>44</v>
      </c>
      <c r="AC67" t="s">
        <v>45</v>
      </c>
      <c r="AD67" t="s">
        <v>46</v>
      </c>
      <c r="AE67" t="str">
        <f t="shared" ref="AE67:AE131" si="4">RIGHT(A67,14)</f>
        <v>3415_MD002.dgn</v>
      </c>
      <c r="AF67" t="str">
        <f t="shared" ref="AF67:AF131" si="5">MID(AE67,6,5)</f>
        <v>MD002</v>
      </c>
      <c r="AG67" t="str">
        <f t="shared" ref="AG67:AG131" si="6">"$"&amp;AF67&amp;"$"</f>
        <v>$MD002$</v>
      </c>
      <c r="AH67" t="str">
        <f t="shared" ref="AH67:AH131" si="7">CONCATENATE($AI$1,AG67,$AI$1,$AI$2,$AI$1,I67,$AI$1)</f>
        <v>"$MD002$"="P.66"</v>
      </c>
    </row>
    <row r="68" spans="1:34" x14ac:dyDescent="0.3">
      <c r="A68" t="s">
        <v>462</v>
      </c>
      <c r="B68" t="s">
        <v>31</v>
      </c>
      <c r="E68" t="s">
        <v>33</v>
      </c>
      <c r="F68" t="s">
        <v>469</v>
      </c>
      <c r="G68" s="2" t="s">
        <v>35</v>
      </c>
      <c r="H68" s="2" t="s">
        <v>35</v>
      </c>
      <c r="I68" t="s">
        <v>302</v>
      </c>
      <c r="J68">
        <v>129</v>
      </c>
      <c r="K68" s="2" t="s">
        <v>35</v>
      </c>
      <c r="L68" s="2" t="s">
        <v>35</v>
      </c>
      <c r="M68" t="s">
        <v>152</v>
      </c>
      <c r="N68" s="2" t="s">
        <v>35</v>
      </c>
      <c r="O68" t="s">
        <v>38</v>
      </c>
      <c r="P68" s="4">
        <v>45077</v>
      </c>
      <c r="Q68" s="2" t="s">
        <v>35</v>
      </c>
      <c r="R68" s="2" t="s">
        <v>35</v>
      </c>
      <c r="S68" s="2" t="s">
        <v>35</v>
      </c>
      <c r="T68" s="2" t="s">
        <v>35</v>
      </c>
      <c r="U68" s="2" t="s">
        <v>35</v>
      </c>
      <c r="V68" t="s">
        <v>159</v>
      </c>
      <c r="X68" t="s">
        <v>40</v>
      </c>
      <c r="Y68" t="s">
        <v>41</v>
      </c>
      <c r="Z68" t="s">
        <v>42</v>
      </c>
      <c r="AA68" t="s">
        <v>43</v>
      </c>
      <c r="AB68" t="s">
        <v>44</v>
      </c>
      <c r="AC68" t="s">
        <v>45</v>
      </c>
      <c r="AD68" t="s">
        <v>46</v>
      </c>
      <c r="AE68" t="str">
        <f t="shared" si="4"/>
        <v>3415_MP005.dgn</v>
      </c>
      <c r="AF68" t="str">
        <f t="shared" si="5"/>
        <v>MP005</v>
      </c>
      <c r="AG68" t="str">
        <f t="shared" si="6"/>
        <v>$MP005$</v>
      </c>
      <c r="AH68" t="str">
        <f t="shared" si="7"/>
        <v>"$MP005$"="P.67"</v>
      </c>
    </row>
    <row r="69" spans="1:34" x14ac:dyDescent="0.3">
      <c r="A69" t="s">
        <v>463</v>
      </c>
      <c r="B69" t="s">
        <v>31</v>
      </c>
      <c r="E69" t="s">
        <v>33</v>
      </c>
      <c r="F69" t="s">
        <v>49</v>
      </c>
      <c r="G69" s="2" t="s">
        <v>35</v>
      </c>
      <c r="H69" s="2" t="s">
        <v>35</v>
      </c>
      <c r="I69" t="s">
        <v>303</v>
      </c>
      <c r="J69">
        <v>129</v>
      </c>
      <c r="K69" s="2" t="s">
        <v>35</v>
      </c>
      <c r="L69" s="2" t="s">
        <v>35</v>
      </c>
      <c r="M69" t="s">
        <v>152</v>
      </c>
      <c r="N69" s="2" t="s">
        <v>35</v>
      </c>
      <c r="O69" t="s">
        <v>38</v>
      </c>
      <c r="P69" s="4">
        <v>45077</v>
      </c>
      <c r="Q69" s="2" t="s">
        <v>35</v>
      </c>
      <c r="R69" s="2" t="s">
        <v>35</v>
      </c>
      <c r="S69" s="2" t="s">
        <v>35</v>
      </c>
      <c r="T69" s="2" t="s">
        <v>35</v>
      </c>
      <c r="U69" s="2" t="s">
        <v>35</v>
      </c>
      <c r="V69" t="s">
        <v>159</v>
      </c>
      <c r="X69" t="s">
        <v>40</v>
      </c>
      <c r="Y69" t="s">
        <v>41</v>
      </c>
      <c r="Z69" t="s">
        <v>42</v>
      </c>
      <c r="AA69" t="s">
        <v>43</v>
      </c>
      <c r="AB69" t="s">
        <v>44</v>
      </c>
      <c r="AC69" t="s">
        <v>45</v>
      </c>
      <c r="AD69" t="s">
        <v>46</v>
      </c>
      <c r="AE69" t="str">
        <f t="shared" si="4"/>
        <v>3415_MP002.dgn</v>
      </c>
      <c r="AF69" t="str">
        <f t="shared" si="5"/>
        <v>MP002</v>
      </c>
      <c r="AG69" t="str">
        <f t="shared" si="6"/>
        <v>$MP002$</v>
      </c>
      <c r="AH69" t="str">
        <f t="shared" si="7"/>
        <v>"$MP002$"="P.68"</v>
      </c>
    </row>
    <row r="70" spans="1:34" x14ac:dyDescent="0.3">
      <c r="A70" t="s">
        <v>463</v>
      </c>
      <c r="B70" t="s">
        <v>31</v>
      </c>
      <c r="E70" t="s">
        <v>33</v>
      </c>
      <c r="F70" t="s">
        <v>49</v>
      </c>
      <c r="G70" t="s">
        <v>362</v>
      </c>
      <c r="H70" s="2" t="s">
        <v>35</v>
      </c>
      <c r="I70" t="s">
        <v>304</v>
      </c>
      <c r="J70">
        <v>129</v>
      </c>
      <c r="K70" s="2" t="s">
        <v>35</v>
      </c>
      <c r="L70" s="2" t="s">
        <v>35</v>
      </c>
      <c r="M70" t="s">
        <v>152</v>
      </c>
      <c r="N70" s="2" t="s">
        <v>35</v>
      </c>
      <c r="O70" t="s">
        <v>38</v>
      </c>
      <c r="P70" s="4">
        <v>45077</v>
      </c>
      <c r="Q70" s="2" t="s">
        <v>35</v>
      </c>
      <c r="R70" s="2" t="s">
        <v>35</v>
      </c>
      <c r="S70" s="2" t="s">
        <v>35</v>
      </c>
      <c r="T70" s="2" t="s">
        <v>35</v>
      </c>
      <c r="U70" s="2" t="s">
        <v>35</v>
      </c>
      <c r="V70" t="s">
        <v>159</v>
      </c>
      <c r="X70" t="s">
        <v>40</v>
      </c>
      <c r="Y70" t="s">
        <v>41</v>
      </c>
      <c r="Z70" t="s">
        <v>42</v>
      </c>
      <c r="AA70" t="s">
        <v>43</v>
      </c>
      <c r="AB70" t="s">
        <v>44</v>
      </c>
      <c r="AC70" t="s">
        <v>45</v>
      </c>
      <c r="AD70" t="s">
        <v>46</v>
      </c>
      <c r="AE70" t="str">
        <f t="shared" si="4"/>
        <v>3415_MP002.dgn</v>
      </c>
      <c r="AF70" t="s">
        <v>487</v>
      </c>
      <c r="AG70" t="str">
        <f t="shared" si="6"/>
        <v>$MP102$</v>
      </c>
      <c r="AH70" t="str">
        <f t="shared" si="7"/>
        <v>"$MP102$"="P.69"</v>
      </c>
    </row>
    <row r="71" spans="1:34" x14ac:dyDescent="0.3">
      <c r="A71" t="s">
        <v>463</v>
      </c>
      <c r="B71" t="s">
        <v>31</v>
      </c>
      <c r="E71" t="s">
        <v>33</v>
      </c>
      <c r="F71" t="s">
        <v>49</v>
      </c>
      <c r="G71" t="s">
        <v>364</v>
      </c>
      <c r="H71" s="2" t="s">
        <v>35</v>
      </c>
      <c r="I71" t="s">
        <v>305</v>
      </c>
      <c r="J71">
        <v>129</v>
      </c>
      <c r="K71" s="2" t="s">
        <v>35</v>
      </c>
      <c r="L71" s="2" t="s">
        <v>35</v>
      </c>
      <c r="M71" t="s">
        <v>152</v>
      </c>
      <c r="N71" s="2" t="s">
        <v>35</v>
      </c>
      <c r="O71" t="s">
        <v>38</v>
      </c>
      <c r="P71" s="4">
        <v>45077</v>
      </c>
      <c r="Q71" s="2" t="s">
        <v>35</v>
      </c>
      <c r="R71" s="2" t="s">
        <v>35</v>
      </c>
      <c r="S71" s="2" t="s">
        <v>35</v>
      </c>
      <c r="T71" s="2" t="s">
        <v>35</v>
      </c>
      <c r="U71" s="2" t="s">
        <v>35</v>
      </c>
      <c r="V71" t="s">
        <v>159</v>
      </c>
      <c r="X71" t="s">
        <v>40</v>
      </c>
      <c r="Y71" t="s">
        <v>41</v>
      </c>
      <c r="Z71" t="s">
        <v>42</v>
      </c>
      <c r="AA71" t="s">
        <v>43</v>
      </c>
      <c r="AB71" t="s">
        <v>44</v>
      </c>
      <c r="AC71" t="s">
        <v>45</v>
      </c>
      <c r="AD71" t="s">
        <v>46</v>
      </c>
      <c r="AE71" t="str">
        <f t="shared" si="4"/>
        <v>3415_MP002.dgn</v>
      </c>
      <c r="AF71" t="s">
        <v>488</v>
      </c>
      <c r="AG71" t="str">
        <f t="shared" si="6"/>
        <v>$MP202$</v>
      </c>
      <c r="AH71" t="str">
        <f t="shared" si="7"/>
        <v>"$MP202$"="P.70"</v>
      </c>
    </row>
    <row r="72" spans="1:34" x14ac:dyDescent="0.3">
      <c r="A72" t="s">
        <v>153</v>
      </c>
      <c r="B72" t="s">
        <v>31</v>
      </c>
      <c r="E72" t="s">
        <v>33</v>
      </c>
      <c r="F72" t="s">
        <v>69</v>
      </c>
      <c r="G72" t="s">
        <v>364</v>
      </c>
      <c r="H72" s="2" t="s">
        <v>35</v>
      </c>
      <c r="I72" t="s">
        <v>306</v>
      </c>
      <c r="J72">
        <v>129</v>
      </c>
      <c r="K72" s="2" t="s">
        <v>35</v>
      </c>
      <c r="L72" s="2" t="s">
        <v>35</v>
      </c>
      <c r="M72" t="s">
        <v>152</v>
      </c>
      <c r="N72" s="2" t="s">
        <v>35</v>
      </c>
      <c r="O72" t="s">
        <v>38</v>
      </c>
      <c r="P72" s="4">
        <v>45077</v>
      </c>
      <c r="Q72" s="2" t="s">
        <v>35</v>
      </c>
      <c r="R72" s="2" t="s">
        <v>35</v>
      </c>
      <c r="S72" s="2" t="s">
        <v>35</v>
      </c>
      <c r="T72" s="2" t="s">
        <v>35</v>
      </c>
      <c r="U72" s="2" t="s">
        <v>35</v>
      </c>
      <c r="V72" t="s">
        <v>159</v>
      </c>
      <c r="X72" t="s">
        <v>40</v>
      </c>
      <c r="Y72" t="s">
        <v>41</v>
      </c>
      <c r="Z72" t="s">
        <v>42</v>
      </c>
      <c r="AA72" t="s">
        <v>43</v>
      </c>
      <c r="AB72" t="s">
        <v>44</v>
      </c>
      <c r="AC72" t="s">
        <v>45</v>
      </c>
      <c r="AD72" t="s">
        <v>46</v>
      </c>
      <c r="AE72" t="str">
        <f t="shared" si="4"/>
        <v>3415_MD001.dgn</v>
      </c>
      <c r="AF72" t="str">
        <f t="shared" si="5"/>
        <v>MD001</v>
      </c>
      <c r="AG72" t="str">
        <f t="shared" si="6"/>
        <v>$MD001$</v>
      </c>
      <c r="AH72" t="str">
        <f t="shared" si="7"/>
        <v>"$MD001$"="P.71"</v>
      </c>
    </row>
    <row r="73" spans="1:34" x14ac:dyDescent="0.3">
      <c r="A73" t="s">
        <v>161</v>
      </c>
      <c r="B73" t="s">
        <v>31</v>
      </c>
      <c r="E73" t="s">
        <v>33</v>
      </c>
      <c r="F73" t="s">
        <v>69</v>
      </c>
      <c r="G73" s="2" t="s">
        <v>35</v>
      </c>
      <c r="H73" s="2" t="s">
        <v>35</v>
      </c>
      <c r="I73" t="s">
        <v>307</v>
      </c>
      <c r="J73">
        <v>129</v>
      </c>
      <c r="K73" s="2" t="s">
        <v>35</v>
      </c>
      <c r="L73" s="2" t="s">
        <v>35</v>
      </c>
      <c r="M73" t="s">
        <v>431</v>
      </c>
      <c r="N73" s="2" t="s">
        <v>35</v>
      </c>
      <c r="O73" t="s">
        <v>38</v>
      </c>
      <c r="P73" s="4">
        <v>45077</v>
      </c>
      <c r="Q73" s="2" t="s">
        <v>35</v>
      </c>
      <c r="R73" s="2" t="s">
        <v>35</v>
      </c>
      <c r="S73" t="s">
        <v>51</v>
      </c>
      <c r="T73" t="s">
        <v>52</v>
      </c>
      <c r="U73" t="s">
        <v>164</v>
      </c>
      <c r="V73" t="s">
        <v>39</v>
      </c>
      <c r="X73" t="s">
        <v>40</v>
      </c>
      <c r="Y73" t="s">
        <v>41</v>
      </c>
      <c r="Z73" t="s">
        <v>42</v>
      </c>
      <c r="AA73" t="s">
        <v>43</v>
      </c>
      <c r="AB73" t="s">
        <v>44</v>
      </c>
      <c r="AC73" t="s">
        <v>45</v>
      </c>
      <c r="AD73" t="s">
        <v>160</v>
      </c>
      <c r="AE73" t="str">
        <f t="shared" si="4"/>
        <v>3415_MP001.dgn</v>
      </c>
      <c r="AF73" t="str">
        <f t="shared" si="5"/>
        <v>MP001</v>
      </c>
      <c r="AG73" t="str">
        <f t="shared" si="6"/>
        <v>$MP001$</v>
      </c>
      <c r="AH73" t="str">
        <f t="shared" si="7"/>
        <v>"$MP001$"="P.72"</v>
      </c>
    </row>
    <row r="74" spans="1:34" x14ac:dyDescent="0.3">
      <c r="A74" t="s">
        <v>465</v>
      </c>
      <c r="B74" t="s">
        <v>56</v>
      </c>
      <c r="E74" t="s">
        <v>33</v>
      </c>
      <c r="F74" t="s">
        <v>470</v>
      </c>
      <c r="G74" t="s">
        <v>366</v>
      </c>
      <c r="H74" s="2" t="s">
        <v>35</v>
      </c>
      <c r="I74" t="s">
        <v>308</v>
      </c>
      <c r="J74">
        <v>129</v>
      </c>
      <c r="K74" s="2" t="s">
        <v>35</v>
      </c>
      <c r="L74" s="2" t="s">
        <v>35</v>
      </c>
      <c r="M74" t="s">
        <v>157</v>
      </c>
      <c r="N74" s="2" t="s">
        <v>35</v>
      </c>
      <c r="O74" t="s">
        <v>158</v>
      </c>
      <c r="P74" s="4">
        <v>45077</v>
      </c>
      <c r="Q74" s="2" t="s">
        <v>35</v>
      </c>
      <c r="R74" s="2" t="s">
        <v>35</v>
      </c>
      <c r="S74" s="2" t="s">
        <v>35</v>
      </c>
      <c r="T74" s="2" t="s">
        <v>35</v>
      </c>
      <c r="U74" s="2" t="s">
        <v>35</v>
      </c>
      <c r="V74" t="s">
        <v>159</v>
      </c>
      <c r="X74" t="s">
        <v>40</v>
      </c>
      <c r="Y74" t="s">
        <v>41</v>
      </c>
      <c r="Z74" t="s">
        <v>42</v>
      </c>
      <c r="AA74" t="s">
        <v>43</v>
      </c>
      <c r="AB74" t="s">
        <v>44</v>
      </c>
      <c r="AC74" t="s">
        <v>45</v>
      </c>
      <c r="AD74" t="s">
        <v>160</v>
      </c>
      <c r="AE74" t="str">
        <f>RIGHT(A74,14)</f>
        <v>3415_MP004.dgn</v>
      </c>
      <c r="AF74" t="str">
        <f>MID(AE74,6,5)</f>
        <v>MP004</v>
      </c>
      <c r="AG74" t="str">
        <f>"$"&amp;AF74&amp;"$"</f>
        <v>$MP004$</v>
      </c>
      <c r="AH74" t="str">
        <f>CONCATENATE($AI$1,AG74,$AI$1,$AI$2,$AI$1,I74,$AI$1)</f>
        <v>"$MP004$"="P.73"</v>
      </c>
    </row>
    <row r="75" spans="1:34" x14ac:dyDescent="0.3">
      <c r="A75" t="s">
        <v>464</v>
      </c>
      <c r="B75" t="s">
        <v>138</v>
      </c>
      <c r="E75" t="s">
        <v>33</v>
      </c>
      <c r="F75" t="s">
        <v>97</v>
      </c>
      <c r="G75" t="s">
        <v>199</v>
      </c>
      <c r="H75" s="2" t="s">
        <v>35</v>
      </c>
      <c r="I75" t="s">
        <v>309</v>
      </c>
      <c r="J75">
        <v>129</v>
      </c>
      <c r="K75" s="2" t="s">
        <v>35</v>
      </c>
      <c r="L75" s="2" t="s">
        <v>35</v>
      </c>
      <c r="M75" t="s">
        <v>152</v>
      </c>
      <c r="N75" s="2" t="s">
        <v>35</v>
      </c>
      <c r="O75" t="s">
        <v>38</v>
      </c>
      <c r="P75" s="4">
        <v>45077</v>
      </c>
      <c r="Q75" s="2" t="s">
        <v>35</v>
      </c>
      <c r="R75" s="2" t="s">
        <v>35</v>
      </c>
      <c r="S75" s="2" t="s">
        <v>35</v>
      </c>
      <c r="T75" s="2" t="s">
        <v>35</v>
      </c>
      <c r="U75" s="2" t="s">
        <v>35</v>
      </c>
      <c r="V75" t="s">
        <v>159</v>
      </c>
      <c r="X75" t="s">
        <v>40</v>
      </c>
      <c r="Y75" t="s">
        <v>41</v>
      </c>
      <c r="Z75" t="s">
        <v>42</v>
      </c>
      <c r="AA75" t="s">
        <v>43</v>
      </c>
      <c r="AB75" t="s">
        <v>44</v>
      </c>
      <c r="AC75" t="s">
        <v>45</v>
      </c>
      <c r="AD75" t="s">
        <v>46</v>
      </c>
      <c r="AE75" t="str">
        <f t="shared" si="4"/>
        <v>3415_MP003.dgn</v>
      </c>
      <c r="AF75" t="str">
        <f t="shared" si="5"/>
        <v>MP003</v>
      </c>
      <c r="AG75" t="str">
        <f t="shared" si="6"/>
        <v>$MP003$</v>
      </c>
      <c r="AH75" t="str">
        <f t="shared" si="7"/>
        <v>"$MP003$"="P.74"</v>
      </c>
    </row>
    <row r="76" spans="1:34" x14ac:dyDescent="0.3">
      <c r="A76" t="s">
        <v>464</v>
      </c>
      <c r="B76" t="s">
        <v>140</v>
      </c>
      <c r="E76" t="s">
        <v>33</v>
      </c>
      <c r="F76" t="s">
        <v>97</v>
      </c>
      <c r="G76" t="s">
        <v>200</v>
      </c>
      <c r="H76" s="2" t="s">
        <v>35</v>
      </c>
      <c r="I76" t="s">
        <v>310</v>
      </c>
      <c r="J76">
        <v>129</v>
      </c>
      <c r="K76" s="2" t="s">
        <v>35</v>
      </c>
      <c r="L76" s="2" t="s">
        <v>35</v>
      </c>
      <c r="M76" t="s">
        <v>157</v>
      </c>
      <c r="N76" s="2" t="s">
        <v>35</v>
      </c>
      <c r="O76" t="s">
        <v>158</v>
      </c>
      <c r="P76" s="4">
        <v>45077</v>
      </c>
      <c r="Q76" s="2" t="s">
        <v>35</v>
      </c>
      <c r="R76" s="2" t="s">
        <v>35</v>
      </c>
      <c r="S76" s="2" t="s">
        <v>35</v>
      </c>
      <c r="T76" s="2" t="s">
        <v>35</v>
      </c>
      <c r="U76" s="2" t="s">
        <v>35</v>
      </c>
      <c r="V76" t="s">
        <v>159</v>
      </c>
      <c r="X76" t="s">
        <v>40</v>
      </c>
      <c r="Y76" t="s">
        <v>41</v>
      </c>
      <c r="Z76" t="s">
        <v>42</v>
      </c>
      <c r="AA76" t="s">
        <v>43</v>
      </c>
      <c r="AB76" t="s">
        <v>44</v>
      </c>
      <c r="AC76" t="s">
        <v>45</v>
      </c>
      <c r="AD76" t="s">
        <v>160</v>
      </c>
      <c r="AE76" t="str">
        <f t="shared" si="4"/>
        <v>3415_MP003.dgn</v>
      </c>
      <c r="AF76" t="s">
        <v>489</v>
      </c>
      <c r="AG76" t="str">
        <f t="shared" si="6"/>
        <v>$MP103$</v>
      </c>
      <c r="AH76" t="str">
        <f t="shared" si="7"/>
        <v>"$MP103$"="P.75"</v>
      </c>
    </row>
    <row r="77" spans="1:34" x14ac:dyDescent="0.3">
      <c r="A77" t="s">
        <v>464</v>
      </c>
      <c r="B77" t="s">
        <v>54</v>
      </c>
      <c r="E77" t="s">
        <v>33</v>
      </c>
      <c r="F77" t="s">
        <v>97</v>
      </c>
      <c r="G77" t="s">
        <v>201</v>
      </c>
      <c r="H77" s="2" t="s">
        <v>35</v>
      </c>
      <c r="I77" t="s">
        <v>311</v>
      </c>
      <c r="J77">
        <v>129</v>
      </c>
      <c r="K77" s="2" t="s">
        <v>35</v>
      </c>
      <c r="L77" s="2" t="s">
        <v>35</v>
      </c>
      <c r="M77" t="s">
        <v>157</v>
      </c>
      <c r="N77" s="2" t="s">
        <v>35</v>
      </c>
      <c r="O77" t="s">
        <v>158</v>
      </c>
      <c r="P77" s="4">
        <v>45077</v>
      </c>
      <c r="Q77" s="2" t="s">
        <v>35</v>
      </c>
      <c r="R77" s="2" t="s">
        <v>35</v>
      </c>
      <c r="S77" s="2" t="s">
        <v>35</v>
      </c>
      <c r="T77" s="2" t="s">
        <v>35</v>
      </c>
      <c r="U77" s="2" t="s">
        <v>35</v>
      </c>
      <c r="V77" t="s">
        <v>159</v>
      </c>
      <c r="X77" t="s">
        <v>40</v>
      </c>
      <c r="Y77" t="s">
        <v>41</v>
      </c>
      <c r="Z77" t="s">
        <v>42</v>
      </c>
      <c r="AA77" t="s">
        <v>43</v>
      </c>
      <c r="AB77" t="s">
        <v>44</v>
      </c>
      <c r="AC77" t="s">
        <v>45</v>
      </c>
      <c r="AD77" t="s">
        <v>160</v>
      </c>
      <c r="AE77" t="str">
        <f t="shared" si="4"/>
        <v>3415_MP003.dgn</v>
      </c>
      <c r="AF77" t="s">
        <v>490</v>
      </c>
      <c r="AG77" t="str">
        <f t="shared" si="6"/>
        <v>$MP203$</v>
      </c>
      <c r="AH77" t="str">
        <f t="shared" si="7"/>
        <v>"$MP203$"="P.76"</v>
      </c>
    </row>
    <row r="78" spans="1:34" x14ac:dyDescent="0.3">
      <c r="A78" t="s">
        <v>356</v>
      </c>
      <c r="B78" t="s">
        <v>144</v>
      </c>
      <c r="E78" t="s">
        <v>33</v>
      </c>
      <c r="F78" t="s">
        <v>357</v>
      </c>
      <c r="G78" t="s">
        <v>367</v>
      </c>
      <c r="H78" s="2" t="s">
        <v>35</v>
      </c>
      <c r="I78" t="s">
        <v>312</v>
      </c>
      <c r="J78">
        <v>129</v>
      </c>
      <c r="K78" s="2" t="s">
        <v>35</v>
      </c>
      <c r="L78" s="2" t="s">
        <v>35</v>
      </c>
      <c r="M78" t="s">
        <v>157</v>
      </c>
      <c r="N78" s="2" t="s">
        <v>35</v>
      </c>
      <c r="O78" t="s">
        <v>158</v>
      </c>
      <c r="P78" s="4">
        <v>45077</v>
      </c>
      <c r="Q78" s="2" t="s">
        <v>35</v>
      </c>
      <c r="R78" s="2" t="s">
        <v>35</v>
      </c>
      <c r="S78" s="2" t="s">
        <v>35</v>
      </c>
      <c r="T78" s="2" t="s">
        <v>35</v>
      </c>
      <c r="U78" s="2" t="s">
        <v>35</v>
      </c>
      <c r="V78" t="s">
        <v>159</v>
      </c>
      <c r="X78" t="s">
        <v>40</v>
      </c>
      <c r="Y78" t="s">
        <v>41</v>
      </c>
      <c r="Z78" t="s">
        <v>42</v>
      </c>
      <c r="AA78" t="s">
        <v>43</v>
      </c>
      <c r="AB78" t="s">
        <v>44</v>
      </c>
      <c r="AC78" t="s">
        <v>45</v>
      </c>
      <c r="AD78" t="s">
        <v>160</v>
      </c>
      <c r="AE78" t="str">
        <f t="shared" si="4"/>
        <v>3415_GG001.dgn</v>
      </c>
      <c r="AF78" t="str">
        <f t="shared" si="5"/>
        <v>GG001</v>
      </c>
      <c r="AG78" t="str">
        <f t="shared" si="6"/>
        <v>$GG001$</v>
      </c>
      <c r="AH78" t="str">
        <f t="shared" si="7"/>
        <v>"$GG001$"="P.77"</v>
      </c>
    </row>
    <row r="79" spans="1:34" x14ac:dyDescent="0.3">
      <c r="A79" t="s">
        <v>358</v>
      </c>
      <c r="B79" t="s">
        <v>172</v>
      </c>
      <c r="E79" t="s">
        <v>33</v>
      </c>
      <c r="F79" t="s">
        <v>357</v>
      </c>
      <c r="H79" s="2" t="s">
        <v>35</v>
      </c>
      <c r="I79" t="s">
        <v>313</v>
      </c>
      <c r="J79">
        <v>129</v>
      </c>
      <c r="K79" s="2" t="s">
        <v>35</v>
      </c>
      <c r="L79" s="2" t="s">
        <v>35</v>
      </c>
      <c r="M79" t="s">
        <v>157</v>
      </c>
      <c r="N79" s="2" t="s">
        <v>35</v>
      </c>
      <c r="O79" t="s">
        <v>158</v>
      </c>
      <c r="P79" s="4">
        <v>45077</v>
      </c>
      <c r="Q79" s="2" t="s">
        <v>35</v>
      </c>
      <c r="R79" s="2" t="s">
        <v>35</v>
      </c>
      <c r="S79" s="2" t="s">
        <v>35</v>
      </c>
      <c r="T79" s="2" t="s">
        <v>35</v>
      </c>
      <c r="U79" s="2" t="s">
        <v>35</v>
      </c>
      <c r="V79" t="s">
        <v>159</v>
      </c>
      <c r="X79" t="s">
        <v>40</v>
      </c>
      <c r="Y79" t="s">
        <v>41</v>
      </c>
      <c r="Z79" t="s">
        <v>42</v>
      </c>
      <c r="AA79" t="s">
        <v>43</v>
      </c>
      <c r="AB79" t="s">
        <v>44</v>
      </c>
      <c r="AC79" t="s">
        <v>45</v>
      </c>
      <c r="AD79" t="s">
        <v>160</v>
      </c>
      <c r="AE79" t="str">
        <f t="shared" si="4"/>
        <v>3415_GG002.dgn</v>
      </c>
      <c r="AF79" t="str">
        <f t="shared" si="5"/>
        <v>GG002</v>
      </c>
      <c r="AG79" t="str">
        <f t="shared" si="6"/>
        <v>$GG002$</v>
      </c>
      <c r="AH79" t="str">
        <f t="shared" si="7"/>
        <v>"$GG002$"="P.78"</v>
      </c>
    </row>
    <row r="80" spans="1:34" x14ac:dyDescent="0.3">
      <c r="A80" t="s">
        <v>359</v>
      </c>
      <c r="B80" t="s">
        <v>173</v>
      </c>
      <c r="E80" t="s">
        <v>33</v>
      </c>
      <c r="F80" t="s">
        <v>360</v>
      </c>
      <c r="H80" s="2" t="s">
        <v>35</v>
      </c>
      <c r="I80" t="s">
        <v>314</v>
      </c>
      <c r="J80">
        <v>129</v>
      </c>
      <c r="K80" s="2" t="s">
        <v>35</v>
      </c>
      <c r="L80" s="2" t="s">
        <v>35</v>
      </c>
      <c r="M80" t="s">
        <v>157</v>
      </c>
      <c r="N80" s="2" t="s">
        <v>35</v>
      </c>
      <c r="O80" t="s">
        <v>158</v>
      </c>
      <c r="P80" s="4">
        <v>45077</v>
      </c>
      <c r="Q80" s="2" t="s">
        <v>35</v>
      </c>
      <c r="R80" s="2" t="s">
        <v>35</v>
      </c>
      <c r="S80" s="2" t="s">
        <v>35</v>
      </c>
      <c r="T80" s="2" t="s">
        <v>35</v>
      </c>
      <c r="U80" s="2" t="s">
        <v>35</v>
      </c>
      <c r="V80" t="s">
        <v>159</v>
      </c>
      <c r="X80" t="s">
        <v>40</v>
      </c>
      <c r="Y80" t="s">
        <v>41</v>
      </c>
      <c r="Z80" t="s">
        <v>42</v>
      </c>
      <c r="AA80" t="s">
        <v>43</v>
      </c>
      <c r="AB80" t="s">
        <v>44</v>
      </c>
      <c r="AC80" t="s">
        <v>45</v>
      </c>
      <c r="AD80" t="s">
        <v>160</v>
      </c>
      <c r="AE80" t="str">
        <f t="shared" si="4"/>
        <v>3415_GS001.dgn</v>
      </c>
      <c r="AF80" t="str">
        <f t="shared" si="5"/>
        <v>GS001</v>
      </c>
      <c r="AG80" t="str">
        <f t="shared" si="6"/>
        <v>$GS001$</v>
      </c>
      <c r="AH80" t="str">
        <f t="shared" si="7"/>
        <v>"$GS001$"="P.79"</v>
      </c>
    </row>
    <row r="81" spans="1:34" x14ac:dyDescent="0.3">
      <c r="A81" t="s">
        <v>361</v>
      </c>
      <c r="B81" t="s">
        <v>433</v>
      </c>
      <c r="C81" t="s">
        <v>151</v>
      </c>
      <c r="E81" t="s">
        <v>33</v>
      </c>
      <c r="F81" t="s">
        <v>360</v>
      </c>
      <c r="G81" t="s">
        <v>198</v>
      </c>
      <c r="H81" s="2" t="s">
        <v>35</v>
      </c>
      <c r="I81" t="s">
        <v>315</v>
      </c>
      <c r="J81">
        <v>129</v>
      </c>
      <c r="K81" s="2" t="s">
        <v>35</v>
      </c>
      <c r="L81" s="2" t="s">
        <v>35</v>
      </c>
      <c r="M81" t="s">
        <v>431</v>
      </c>
      <c r="N81" s="2" t="s">
        <v>35</v>
      </c>
      <c r="O81" t="s">
        <v>434</v>
      </c>
      <c r="P81" s="4" t="s">
        <v>220</v>
      </c>
      <c r="Q81" s="2" t="s">
        <v>35</v>
      </c>
      <c r="R81" s="2" t="s">
        <v>35</v>
      </c>
      <c r="S81" s="2" t="s">
        <v>35</v>
      </c>
      <c r="T81" s="2" t="s">
        <v>35</v>
      </c>
      <c r="U81" s="2" t="s">
        <v>35</v>
      </c>
      <c r="V81" t="s">
        <v>39</v>
      </c>
      <c r="X81" t="s">
        <v>40</v>
      </c>
      <c r="Y81" t="s">
        <v>41</v>
      </c>
      <c r="Z81" t="s">
        <v>42</v>
      </c>
      <c r="AA81" t="s">
        <v>43</v>
      </c>
      <c r="AB81" t="s">
        <v>44</v>
      </c>
      <c r="AC81" t="s">
        <v>45</v>
      </c>
      <c r="AD81" t="s">
        <v>46</v>
      </c>
      <c r="AE81" t="str">
        <f t="shared" si="4"/>
        <v>3415_GS002.dgn</v>
      </c>
      <c r="AF81" t="str">
        <f t="shared" si="5"/>
        <v>GS002</v>
      </c>
      <c r="AG81" t="str">
        <f t="shared" si="6"/>
        <v>$GS002$</v>
      </c>
      <c r="AH81" t="str">
        <f t="shared" si="7"/>
        <v>"$GS002$"="P.80"</v>
      </c>
    </row>
    <row r="82" spans="1:34" x14ac:dyDescent="0.3">
      <c r="A82" t="s">
        <v>363</v>
      </c>
      <c r="B82" t="s">
        <v>435</v>
      </c>
      <c r="C82" t="s">
        <v>151</v>
      </c>
      <c r="E82" t="s">
        <v>33</v>
      </c>
      <c r="F82" t="s">
        <v>430</v>
      </c>
      <c r="G82" t="s">
        <v>197</v>
      </c>
      <c r="H82" s="2" t="s">
        <v>35</v>
      </c>
      <c r="I82" t="s">
        <v>316</v>
      </c>
      <c r="J82">
        <v>129</v>
      </c>
      <c r="K82" s="2" t="s">
        <v>35</v>
      </c>
      <c r="L82" s="2" t="s">
        <v>35</v>
      </c>
      <c r="M82" t="s">
        <v>431</v>
      </c>
      <c r="N82" s="2" t="s">
        <v>35</v>
      </c>
      <c r="O82" t="s">
        <v>434</v>
      </c>
      <c r="P82" s="4" t="s">
        <v>220</v>
      </c>
      <c r="Q82" s="2" t="s">
        <v>35</v>
      </c>
      <c r="R82" s="2" t="s">
        <v>35</v>
      </c>
      <c r="S82" s="2" t="s">
        <v>35</v>
      </c>
      <c r="T82" s="2" t="s">
        <v>35</v>
      </c>
      <c r="U82" s="2" t="s">
        <v>35</v>
      </c>
      <c r="V82" t="s">
        <v>39</v>
      </c>
      <c r="X82" t="s">
        <v>40</v>
      </c>
      <c r="Y82" t="s">
        <v>41</v>
      </c>
      <c r="Z82" t="s">
        <v>42</v>
      </c>
      <c r="AA82" t="s">
        <v>43</v>
      </c>
      <c r="AB82" t="s">
        <v>44</v>
      </c>
      <c r="AC82" t="s">
        <v>45</v>
      </c>
      <c r="AD82" t="s">
        <v>46</v>
      </c>
      <c r="AE82" t="str">
        <f t="shared" si="4"/>
        <v>3415_GS003.dgn</v>
      </c>
      <c r="AF82" t="str">
        <f t="shared" si="5"/>
        <v>GS003</v>
      </c>
      <c r="AG82" t="str">
        <f t="shared" si="6"/>
        <v>$GS003$</v>
      </c>
      <c r="AH82" t="str">
        <f t="shared" si="7"/>
        <v>"$GS003$"="P.81"</v>
      </c>
    </row>
    <row r="83" spans="1:34" x14ac:dyDescent="0.3">
      <c r="A83" t="s">
        <v>365</v>
      </c>
      <c r="B83" t="s">
        <v>436</v>
      </c>
      <c r="C83" t="s">
        <v>151</v>
      </c>
      <c r="E83" t="s">
        <v>33</v>
      </c>
      <c r="F83" t="s">
        <v>430</v>
      </c>
      <c r="G83" t="s">
        <v>437</v>
      </c>
      <c r="H83" s="2" t="s">
        <v>35</v>
      </c>
      <c r="I83" t="s">
        <v>317</v>
      </c>
      <c r="J83">
        <v>129</v>
      </c>
      <c r="K83" s="2" t="s">
        <v>35</v>
      </c>
      <c r="L83" s="2" t="s">
        <v>35</v>
      </c>
      <c r="M83" t="s">
        <v>431</v>
      </c>
      <c r="N83" s="2" t="s">
        <v>35</v>
      </c>
      <c r="O83" t="s">
        <v>434</v>
      </c>
      <c r="P83" s="4" t="s">
        <v>220</v>
      </c>
      <c r="Q83" s="2" t="s">
        <v>35</v>
      </c>
      <c r="R83" s="2" t="s">
        <v>35</v>
      </c>
      <c r="S83" s="2" t="s">
        <v>35</v>
      </c>
      <c r="T83" s="2" t="s">
        <v>35</v>
      </c>
      <c r="U83" s="2" t="s">
        <v>35</v>
      </c>
      <c r="V83" t="s">
        <v>39</v>
      </c>
      <c r="X83" t="s">
        <v>40</v>
      </c>
      <c r="Y83" t="s">
        <v>41</v>
      </c>
      <c r="Z83" t="s">
        <v>42</v>
      </c>
      <c r="AA83" t="s">
        <v>43</v>
      </c>
      <c r="AB83" t="s">
        <v>44</v>
      </c>
      <c r="AC83" t="s">
        <v>45</v>
      </c>
      <c r="AD83" t="s">
        <v>46</v>
      </c>
      <c r="AE83" t="str">
        <f t="shared" si="4"/>
        <v>3415_GS004.dgn</v>
      </c>
      <c r="AF83" t="str">
        <f t="shared" si="5"/>
        <v>GS004</v>
      </c>
      <c r="AG83" t="str">
        <f t="shared" si="6"/>
        <v>$GS004$</v>
      </c>
      <c r="AH83" t="str">
        <f t="shared" si="7"/>
        <v>"$GS004$"="P.82"</v>
      </c>
    </row>
    <row r="84" spans="1:34" x14ac:dyDescent="0.3">
      <c r="A84" t="s">
        <v>429</v>
      </c>
      <c r="B84" t="s">
        <v>438</v>
      </c>
      <c r="C84" t="s">
        <v>151</v>
      </c>
      <c r="E84" t="s">
        <v>33</v>
      </c>
      <c r="F84" t="s">
        <v>430</v>
      </c>
      <c r="G84" t="s">
        <v>439</v>
      </c>
      <c r="H84" s="2" t="s">
        <v>35</v>
      </c>
      <c r="I84" t="s">
        <v>318</v>
      </c>
      <c r="J84">
        <v>129</v>
      </c>
      <c r="K84" s="2" t="s">
        <v>35</v>
      </c>
      <c r="L84" s="2" t="s">
        <v>35</v>
      </c>
      <c r="M84" t="s">
        <v>431</v>
      </c>
      <c r="N84" s="2" t="s">
        <v>35</v>
      </c>
      <c r="O84" t="s">
        <v>434</v>
      </c>
      <c r="P84" s="4" t="s">
        <v>220</v>
      </c>
      <c r="Q84" s="2" t="s">
        <v>35</v>
      </c>
      <c r="R84" s="2" t="s">
        <v>35</v>
      </c>
      <c r="S84" s="2" t="s">
        <v>35</v>
      </c>
      <c r="T84" s="2" t="s">
        <v>35</v>
      </c>
      <c r="U84" s="2" t="s">
        <v>35</v>
      </c>
      <c r="V84" t="s">
        <v>39</v>
      </c>
      <c r="X84" t="s">
        <v>40</v>
      </c>
      <c r="Y84" t="s">
        <v>41</v>
      </c>
      <c r="Z84" t="s">
        <v>42</v>
      </c>
      <c r="AA84" t="s">
        <v>43</v>
      </c>
      <c r="AB84" t="s">
        <v>44</v>
      </c>
      <c r="AC84" t="s">
        <v>45</v>
      </c>
      <c r="AD84" t="s">
        <v>46</v>
      </c>
      <c r="AE84" t="str">
        <f t="shared" si="4"/>
        <v>3415_GS005.dgn</v>
      </c>
      <c r="AF84" t="str">
        <f t="shared" si="5"/>
        <v>GS005</v>
      </c>
      <c r="AG84" t="str">
        <f t="shared" si="6"/>
        <v>$GS005$</v>
      </c>
      <c r="AH84" t="str">
        <f t="shared" si="7"/>
        <v>"$GS005$"="P.83"</v>
      </c>
    </row>
    <row r="85" spans="1:34" x14ac:dyDescent="0.3">
      <c r="A85" t="s">
        <v>137</v>
      </c>
      <c r="B85" t="s">
        <v>440</v>
      </c>
      <c r="C85" t="s">
        <v>151</v>
      </c>
      <c r="E85" t="s">
        <v>33</v>
      </c>
      <c r="F85" t="s">
        <v>193</v>
      </c>
      <c r="G85" t="s">
        <v>441</v>
      </c>
      <c r="H85" s="2" t="s">
        <v>35</v>
      </c>
      <c r="I85" t="s">
        <v>319</v>
      </c>
      <c r="J85">
        <v>129</v>
      </c>
      <c r="K85" s="2" t="s">
        <v>35</v>
      </c>
      <c r="L85" s="2" t="s">
        <v>35</v>
      </c>
      <c r="M85" t="s">
        <v>431</v>
      </c>
      <c r="N85" s="2" t="s">
        <v>35</v>
      </c>
      <c r="O85" t="s">
        <v>434</v>
      </c>
      <c r="P85" s="4" t="s">
        <v>220</v>
      </c>
      <c r="Q85" s="2" t="s">
        <v>35</v>
      </c>
      <c r="R85" s="2" t="s">
        <v>35</v>
      </c>
      <c r="S85" s="2" t="s">
        <v>35</v>
      </c>
      <c r="T85" s="2" t="s">
        <v>35</v>
      </c>
      <c r="U85" s="2" t="s">
        <v>35</v>
      </c>
      <c r="V85" t="s">
        <v>39</v>
      </c>
      <c r="X85" t="s">
        <v>40</v>
      </c>
      <c r="Y85" t="s">
        <v>41</v>
      </c>
      <c r="Z85" t="s">
        <v>42</v>
      </c>
      <c r="AA85" t="s">
        <v>43</v>
      </c>
      <c r="AB85" t="s">
        <v>44</v>
      </c>
      <c r="AC85" t="s">
        <v>45</v>
      </c>
      <c r="AD85" t="s">
        <v>46</v>
      </c>
      <c r="AE85" t="str">
        <f t="shared" si="4"/>
        <v>3415_GP010.dgn</v>
      </c>
      <c r="AF85" t="str">
        <f t="shared" si="5"/>
        <v>GP010</v>
      </c>
      <c r="AG85" t="str">
        <f t="shared" si="6"/>
        <v>$GP010$</v>
      </c>
      <c r="AH85" t="str">
        <f t="shared" si="7"/>
        <v>"$GP010$"="P.84"</v>
      </c>
    </row>
    <row r="86" spans="1:34" x14ac:dyDescent="0.3">
      <c r="A86" t="s">
        <v>139</v>
      </c>
      <c r="B86" t="s">
        <v>442</v>
      </c>
      <c r="C86" t="s">
        <v>151</v>
      </c>
      <c r="E86" t="s">
        <v>33</v>
      </c>
      <c r="F86" t="s">
        <v>193</v>
      </c>
      <c r="G86" t="s">
        <v>443</v>
      </c>
      <c r="H86" s="2" t="s">
        <v>35</v>
      </c>
      <c r="I86" t="s">
        <v>320</v>
      </c>
      <c r="J86">
        <v>129</v>
      </c>
      <c r="K86" s="2" t="s">
        <v>35</v>
      </c>
      <c r="L86" s="2" t="s">
        <v>35</v>
      </c>
      <c r="M86" t="s">
        <v>431</v>
      </c>
      <c r="N86" s="2" t="s">
        <v>35</v>
      </c>
      <c r="O86" t="s">
        <v>434</v>
      </c>
      <c r="P86" s="4" t="s">
        <v>220</v>
      </c>
      <c r="Q86" s="2" t="s">
        <v>35</v>
      </c>
      <c r="R86" s="2" t="s">
        <v>35</v>
      </c>
      <c r="S86" s="2" t="s">
        <v>35</v>
      </c>
      <c r="T86" s="2" t="s">
        <v>35</v>
      </c>
      <c r="U86" s="2" t="s">
        <v>35</v>
      </c>
      <c r="V86" t="s">
        <v>39</v>
      </c>
      <c r="X86" t="s">
        <v>40</v>
      </c>
      <c r="Y86" t="s">
        <v>41</v>
      </c>
      <c r="Z86" t="s">
        <v>42</v>
      </c>
      <c r="AA86" t="s">
        <v>43</v>
      </c>
      <c r="AB86" t="s">
        <v>44</v>
      </c>
      <c r="AC86" t="s">
        <v>45</v>
      </c>
      <c r="AD86" t="s">
        <v>46</v>
      </c>
      <c r="AE86" t="str">
        <f t="shared" si="4"/>
        <v>3415_GP011.dgn</v>
      </c>
      <c r="AF86" t="str">
        <f t="shared" si="5"/>
        <v>GP011</v>
      </c>
      <c r="AG86" t="str">
        <f t="shared" si="6"/>
        <v>$GP011$</v>
      </c>
      <c r="AH86" t="str">
        <f t="shared" si="7"/>
        <v>"$GP011$"="P.85"</v>
      </c>
    </row>
    <row r="87" spans="1:34" x14ac:dyDescent="0.3">
      <c r="A87" t="s">
        <v>141</v>
      </c>
      <c r="B87" t="s">
        <v>444</v>
      </c>
      <c r="C87" t="s">
        <v>151</v>
      </c>
      <c r="E87" t="s">
        <v>33</v>
      </c>
      <c r="F87" t="s">
        <v>193</v>
      </c>
      <c r="G87" t="s">
        <v>445</v>
      </c>
      <c r="H87" s="2" t="s">
        <v>35</v>
      </c>
      <c r="I87" t="s">
        <v>321</v>
      </c>
      <c r="J87">
        <v>129</v>
      </c>
      <c r="K87" s="2" t="s">
        <v>35</v>
      </c>
      <c r="L87" s="2" t="s">
        <v>35</v>
      </c>
      <c r="M87" t="s">
        <v>431</v>
      </c>
      <c r="N87" s="2" t="s">
        <v>35</v>
      </c>
      <c r="O87" t="s">
        <v>434</v>
      </c>
      <c r="P87" s="4" t="s">
        <v>220</v>
      </c>
      <c r="Q87" s="2" t="s">
        <v>35</v>
      </c>
      <c r="R87" s="2" t="s">
        <v>35</v>
      </c>
      <c r="S87" s="2" t="s">
        <v>35</v>
      </c>
      <c r="T87" s="2" t="s">
        <v>35</v>
      </c>
      <c r="U87" s="2" t="s">
        <v>35</v>
      </c>
      <c r="V87" t="s">
        <v>39</v>
      </c>
      <c r="X87" t="s">
        <v>40</v>
      </c>
      <c r="Y87" t="s">
        <v>41</v>
      </c>
      <c r="Z87" t="s">
        <v>42</v>
      </c>
      <c r="AA87" t="s">
        <v>43</v>
      </c>
      <c r="AB87" t="s">
        <v>44</v>
      </c>
      <c r="AC87" t="s">
        <v>45</v>
      </c>
      <c r="AD87" t="s">
        <v>46</v>
      </c>
      <c r="AE87" t="str">
        <f t="shared" si="4"/>
        <v>3415_GP012.dgn</v>
      </c>
      <c r="AF87" t="str">
        <f t="shared" si="5"/>
        <v>GP012</v>
      </c>
      <c r="AG87" t="str">
        <f t="shared" si="6"/>
        <v>$GP012$</v>
      </c>
      <c r="AH87" t="str">
        <f t="shared" si="7"/>
        <v>"$GP012$"="P.86"</v>
      </c>
    </row>
    <row r="88" spans="1:34" x14ac:dyDescent="0.3">
      <c r="A88" t="s">
        <v>142</v>
      </c>
      <c r="B88" t="s">
        <v>446</v>
      </c>
      <c r="C88" t="s">
        <v>151</v>
      </c>
      <c r="E88" t="s">
        <v>33</v>
      </c>
      <c r="F88" t="s">
        <v>193</v>
      </c>
      <c r="G88" t="s">
        <v>447</v>
      </c>
      <c r="H88" s="2" t="s">
        <v>35</v>
      </c>
      <c r="I88" t="s">
        <v>322</v>
      </c>
      <c r="J88">
        <v>129</v>
      </c>
      <c r="K88" s="2" t="s">
        <v>35</v>
      </c>
      <c r="L88" s="2" t="s">
        <v>35</v>
      </c>
      <c r="M88" t="s">
        <v>431</v>
      </c>
      <c r="N88" s="2" t="s">
        <v>35</v>
      </c>
      <c r="O88" t="s">
        <v>434</v>
      </c>
      <c r="P88" s="4" t="s">
        <v>220</v>
      </c>
      <c r="Q88" s="2" t="s">
        <v>35</v>
      </c>
      <c r="R88" s="2" t="s">
        <v>35</v>
      </c>
      <c r="S88" s="2" t="s">
        <v>35</v>
      </c>
      <c r="T88" s="2" t="s">
        <v>35</v>
      </c>
      <c r="U88" s="2" t="s">
        <v>35</v>
      </c>
      <c r="V88" t="s">
        <v>39</v>
      </c>
      <c r="X88" t="s">
        <v>40</v>
      </c>
      <c r="Y88" t="s">
        <v>41</v>
      </c>
      <c r="Z88" t="s">
        <v>42</v>
      </c>
      <c r="AA88" t="s">
        <v>43</v>
      </c>
      <c r="AB88" t="s">
        <v>44</v>
      </c>
      <c r="AC88" t="s">
        <v>45</v>
      </c>
      <c r="AD88" t="s">
        <v>46</v>
      </c>
      <c r="AE88" t="str">
        <f t="shared" si="4"/>
        <v>3415_GP013.dgn</v>
      </c>
      <c r="AF88" t="str">
        <f t="shared" si="5"/>
        <v>GP013</v>
      </c>
      <c r="AG88" t="str">
        <f t="shared" si="6"/>
        <v>$GP013$</v>
      </c>
      <c r="AH88" t="str">
        <f t="shared" si="7"/>
        <v>"$GP013$"="P.87"</v>
      </c>
    </row>
    <row r="89" spans="1:34" x14ac:dyDescent="0.3">
      <c r="A89" t="s">
        <v>143</v>
      </c>
      <c r="B89" t="s">
        <v>448</v>
      </c>
      <c r="C89" t="s">
        <v>151</v>
      </c>
      <c r="E89" t="s">
        <v>33</v>
      </c>
      <c r="F89" t="s">
        <v>193</v>
      </c>
      <c r="G89" t="s">
        <v>196</v>
      </c>
      <c r="H89" s="2" t="s">
        <v>35</v>
      </c>
      <c r="I89" t="s">
        <v>323</v>
      </c>
      <c r="J89">
        <v>129</v>
      </c>
      <c r="K89" s="2" t="s">
        <v>35</v>
      </c>
      <c r="L89" s="2" t="s">
        <v>35</v>
      </c>
      <c r="M89" t="s">
        <v>431</v>
      </c>
      <c r="N89" s="2" t="s">
        <v>35</v>
      </c>
      <c r="O89" t="s">
        <v>434</v>
      </c>
      <c r="P89" s="4" t="s">
        <v>220</v>
      </c>
      <c r="Q89" s="2" t="s">
        <v>35</v>
      </c>
      <c r="R89" s="2" t="s">
        <v>35</v>
      </c>
      <c r="S89" s="2" t="s">
        <v>35</v>
      </c>
      <c r="T89" s="2" t="s">
        <v>35</v>
      </c>
      <c r="U89" s="2" t="s">
        <v>35</v>
      </c>
      <c r="V89" t="s">
        <v>39</v>
      </c>
      <c r="X89" t="s">
        <v>40</v>
      </c>
      <c r="Y89" t="s">
        <v>41</v>
      </c>
      <c r="Z89" t="s">
        <v>42</v>
      </c>
      <c r="AA89" t="s">
        <v>43</v>
      </c>
      <c r="AB89" t="s">
        <v>44</v>
      </c>
      <c r="AC89" t="s">
        <v>45</v>
      </c>
      <c r="AD89" t="s">
        <v>46</v>
      </c>
      <c r="AE89" t="str">
        <f t="shared" si="4"/>
        <v>3415_GP014.dgn</v>
      </c>
      <c r="AF89" t="str">
        <f t="shared" si="5"/>
        <v>GP014</v>
      </c>
      <c r="AG89" t="str">
        <f t="shared" si="6"/>
        <v>$GP014$</v>
      </c>
      <c r="AH89" t="str">
        <f t="shared" si="7"/>
        <v>"$GP014$"="P.88"</v>
      </c>
    </row>
    <row r="90" spans="1:34" x14ac:dyDescent="0.3">
      <c r="A90" t="s">
        <v>368</v>
      </c>
      <c r="B90" t="s">
        <v>449</v>
      </c>
      <c r="C90" t="s">
        <v>151</v>
      </c>
      <c r="E90" t="s">
        <v>33</v>
      </c>
      <c r="F90" t="s">
        <v>194</v>
      </c>
      <c r="G90" t="s">
        <v>450</v>
      </c>
      <c r="H90" s="2" t="s">
        <v>35</v>
      </c>
      <c r="I90" t="s">
        <v>324</v>
      </c>
      <c r="J90">
        <v>129</v>
      </c>
      <c r="K90" s="2" t="s">
        <v>35</v>
      </c>
      <c r="L90" s="2" t="s">
        <v>35</v>
      </c>
      <c r="M90" t="s">
        <v>431</v>
      </c>
      <c r="N90" s="2" t="s">
        <v>35</v>
      </c>
      <c r="O90" t="s">
        <v>434</v>
      </c>
      <c r="P90" s="4" t="s">
        <v>220</v>
      </c>
      <c r="Q90" s="2" t="s">
        <v>35</v>
      </c>
      <c r="R90" s="2" t="s">
        <v>35</v>
      </c>
      <c r="S90" s="2" t="s">
        <v>35</v>
      </c>
      <c r="T90" s="2" t="s">
        <v>35</v>
      </c>
      <c r="U90" s="2" t="s">
        <v>35</v>
      </c>
      <c r="V90" t="s">
        <v>39</v>
      </c>
      <c r="X90" t="s">
        <v>40</v>
      </c>
      <c r="Y90" t="s">
        <v>41</v>
      </c>
      <c r="Z90" t="s">
        <v>42</v>
      </c>
      <c r="AA90" t="s">
        <v>43</v>
      </c>
      <c r="AB90" t="s">
        <v>44</v>
      </c>
      <c r="AC90" t="s">
        <v>45</v>
      </c>
      <c r="AD90" t="s">
        <v>46</v>
      </c>
      <c r="AE90" t="str">
        <f t="shared" si="4"/>
        <v>s\113415_GP001</v>
      </c>
      <c r="AF90" t="s">
        <v>486</v>
      </c>
      <c r="AG90" t="str">
        <f t="shared" si="6"/>
        <v>$GP001$</v>
      </c>
      <c r="AH90" t="str">
        <f t="shared" si="7"/>
        <v>"$GP001$"="P.89"</v>
      </c>
    </row>
    <row r="91" spans="1:34" x14ac:dyDescent="0.3">
      <c r="A91" t="s">
        <v>369</v>
      </c>
      <c r="B91" t="s">
        <v>175</v>
      </c>
      <c r="C91" t="s">
        <v>176</v>
      </c>
      <c r="D91" t="s">
        <v>177</v>
      </c>
      <c r="E91" t="s">
        <v>33</v>
      </c>
      <c r="F91" t="s">
        <v>194</v>
      </c>
      <c r="G91" t="s">
        <v>179</v>
      </c>
      <c r="H91" s="2" t="s">
        <v>35</v>
      </c>
      <c r="I91" t="s">
        <v>325</v>
      </c>
      <c r="J91">
        <v>129</v>
      </c>
      <c r="K91" s="2" t="s">
        <v>35</v>
      </c>
      <c r="L91" s="2" t="s">
        <v>35</v>
      </c>
      <c r="M91" t="s">
        <v>218</v>
      </c>
      <c r="N91" s="2" t="s">
        <v>35</v>
      </c>
      <c r="O91" t="s">
        <v>38</v>
      </c>
      <c r="P91" s="4">
        <v>45077</v>
      </c>
      <c r="Q91" s="2" t="s">
        <v>35</v>
      </c>
      <c r="R91" s="2" t="s">
        <v>35</v>
      </c>
      <c r="S91" t="s">
        <v>50</v>
      </c>
      <c r="T91" t="s">
        <v>51</v>
      </c>
      <c r="U91" t="s">
        <v>52</v>
      </c>
      <c r="V91" t="s">
        <v>159</v>
      </c>
      <c r="X91" t="s">
        <v>40</v>
      </c>
      <c r="Y91" t="s">
        <v>41</v>
      </c>
      <c r="Z91" t="s">
        <v>42</v>
      </c>
      <c r="AA91" t="s">
        <v>43</v>
      </c>
      <c r="AB91" t="s">
        <v>44</v>
      </c>
      <c r="AC91" t="s">
        <v>45</v>
      </c>
      <c r="AD91" t="s">
        <v>46</v>
      </c>
      <c r="AE91" t="str">
        <f t="shared" si="4"/>
        <v>s\113415_GP002</v>
      </c>
      <c r="AF91" t="s">
        <v>493</v>
      </c>
      <c r="AG91" t="str">
        <f t="shared" si="6"/>
        <v>$GP102$</v>
      </c>
      <c r="AH91" t="str">
        <f t="shared" si="7"/>
        <v>"$GP102$"="P.90"</v>
      </c>
    </row>
    <row r="92" spans="1:34" x14ac:dyDescent="0.3">
      <c r="A92" t="s">
        <v>370</v>
      </c>
      <c r="B92" t="s">
        <v>180</v>
      </c>
      <c r="C92" t="s">
        <v>176</v>
      </c>
      <c r="D92" t="s">
        <v>177</v>
      </c>
      <c r="E92" t="s">
        <v>33</v>
      </c>
      <c r="F92" t="s">
        <v>195</v>
      </c>
      <c r="G92" t="s">
        <v>181</v>
      </c>
      <c r="H92" s="2" t="s">
        <v>35</v>
      </c>
      <c r="I92" t="s">
        <v>326</v>
      </c>
      <c r="J92">
        <v>129</v>
      </c>
      <c r="K92" s="2" t="s">
        <v>35</v>
      </c>
      <c r="L92" s="2" t="s">
        <v>35</v>
      </c>
      <c r="M92" t="s">
        <v>218</v>
      </c>
      <c r="N92" s="2" t="s">
        <v>35</v>
      </c>
      <c r="O92" t="s">
        <v>38</v>
      </c>
      <c r="P92" s="4">
        <v>45077</v>
      </c>
      <c r="Q92" s="2" t="s">
        <v>35</v>
      </c>
      <c r="R92" s="2" t="s">
        <v>35</v>
      </c>
      <c r="S92" t="s">
        <v>50</v>
      </c>
      <c r="T92" t="s">
        <v>51</v>
      </c>
      <c r="U92" t="s">
        <v>52</v>
      </c>
      <c r="V92" t="s">
        <v>159</v>
      </c>
      <c r="X92" t="s">
        <v>40</v>
      </c>
      <c r="Y92" t="s">
        <v>41</v>
      </c>
      <c r="Z92" t="s">
        <v>42</v>
      </c>
      <c r="AA92" t="s">
        <v>43</v>
      </c>
      <c r="AB92" t="s">
        <v>44</v>
      </c>
      <c r="AC92" t="s">
        <v>45</v>
      </c>
      <c r="AD92" t="s">
        <v>46</v>
      </c>
      <c r="AE92" t="str">
        <f t="shared" si="4"/>
        <v>3415_XS001.dgn</v>
      </c>
      <c r="AF92" t="str">
        <f t="shared" si="5"/>
        <v>XS001</v>
      </c>
      <c r="AG92" t="str">
        <f t="shared" si="6"/>
        <v>$XS001$</v>
      </c>
      <c r="AH92" t="str">
        <f t="shared" si="7"/>
        <v>"$XS001$"="P.91"</v>
      </c>
    </row>
    <row r="93" spans="1:34" x14ac:dyDescent="0.3">
      <c r="A93" t="s">
        <v>370</v>
      </c>
      <c r="B93" t="s">
        <v>182</v>
      </c>
      <c r="C93" t="s">
        <v>176</v>
      </c>
      <c r="D93" t="s">
        <v>177</v>
      </c>
      <c r="E93" t="s">
        <v>33</v>
      </c>
      <c r="F93" t="s">
        <v>195</v>
      </c>
      <c r="G93" t="s">
        <v>183</v>
      </c>
      <c r="H93" s="2" t="s">
        <v>35</v>
      </c>
      <c r="I93" t="s">
        <v>327</v>
      </c>
      <c r="J93">
        <v>129</v>
      </c>
      <c r="K93" s="2" t="s">
        <v>35</v>
      </c>
      <c r="L93" s="2" t="s">
        <v>35</v>
      </c>
      <c r="M93" t="s">
        <v>218</v>
      </c>
      <c r="N93" s="2" t="s">
        <v>35</v>
      </c>
      <c r="O93" t="s">
        <v>38</v>
      </c>
      <c r="P93" s="4">
        <v>45077</v>
      </c>
      <c r="Q93" s="2" t="s">
        <v>35</v>
      </c>
      <c r="R93" s="2" t="s">
        <v>35</v>
      </c>
      <c r="S93" t="s">
        <v>50</v>
      </c>
      <c r="T93" t="s">
        <v>51</v>
      </c>
      <c r="U93" t="s">
        <v>52</v>
      </c>
      <c r="V93" t="s">
        <v>159</v>
      </c>
      <c r="X93" t="s">
        <v>40</v>
      </c>
      <c r="Y93" t="s">
        <v>41</v>
      </c>
      <c r="Z93" t="s">
        <v>42</v>
      </c>
      <c r="AA93" t="s">
        <v>43</v>
      </c>
      <c r="AB93" t="s">
        <v>44</v>
      </c>
      <c r="AC93" t="s">
        <v>45</v>
      </c>
      <c r="AD93" t="s">
        <v>46</v>
      </c>
      <c r="AE93" t="str">
        <f t="shared" si="4"/>
        <v>3415_XS001.dgn</v>
      </c>
      <c r="AF93" t="s">
        <v>416</v>
      </c>
      <c r="AG93" t="str">
        <f t="shared" si="6"/>
        <v>$XS002$</v>
      </c>
      <c r="AH93" t="str">
        <f t="shared" si="7"/>
        <v>"$XS002$"="P.92"</v>
      </c>
    </row>
    <row r="94" spans="1:34" x14ac:dyDescent="0.3">
      <c r="A94" t="s">
        <v>370</v>
      </c>
      <c r="B94" t="s">
        <v>184</v>
      </c>
      <c r="C94" t="s">
        <v>176</v>
      </c>
      <c r="D94" t="s">
        <v>177</v>
      </c>
      <c r="E94" t="s">
        <v>33</v>
      </c>
      <c r="F94" t="s">
        <v>195</v>
      </c>
      <c r="G94" t="s">
        <v>185</v>
      </c>
      <c r="H94" s="2" t="s">
        <v>35</v>
      </c>
      <c r="I94" t="s">
        <v>328</v>
      </c>
      <c r="J94">
        <v>129</v>
      </c>
      <c r="K94" s="2" t="s">
        <v>35</v>
      </c>
      <c r="L94" s="2" t="s">
        <v>35</v>
      </c>
      <c r="M94" t="s">
        <v>218</v>
      </c>
      <c r="N94" s="2" t="s">
        <v>35</v>
      </c>
      <c r="O94" t="s">
        <v>38</v>
      </c>
      <c r="P94" s="4">
        <v>45077</v>
      </c>
      <c r="Q94" s="2" t="s">
        <v>35</v>
      </c>
      <c r="R94" s="2" t="s">
        <v>35</v>
      </c>
      <c r="S94" t="s">
        <v>50</v>
      </c>
      <c r="T94" t="s">
        <v>51</v>
      </c>
      <c r="U94" t="s">
        <v>52</v>
      </c>
      <c r="V94" t="s">
        <v>159</v>
      </c>
      <c r="X94" t="s">
        <v>40</v>
      </c>
      <c r="Y94" t="s">
        <v>41</v>
      </c>
      <c r="Z94" t="s">
        <v>42</v>
      </c>
      <c r="AA94" t="s">
        <v>43</v>
      </c>
      <c r="AB94" t="s">
        <v>44</v>
      </c>
      <c r="AC94" t="s">
        <v>45</v>
      </c>
      <c r="AD94" t="s">
        <v>46</v>
      </c>
      <c r="AE94" t="str">
        <f t="shared" si="4"/>
        <v>3415_XS001.dgn</v>
      </c>
      <c r="AF94" t="s">
        <v>417</v>
      </c>
      <c r="AG94" t="str">
        <f t="shared" si="6"/>
        <v>$XS003$</v>
      </c>
      <c r="AH94" t="str">
        <f t="shared" si="7"/>
        <v>"$XS003$"="P.93"</v>
      </c>
    </row>
    <row r="95" spans="1:34" x14ac:dyDescent="0.3">
      <c r="A95" t="s">
        <v>370</v>
      </c>
      <c r="B95" t="s">
        <v>186</v>
      </c>
      <c r="C95" t="s">
        <v>176</v>
      </c>
      <c r="D95" t="s">
        <v>177</v>
      </c>
      <c r="E95" t="s">
        <v>33</v>
      </c>
      <c r="F95" t="s">
        <v>195</v>
      </c>
      <c r="G95" t="s">
        <v>187</v>
      </c>
      <c r="H95" s="2" t="s">
        <v>35</v>
      </c>
      <c r="I95" t="s">
        <v>329</v>
      </c>
      <c r="J95">
        <v>129</v>
      </c>
      <c r="K95" s="2" t="s">
        <v>35</v>
      </c>
      <c r="L95" s="2" t="s">
        <v>35</v>
      </c>
      <c r="M95" t="s">
        <v>218</v>
      </c>
      <c r="N95" s="2" t="s">
        <v>35</v>
      </c>
      <c r="O95" t="s">
        <v>38</v>
      </c>
      <c r="P95" s="4">
        <v>45077</v>
      </c>
      <c r="Q95" s="2" t="s">
        <v>35</v>
      </c>
      <c r="R95" s="2" t="s">
        <v>35</v>
      </c>
      <c r="S95" t="s">
        <v>50</v>
      </c>
      <c r="T95" t="s">
        <v>51</v>
      </c>
      <c r="U95" t="s">
        <v>52</v>
      </c>
      <c r="V95" t="s">
        <v>159</v>
      </c>
      <c r="X95" t="s">
        <v>40</v>
      </c>
      <c r="Y95" t="s">
        <v>41</v>
      </c>
      <c r="Z95" t="s">
        <v>42</v>
      </c>
      <c r="AA95" t="s">
        <v>43</v>
      </c>
      <c r="AB95" t="s">
        <v>44</v>
      </c>
      <c r="AC95" t="s">
        <v>45</v>
      </c>
      <c r="AD95" t="s">
        <v>46</v>
      </c>
      <c r="AE95" t="str">
        <f t="shared" si="4"/>
        <v>3415_XS001.dgn</v>
      </c>
      <c r="AF95" t="s">
        <v>418</v>
      </c>
      <c r="AG95" t="str">
        <f t="shared" si="6"/>
        <v>$XS004$</v>
      </c>
      <c r="AH95" t="str">
        <f t="shared" si="7"/>
        <v>"$XS004$"="P.94"</v>
      </c>
    </row>
    <row r="96" spans="1:34" x14ac:dyDescent="0.3">
      <c r="A96" t="s">
        <v>370</v>
      </c>
      <c r="B96" t="s">
        <v>188</v>
      </c>
      <c r="C96" t="s">
        <v>176</v>
      </c>
      <c r="D96" t="s">
        <v>177</v>
      </c>
      <c r="E96" t="s">
        <v>33</v>
      </c>
      <c r="F96" t="s">
        <v>195</v>
      </c>
      <c r="G96" t="s">
        <v>189</v>
      </c>
      <c r="H96" s="2" t="s">
        <v>35</v>
      </c>
      <c r="I96" t="s">
        <v>330</v>
      </c>
      <c r="J96">
        <v>129</v>
      </c>
      <c r="K96" s="2" t="s">
        <v>35</v>
      </c>
      <c r="L96" s="2" t="s">
        <v>35</v>
      </c>
      <c r="M96" t="s">
        <v>218</v>
      </c>
      <c r="N96" s="2" t="s">
        <v>35</v>
      </c>
      <c r="O96" t="s">
        <v>38</v>
      </c>
      <c r="P96" s="4">
        <v>45077</v>
      </c>
      <c r="Q96" s="2" t="s">
        <v>35</v>
      </c>
      <c r="R96" s="2" t="s">
        <v>35</v>
      </c>
      <c r="S96" t="s">
        <v>50</v>
      </c>
      <c r="T96" t="s">
        <v>51</v>
      </c>
      <c r="U96" t="s">
        <v>52</v>
      </c>
      <c r="V96" t="s">
        <v>159</v>
      </c>
      <c r="X96" t="s">
        <v>40</v>
      </c>
      <c r="Y96" t="s">
        <v>41</v>
      </c>
      <c r="Z96" t="s">
        <v>42</v>
      </c>
      <c r="AA96" t="s">
        <v>43</v>
      </c>
      <c r="AB96" t="s">
        <v>44</v>
      </c>
      <c r="AC96" t="s">
        <v>45</v>
      </c>
      <c r="AD96" t="s">
        <v>46</v>
      </c>
      <c r="AE96" t="str">
        <f t="shared" si="4"/>
        <v>3415_XS001.dgn</v>
      </c>
      <c r="AF96" t="s">
        <v>419</v>
      </c>
      <c r="AG96" t="str">
        <f t="shared" si="6"/>
        <v>$XS005$</v>
      </c>
      <c r="AH96" t="str">
        <f t="shared" si="7"/>
        <v>"$XS005$"="P.95"</v>
      </c>
    </row>
    <row r="97" spans="1:34" x14ac:dyDescent="0.3">
      <c r="A97" t="s">
        <v>370</v>
      </c>
      <c r="B97" t="s">
        <v>31</v>
      </c>
      <c r="C97" t="s">
        <v>168</v>
      </c>
      <c r="D97" t="s">
        <v>225</v>
      </c>
      <c r="E97" t="s">
        <v>33</v>
      </c>
      <c r="F97" t="s">
        <v>195</v>
      </c>
      <c r="G97" t="s">
        <v>229</v>
      </c>
      <c r="H97" s="2" t="s">
        <v>35</v>
      </c>
      <c r="I97" t="s">
        <v>331</v>
      </c>
      <c r="J97">
        <v>129</v>
      </c>
      <c r="K97" s="2" t="s">
        <v>35</v>
      </c>
      <c r="L97" s="2" t="s">
        <v>35</v>
      </c>
      <c r="M97" t="s">
        <v>218</v>
      </c>
      <c r="N97" s="2" t="s">
        <v>35</v>
      </c>
      <c r="O97" t="s">
        <v>38</v>
      </c>
      <c r="P97" s="4">
        <v>45077</v>
      </c>
      <c r="Q97" s="2" t="s">
        <v>35</v>
      </c>
      <c r="R97" s="2" t="s">
        <v>35</v>
      </c>
      <c r="S97" t="s">
        <v>50</v>
      </c>
      <c r="T97" t="s">
        <v>51</v>
      </c>
      <c r="U97" t="s">
        <v>52</v>
      </c>
      <c r="V97" t="s">
        <v>159</v>
      </c>
      <c r="X97" t="s">
        <v>40</v>
      </c>
      <c r="Y97" t="s">
        <v>41</v>
      </c>
      <c r="Z97" t="s">
        <v>42</v>
      </c>
      <c r="AA97" t="s">
        <v>43</v>
      </c>
      <c r="AB97" t="s">
        <v>44</v>
      </c>
      <c r="AC97" t="s">
        <v>45</v>
      </c>
      <c r="AD97" t="s">
        <v>46</v>
      </c>
      <c r="AE97" t="str">
        <f t="shared" si="4"/>
        <v>3415_XS001.dgn</v>
      </c>
      <c r="AF97" t="s">
        <v>420</v>
      </c>
      <c r="AG97" t="str">
        <f t="shared" si="6"/>
        <v>$XS006$</v>
      </c>
      <c r="AH97" t="str">
        <f t="shared" si="7"/>
        <v>"$XS006$"="P.96"</v>
      </c>
    </row>
    <row r="98" spans="1:34" x14ac:dyDescent="0.3">
      <c r="A98" t="s">
        <v>370</v>
      </c>
      <c r="B98" t="s">
        <v>167</v>
      </c>
      <c r="C98" t="s">
        <v>168</v>
      </c>
      <c r="E98" t="s">
        <v>33</v>
      </c>
      <c r="F98" t="s">
        <v>195</v>
      </c>
      <c r="G98" s="2" t="s">
        <v>35</v>
      </c>
      <c r="H98" s="2" t="s">
        <v>35</v>
      </c>
      <c r="I98" t="s">
        <v>375</v>
      </c>
      <c r="J98">
        <v>129</v>
      </c>
      <c r="K98" s="2" t="s">
        <v>35</v>
      </c>
      <c r="L98" s="2" t="s">
        <v>35</v>
      </c>
      <c r="M98" t="s">
        <v>218</v>
      </c>
      <c r="N98" s="2" t="s">
        <v>35</v>
      </c>
      <c r="O98" t="s">
        <v>38</v>
      </c>
      <c r="P98" s="4">
        <v>45077</v>
      </c>
      <c r="Q98" s="2" t="s">
        <v>35</v>
      </c>
      <c r="R98" s="2" t="s">
        <v>35</v>
      </c>
      <c r="S98" t="s">
        <v>50</v>
      </c>
      <c r="T98" t="s">
        <v>51</v>
      </c>
      <c r="U98" t="s">
        <v>52</v>
      </c>
      <c r="V98" t="s">
        <v>159</v>
      </c>
      <c r="X98" t="s">
        <v>40</v>
      </c>
      <c r="Y98" t="s">
        <v>41</v>
      </c>
      <c r="Z98" t="s">
        <v>42</v>
      </c>
      <c r="AA98" t="s">
        <v>43</v>
      </c>
      <c r="AB98" t="s">
        <v>44</v>
      </c>
      <c r="AC98" t="s">
        <v>45</v>
      </c>
      <c r="AD98" t="s">
        <v>46</v>
      </c>
      <c r="AE98" t="str">
        <f t="shared" si="4"/>
        <v>3415_XS001.dgn</v>
      </c>
      <c r="AF98" t="s">
        <v>421</v>
      </c>
      <c r="AG98" t="str">
        <f t="shared" si="6"/>
        <v>$XS007$</v>
      </c>
      <c r="AH98" t="str">
        <f t="shared" si="7"/>
        <v>"$XS007$"="P.97"</v>
      </c>
    </row>
    <row r="99" spans="1:34" x14ac:dyDescent="0.3">
      <c r="A99" t="s">
        <v>370</v>
      </c>
      <c r="B99" t="s">
        <v>31</v>
      </c>
      <c r="C99" t="s">
        <v>226</v>
      </c>
      <c r="D99" t="s">
        <v>227</v>
      </c>
      <c r="E99" t="s">
        <v>33</v>
      </c>
      <c r="F99" t="s">
        <v>195</v>
      </c>
      <c r="G99" t="s">
        <v>230</v>
      </c>
      <c r="H99" s="2" t="s">
        <v>35</v>
      </c>
      <c r="I99" t="s">
        <v>377</v>
      </c>
      <c r="J99">
        <v>129</v>
      </c>
      <c r="K99" s="2" t="s">
        <v>35</v>
      </c>
      <c r="AE99" t="str">
        <f t="shared" si="4"/>
        <v>3415_XS001.dgn</v>
      </c>
      <c r="AF99" t="s">
        <v>422</v>
      </c>
      <c r="AG99" t="str">
        <f t="shared" si="6"/>
        <v>$XS008$</v>
      </c>
      <c r="AH99" t="str">
        <f t="shared" si="7"/>
        <v>"$XS008$"="P.98"</v>
      </c>
    </row>
    <row r="100" spans="1:34" x14ac:dyDescent="0.3">
      <c r="A100" t="s">
        <v>370</v>
      </c>
      <c r="B100" t="s">
        <v>31</v>
      </c>
      <c r="C100" t="s">
        <v>226</v>
      </c>
      <c r="D100" t="s">
        <v>454</v>
      </c>
      <c r="E100" t="s">
        <v>33</v>
      </c>
      <c r="F100" t="s">
        <v>195</v>
      </c>
      <c r="H100" s="2" t="s">
        <v>35</v>
      </c>
      <c r="I100" t="s">
        <v>379</v>
      </c>
      <c r="J100">
        <v>129</v>
      </c>
      <c r="K100" s="2" t="s">
        <v>35</v>
      </c>
      <c r="L100" s="2" t="s">
        <v>35</v>
      </c>
      <c r="M100" t="s">
        <v>37</v>
      </c>
      <c r="N100" s="2" t="s">
        <v>35</v>
      </c>
      <c r="O100" t="s">
        <v>38</v>
      </c>
      <c r="P100" s="4">
        <v>45077</v>
      </c>
      <c r="Q100" s="2" t="s">
        <v>35</v>
      </c>
      <c r="R100" s="2" t="s">
        <v>35</v>
      </c>
      <c r="S100" t="s">
        <v>36</v>
      </c>
      <c r="T100" t="s">
        <v>36</v>
      </c>
      <c r="U100" t="s">
        <v>36</v>
      </c>
      <c r="V100" t="s">
        <v>39</v>
      </c>
      <c r="X100" t="s">
        <v>40</v>
      </c>
      <c r="Y100" t="s">
        <v>41</v>
      </c>
      <c r="Z100" t="s">
        <v>42</v>
      </c>
      <c r="AA100" t="s">
        <v>43</v>
      </c>
      <c r="AB100" t="s">
        <v>44</v>
      </c>
      <c r="AC100" t="s">
        <v>45</v>
      </c>
      <c r="AD100" t="s">
        <v>46</v>
      </c>
      <c r="AE100" t="str">
        <f t="shared" si="4"/>
        <v>3415_XS001.dgn</v>
      </c>
      <c r="AF100" t="s">
        <v>423</v>
      </c>
      <c r="AG100" t="str">
        <f t="shared" si="6"/>
        <v>$XS009$</v>
      </c>
      <c r="AH100" t="str">
        <f t="shared" si="7"/>
        <v>"$XS009$"="P.99"</v>
      </c>
    </row>
    <row r="101" spans="1:34" x14ac:dyDescent="0.3">
      <c r="A101" t="s">
        <v>370</v>
      </c>
      <c r="B101" t="s">
        <v>169</v>
      </c>
      <c r="E101" t="s">
        <v>33</v>
      </c>
      <c r="F101" t="s">
        <v>195</v>
      </c>
      <c r="G101" t="s">
        <v>171</v>
      </c>
      <c r="H101" s="2" t="s">
        <v>35</v>
      </c>
      <c r="I101" t="s">
        <v>381</v>
      </c>
      <c r="J101">
        <v>129</v>
      </c>
      <c r="K101" s="2" t="s">
        <v>35</v>
      </c>
      <c r="AE101" t="str">
        <f t="shared" si="4"/>
        <v>3415_XS001.dgn</v>
      </c>
      <c r="AF101" t="s">
        <v>451</v>
      </c>
      <c r="AG101" t="str">
        <f t="shared" si="6"/>
        <v>$XS010$</v>
      </c>
      <c r="AH101" t="str">
        <f t="shared" si="7"/>
        <v>"$XS010$"="P.100"</v>
      </c>
    </row>
    <row r="102" spans="1:34" x14ac:dyDescent="0.3">
      <c r="A102" t="s">
        <v>371</v>
      </c>
      <c r="B102" t="s">
        <v>140</v>
      </c>
      <c r="E102" t="s">
        <v>33</v>
      </c>
      <c r="F102" t="s">
        <v>178</v>
      </c>
      <c r="G102" t="s">
        <v>378</v>
      </c>
      <c r="H102" s="2" t="s">
        <v>35</v>
      </c>
      <c r="I102" t="s">
        <v>383</v>
      </c>
      <c r="J102">
        <v>129</v>
      </c>
      <c r="K102" s="2" t="s">
        <v>35</v>
      </c>
      <c r="AE102" t="str">
        <f t="shared" si="4"/>
        <v>s\113415_XS001</v>
      </c>
      <c r="AF102" t="s">
        <v>424</v>
      </c>
      <c r="AG102" t="str">
        <f t="shared" si="6"/>
        <v>$XS101$</v>
      </c>
      <c r="AH102" t="str">
        <f t="shared" si="7"/>
        <v>"$XS101$"="P.101"</v>
      </c>
    </row>
    <row r="103" spans="1:34" x14ac:dyDescent="0.3">
      <c r="A103" t="s">
        <v>371</v>
      </c>
      <c r="B103" t="s">
        <v>54</v>
      </c>
      <c r="E103" t="s">
        <v>33</v>
      </c>
      <c r="F103" t="s">
        <v>178</v>
      </c>
      <c r="G103" t="s">
        <v>380</v>
      </c>
      <c r="H103" s="2" t="s">
        <v>35</v>
      </c>
      <c r="I103" t="s">
        <v>386</v>
      </c>
      <c r="J103">
        <v>129</v>
      </c>
      <c r="K103" s="2" t="s">
        <v>35</v>
      </c>
      <c r="AE103" t="str">
        <f t="shared" si="4"/>
        <v>s\113415_XS001</v>
      </c>
      <c r="AF103" t="s">
        <v>425</v>
      </c>
      <c r="AG103" t="str">
        <f t="shared" si="6"/>
        <v>$XS102$</v>
      </c>
      <c r="AH103" t="str">
        <f t="shared" si="7"/>
        <v>"$XS102$"="P.102"</v>
      </c>
    </row>
    <row r="104" spans="1:34" x14ac:dyDescent="0.3">
      <c r="A104" t="s">
        <v>371</v>
      </c>
      <c r="B104" t="s">
        <v>56</v>
      </c>
      <c r="E104" t="s">
        <v>33</v>
      </c>
      <c r="F104" t="s">
        <v>178</v>
      </c>
      <c r="G104" t="s">
        <v>382</v>
      </c>
      <c r="H104" s="2" t="s">
        <v>35</v>
      </c>
      <c r="I104" t="s">
        <v>389</v>
      </c>
      <c r="J104">
        <v>129</v>
      </c>
      <c r="K104" s="2" t="s">
        <v>35</v>
      </c>
      <c r="AE104" t="str">
        <f t="shared" si="4"/>
        <v>s\113415_XS001</v>
      </c>
      <c r="AF104" t="s">
        <v>426</v>
      </c>
      <c r="AG104" t="str">
        <f t="shared" si="6"/>
        <v>$XS103$</v>
      </c>
      <c r="AH104" t="str">
        <f t="shared" si="7"/>
        <v>"$XS103$"="P.103"</v>
      </c>
    </row>
    <row r="105" spans="1:34" x14ac:dyDescent="0.3">
      <c r="A105" t="s">
        <v>371</v>
      </c>
      <c r="B105" t="s">
        <v>165</v>
      </c>
      <c r="E105" t="s">
        <v>33</v>
      </c>
      <c r="F105" t="s">
        <v>178</v>
      </c>
      <c r="G105" t="s">
        <v>385</v>
      </c>
      <c r="H105" s="2" t="s">
        <v>35</v>
      </c>
      <c r="I105" t="s">
        <v>394</v>
      </c>
      <c r="J105">
        <v>129</v>
      </c>
      <c r="K105" s="2" t="s">
        <v>35</v>
      </c>
      <c r="AE105" t="str">
        <f t="shared" si="4"/>
        <v>s\113415_XS001</v>
      </c>
      <c r="AF105" t="s">
        <v>427</v>
      </c>
      <c r="AG105" t="str">
        <f t="shared" si="6"/>
        <v>$XS104$</v>
      </c>
      <c r="AH105" t="str">
        <f t="shared" si="7"/>
        <v>"$XS104$"="P.104"</v>
      </c>
    </row>
    <row r="106" spans="1:34" x14ac:dyDescent="0.3">
      <c r="A106" t="s">
        <v>371</v>
      </c>
      <c r="B106" t="s">
        <v>166</v>
      </c>
      <c r="E106" t="s">
        <v>33</v>
      </c>
      <c r="F106" t="s">
        <v>178</v>
      </c>
      <c r="G106" t="s">
        <v>388</v>
      </c>
      <c r="H106" s="2" t="s">
        <v>35</v>
      </c>
      <c r="I106" t="s">
        <v>396</v>
      </c>
      <c r="J106">
        <v>129</v>
      </c>
      <c r="K106" s="2" t="s">
        <v>35</v>
      </c>
      <c r="AE106" t="str">
        <f t="shared" si="4"/>
        <v>s\113415_XS001</v>
      </c>
      <c r="AF106" t="s">
        <v>428</v>
      </c>
      <c r="AG106" t="str">
        <f t="shared" si="6"/>
        <v>$XS105$</v>
      </c>
      <c r="AH106" t="str">
        <f t="shared" si="7"/>
        <v>"$XS105$"="P.105"</v>
      </c>
    </row>
    <row r="107" spans="1:34" x14ac:dyDescent="0.3">
      <c r="A107" t="s">
        <v>371</v>
      </c>
      <c r="B107" t="s">
        <v>31</v>
      </c>
      <c r="C107" t="s">
        <v>391</v>
      </c>
      <c r="D107" t="s">
        <v>392</v>
      </c>
      <c r="E107" t="s">
        <v>33</v>
      </c>
      <c r="F107" t="s">
        <v>178</v>
      </c>
      <c r="G107" s="2" t="s">
        <v>35</v>
      </c>
      <c r="H107" s="2" t="s">
        <v>35</v>
      </c>
      <c r="I107" t="s">
        <v>398</v>
      </c>
      <c r="J107">
        <v>129</v>
      </c>
      <c r="K107" s="2" t="s">
        <v>35</v>
      </c>
      <c r="AE107" t="str">
        <f t="shared" si="4"/>
        <v>s\113415_XS001</v>
      </c>
      <c r="AF107" t="s">
        <v>494</v>
      </c>
      <c r="AG107" t="str">
        <f t="shared" si="6"/>
        <v>$XS106$</v>
      </c>
      <c r="AH107" t="str">
        <f t="shared" si="7"/>
        <v>"$XS106$"="P.106"</v>
      </c>
    </row>
    <row r="108" spans="1:34" x14ac:dyDescent="0.3">
      <c r="A108" t="s">
        <v>372</v>
      </c>
      <c r="B108" t="s">
        <v>31</v>
      </c>
      <c r="C108" t="s">
        <v>391</v>
      </c>
      <c r="D108" t="s">
        <v>392</v>
      </c>
      <c r="E108" t="s">
        <v>33</v>
      </c>
      <c r="F108" t="s">
        <v>228</v>
      </c>
      <c r="G108" s="2" t="s">
        <v>35</v>
      </c>
      <c r="H108" s="2" t="s">
        <v>35</v>
      </c>
      <c r="I108" t="s">
        <v>403</v>
      </c>
      <c r="J108">
        <v>129</v>
      </c>
      <c r="K108" s="2" t="s">
        <v>35</v>
      </c>
      <c r="AE108" t="str">
        <f t="shared" si="4"/>
        <v>3415_GE001.dgn</v>
      </c>
      <c r="AF108" t="str">
        <f t="shared" si="5"/>
        <v>GE001</v>
      </c>
      <c r="AG108" t="str">
        <f t="shared" si="6"/>
        <v>$GE001$</v>
      </c>
      <c r="AH108" t="str">
        <f t="shared" si="7"/>
        <v>"$GE001$"="P.107"</v>
      </c>
    </row>
    <row r="109" spans="1:34" x14ac:dyDescent="0.3">
      <c r="A109" t="s">
        <v>466</v>
      </c>
      <c r="B109" t="s">
        <v>31</v>
      </c>
      <c r="C109" t="s">
        <v>391</v>
      </c>
      <c r="D109" t="s">
        <v>392</v>
      </c>
      <c r="E109" t="s">
        <v>33</v>
      </c>
      <c r="F109" t="s">
        <v>373</v>
      </c>
      <c r="G109" s="2" t="s">
        <v>35</v>
      </c>
      <c r="H109" s="2" t="s">
        <v>35</v>
      </c>
      <c r="I109" t="s">
        <v>405</v>
      </c>
      <c r="J109">
        <v>129</v>
      </c>
      <c r="K109" s="2" t="s">
        <v>35</v>
      </c>
      <c r="AE109" t="str">
        <f t="shared" si="4"/>
        <v>3415_GE001.dgn</v>
      </c>
      <c r="AF109" t="s">
        <v>491</v>
      </c>
      <c r="AG109" t="str">
        <f t="shared" si="6"/>
        <v>$GE002$</v>
      </c>
      <c r="AH109" t="str">
        <f t="shared" si="7"/>
        <v>"$GE002$"="P.108"</v>
      </c>
    </row>
    <row r="110" spans="1:34" x14ac:dyDescent="0.3">
      <c r="A110" t="s">
        <v>374</v>
      </c>
      <c r="B110" t="s">
        <v>31</v>
      </c>
      <c r="C110" t="s">
        <v>391</v>
      </c>
      <c r="E110">
        <v>113415</v>
      </c>
      <c r="F110" t="s">
        <v>170</v>
      </c>
      <c r="G110" s="2" t="s">
        <v>35</v>
      </c>
      <c r="H110" s="2" t="s">
        <v>35</v>
      </c>
      <c r="I110" t="s">
        <v>406</v>
      </c>
      <c r="J110">
        <v>129</v>
      </c>
      <c r="K110" s="2" t="s">
        <v>35</v>
      </c>
      <c r="L110" s="2" t="s">
        <v>35</v>
      </c>
      <c r="M110" t="s">
        <v>218</v>
      </c>
      <c r="N110" s="2" t="s">
        <v>35</v>
      </c>
      <c r="O110" t="s">
        <v>38</v>
      </c>
      <c r="P110" s="4">
        <v>45077</v>
      </c>
      <c r="Q110" s="2" t="s">
        <v>35</v>
      </c>
      <c r="R110" s="2" t="s">
        <v>35</v>
      </c>
      <c r="S110" s="2" t="s">
        <v>35</v>
      </c>
      <c r="T110" s="2" t="s">
        <v>35</v>
      </c>
      <c r="U110" s="2" t="s">
        <v>35</v>
      </c>
      <c r="V110" t="s">
        <v>39</v>
      </c>
      <c r="X110" t="s">
        <v>40</v>
      </c>
      <c r="Y110" t="s">
        <v>41</v>
      </c>
      <c r="Z110" t="s">
        <v>42</v>
      </c>
      <c r="AA110" t="s">
        <v>43</v>
      </c>
      <c r="AB110" t="s">
        <v>44</v>
      </c>
      <c r="AC110" t="s">
        <v>45</v>
      </c>
      <c r="AD110" t="s">
        <v>46</v>
      </c>
      <c r="AE110" t="str">
        <f t="shared" si="4"/>
        <v>3415_GI001.dgn</v>
      </c>
      <c r="AF110" t="str">
        <f t="shared" si="5"/>
        <v>GI001</v>
      </c>
      <c r="AG110" t="str">
        <f t="shared" si="6"/>
        <v>$GI001$</v>
      </c>
      <c r="AH110" t="str">
        <f t="shared" si="7"/>
        <v>"$GI001$"="P.109"</v>
      </c>
    </row>
    <row r="111" spans="1:34" x14ac:dyDescent="0.3">
      <c r="A111" t="s">
        <v>453</v>
      </c>
      <c r="B111" t="s">
        <v>31</v>
      </c>
      <c r="C111" t="s">
        <v>400</v>
      </c>
      <c r="D111" t="s">
        <v>401</v>
      </c>
      <c r="E111" t="s">
        <v>33</v>
      </c>
      <c r="F111" t="s">
        <v>455</v>
      </c>
      <c r="G111" s="2" t="s">
        <v>35</v>
      </c>
      <c r="H111" s="2" t="s">
        <v>35</v>
      </c>
      <c r="I111" t="s">
        <v>407</v>
      </c>
      <c r="J111">
        <v>129</v>
      </c>
      <c r="K111" s="2" t="s">
        <v>35</v>
      </c>
      <c r="AE111" t="str">
        <f t="shared" si="4"/>
        <v>3415_GI002.dgn</v>
      </c>
      <c r="AF111" t="str">
        <f t="shared" si="5"/>
        <v>GI002</v>
      </c>
      <c r="AG111" t="str">
        <f t="shared" si="6"/>
        <v>$GI002$</v>
      </c>
      <c r="AH111" t="str">
        <f t="shared" si="7"/>
        <v>"$GI002$"="P.110"</v>
      </c>
    </row>
    <row r="112" spans="1:34" x14ac:dyDescent="0.3">
      <c r="A112" t="s">
        <v>376</v>
      </c>
      <c r="B112" t="s">
        <v>54</v>
      </c>
      <c r="E112" t="s">
        <v>333</v>
      </c>
      <c r="F112" t="s">
        <v>170</v>
      </c>
      <c r="G112" t="s">
        <v>404</v>
      </c>
      <c r="H112" s="2" t="s">
        <v>35</v>
      </c>
      <c r="I112" t="s">
        <v>409</v>
      </c>
      <c r="J112">
        <v>129</v>
      </c>
      <c r="K112" s="2" t="s">
        <v>35</v>
      </c>
      <c r="AE112" t="str">
        <f t="shared" si="4"/>
        <v>s\113415_GI001</v>
      </c>
      <c r="AF112" t="s">
        <v>492</v>
      </c>
      <c r="AG112" t="str">
        <f t="shared" si="6"/>
        <v>$GI101$</v>
      </c>
      <c r="AH112" t="str">
        <f t="shared" si="7"/>
        <v>"$GI101$"="P.111"</v>
      </c>
    </row>
    <row r="113" spans="1:34" x14ac:dyDescent="0.3">
      <c r="A113" t="s">
        <v>219</v>
      </c>
      <c r="B113" t="s">
        <v>56</v>
      </c>
      <c r="E113" t="s">
        <v>33</v>
      </c>
      <c r="F113" t="s">
        <v>231</v>
      </c>
      <c r="G113" t="s">
        <v>378</v>
      </c>
      <c r="H113" s="2" t="s">
        <v>35</v>
      </c>
      <c r="I113" t="s">
        <v>411</v>
      </c>
      <c r="J113">
        <v>129</v>
      </c>
      <c r="K113" s="2" t="s">
        <v>35</v>
      </c>
      <c r="AE113" t="str">
        <f t="shared" si="4"/>
        <v>3415_GA002.dgn</v>
      </c>
      <c r="AF113" t="str">
        <f t="shared" si="5"/>
        <v>GA002</v>
      </c>
      <c r="AG113" t="str">
        <f t="shared" si="6"/>
        <v>$GA002$</v>
      </c>
      <c r="AH113" t="str">
        <f t="shared" si="7"/>
        <v>"$GA002$"="P.112"</v>
      </c>
    </row>
    <row r="114" spans="1:34" x14ac:dyDescent="0.3">
      <c r="A114" t="s">
        <v>221</v>
      </c>
      <c r="B114" t="s">
        <v>58</v>
      </c>
      <c r="E114" t="s">
        <v>33</v>
      </c>
      <c r="F114" t="s">
        <v>231</v>
      </c>
      <c r="G114" t="s">
        <v>380</v>
      </c>
      <c r="H114" s="2" t="s">
        <v>35</v>
      </c>
      <c r="I114" t="s">
        <v>412</v>
      </c>
      <c r="J114">
        <v>129</v>
      </c>
      <c r="K114" s="2" t="s">
        <v>35</v>
      </c>
      <c r="AE114" t="str">
        <f t="shared" si="4"/>
        <v>3415_GA003.dgn</v>
      </c>
      <c r="AF114" t="str">
        <f t="shared" si="5"/>
        <v>GA003</v>
      </c>
      <c r="AG114" t="str">
        <f t="shared" si="6"/>
        <v>$GA003$</v>
      </c>
      <c r="AH114" t="str">
        <f t="shared" si="7"/>
        <v>"$GA003$"="P.113"</v>
      </c>
    </row>
    <row r="115" spans="1:34" x14ac:dyDescent="0.3">
      <c r="A115" t="s">
        <v>222</v>
      </c>
      <c r="B115" t="s">
        <v>60</v>
      </c>
      <c r="E115" t="s">
        <v>33</v>
      </c>
      <c r="F115" t="s">
        <v>231</v>
      </c>
      <c r="G115" t="s">
        <v>408</v>
      </c>
      <c r="H115" s="2" t="s">
        <v>35</v>
      </c>
      <c r="I115" t="s">
        <v>413</v>
      </c>
      <c r="J115">
        <v>129</v>
      </c>
      <c r="K115" s="2" t="s">
        <v>35</v>
      </c>
      <c r="AE115" t="str">
        <f t="shared" si="4"/>
        <v>3415_GA004.dgn</v>
      </c>
      <c r="AF115" t="str">
        <f t="shared" si="5"/>
        <v>GA004</v>
      </c>
      <c r="AG115" t="str">
        <f t="shared" si="6"/>
        <v>$GA004$</v>
      </c>
      <c r="AH115" t="str">
        <f t="shared" si="7"/>
        <v>"$GA004$"="P.114"</v>
      </c>
    </row>
    <row r="116" spans="1:34" x14ac:dyDescent="0.3">
      <c r="A116" t="s">
        <v>384</v>
      </c>
      <c r="B116" t="s">
        <v>211</v>
      </c>
      <c r="E116" t="s">
        <v>33</v>
      </c>
      <c r="F116" t="s">
        <v>232</v>
      </c>
      <c r="G116" t="s">
        <v>410</v>
      </c>
      <c r="H116" s="2" t="s">
        <v>35</v>
      </c>
      <c r="I116" t="s">
        <v>415</v>
      </c>
      <c r="J116">
        <v>129</v>
      </c>
      <c r="K116" s="2" t="s">
        <v>35</v>
      </c>
      <c r="AE116" t="str">
        <f t="shared" si="4"/>
        <v>s\113415_GA001</v>
      </c>
      <c r="AF116" t="s">
        <v>495</v>
      </c>
      <c r="AG116" t="str">
        <f t="shared" si="6"/>
        <v>$GA101$</v>
      </c>
      <c r="AH116" t="str">
        <f t="shared" si="7"/>
        <v>"$GA101$"="P.115"</v>
      </c>
    </row>
    <row r="117" spans="1:34" x14ac:dyDescent="0.3">
      <c r="A117" t="s">
        <v>387</v>
      </c>
      <c r="B117" t="s">
        <v>213</v>
      </c>
      <c r="E117" t="s">
        <v>33</v>
      </c>
      <c r="F117" t="s">
        <v>232</v>
      </c>
      <c r="G117" t="s">
        <v>199</v>
      </c>
      <c r="H117" s="2" t="s">
        <v>35</v>
      </c>
      <c r="I117" t="s">
        <v>432</v>
      </c>
      <c r="J117">
        <v>129</v>
      </c>
      <c r="K117" s="2" t="s">
        <v>35</v>
      </c>
      <c r="AE117" t="str">
        <f t="shared" si="4"/>
        <v>s\113415_GA002</v>
      </c>
      <c r="AF117" t="s">
        <v>496</v>
      </c>
      <c r="AG117" t="str">
        <f t="shared" si="6"/>
        <v>$GA102$</v>
      </c>
      <c r="AH117" t="str">
        <f t="shared" si="7"/>
        <v>"$GA102$"="P.116"</v>
      </c>
    </row>
    <row r="118" spans="1:34" x14ac:dyDescent="0.3">
      <c r="A118" t="s">
        <v>497</v>
      </c>
      <c r="B118" t="s">
        <v>60</v>
      </c>
      <c r="E118" t="s">
        <v>33</v>
      </c>
      <c r="F118" t="s">
        <v>498</v>
      </c>
      <c r="G118" t="s">
        <v>408</v>
      </c>
      <c r="H118" s="2" t="s">
        <v>35</v>
      </c>
      <c r="I118" t="s">
        <v>452</v>
      </c>
      <c r="J118">
        <v>129</v>
      </c>
      <c r="K118" s="2" t="s">
        <v>35</v>
      </c>
      <c r="AE118" t="str">
        <f t="shared" ref="AE118" si="8">RIGHT(A118,14)</f>
        <v>3415_GN014.dgn</v>
      </c>
      <c r="AF118" t="str">
        <f t="shared" ref="AF118" si="9">MID(AE118,6,5)</f>
        <v>GN014</v>
      </c>
      <c r="AG118" t="str">
        <f t="shared" ref="AG118" si="10">"$"&amp;AF118&amp;"$"</f>
        <v>$GN014$</v>
      </c>
      <c r="AH118" t="str">
        <f t="shared" ref="AH118" si="11">CONCATENATE($AI$1,AG118,$AI$1,$AI$2,$AI$1,I118,$AI$1)</f>
        <v>"$GN014$"="P.117"</v>
      </c>
    </row>
    <row r="119" spans="1:34" x14ac:dyDescent="0.3">
      <c r="A119" t="s">
        <v>390</v>
      </c>
      <c r="B119" t="s">
        <v>215</v>
      </c>
      <c r="E119" t="s">
        <v>33</v>
      </c>
      <c r="F119" t="s">
        <v>393</v>
      </c>
      <c r="G119" t="s">
        <v>199</v>
      </c>
      <c r="H119" s="2" t="s">
        <v>35</v>
      </c>
      <c r="I119" t="s">
        <v>456</v>
      </c>
      <c r="J119">
        <v>129</v>
      </c>
      <c r="K119" s="2" t="s">
        <v>35</v>
      </c>
      <c r="AE119" t="str">
        <f t="shared" si="4"/>
        <v>3415_TS001.dgn</v>
      </c>
      <c r="AF119" t="str">
        <f t="shared" si="5"/>
        <v>TS001</v>
      </c>
      <c r="AG119" t="str">
        <f t="shared" si="6"/>
        <v>$TS001$</v>
      </c>
      <c r="AH119" t="str">
        <f t="shared" si="7"/>
        <v>"$TS001$"="P.118"</v>
      </c>
    </row>
    <row r="120" spans="1:34" x14ac:dyDescent="0.3">
      <c r="A120" t="s">
        <v>395</v>
      </c>
      <c r="B120" t="s">
        <v>140</v>
      </c>
      <c r="E120" t="s">
        <v>33</v>
      </c>
      <c r="F120" t="s">
        <v>393</v>
      </c>
      <c r="G120" t="s">
        <v>414</v>
      </c>
      <c r="H120" s="2" t="s">
        <v>35</v>
      </c>
      <c r="I120" t="s">
        <v>471</v>
      </c>
      <c r="J120">
        <v>129</v>
      </c>
      <c r="K120" s="2" t="s">
        <v>35</v>
      </c>
      <c r="AE120" t="str">
        <f t="shared" si="4"/>
        <v>3415_TS002.dgn</v>
      </c>
      <c r="AF120" t="str">
        <f t="shared" si="5"/>
        <v>TS002</v>
      </c>
      <c r="AG120" t="str">
        <f t="shared" si="6"/>
        <v>$TS002$</v>
      </c>
      <c r="AH120" t="str">
        <f t="shared" si="7"/>
        <v>"$TS002$"="P.119"</v>
      </c>
    </row>
    <row r="121" spans="1:34" x14ac:dyDescent="0.3">
      <c r="A121" t="s">
        <v>397</v>
      </c>
      <c r="E121" t="s">
        <v>33</v>
      </c>
      <c r="F121" t="s">
        <v>393</v>
      </c>
      <c r="I121" t="s">
        <v>472</v>
      </c>
      <c r="J121">
        <v>129</v>
      </c>
      <c r="AE121" t="str">
        <f t="shared" si="4"/>
        <v>3415_TS003.dgn</v>
      </c>
      <c r="AF121" t="str">
        <f t="shared" si="5"/>
        <v>TS003</v>
      </c>
      <c r="AG121" t="str">
        <f t="shared" si="6"/>
        <v>$TS003$</v>
      </c>
      <c r="AH121" t="str">
        <f t="shared" si="7"/>
        <v>"$TS003$"="P.120"</v>
      </c>
    </row>
    <row r="122" spans="1:34" x14ac:dyDescent="0.3">
      <c r="A122" t="s">
        <v>457</v>
      </c>
      <c r="E122" t="s">
        <v>33</v>
      </c>
      <c r="F122" t="s">
        <v>458</v>
      </c>
      <c r="I122" t="s">
        <v>473</v>
      </c>
      <c r="J122">
        <v>129</v>
      </c>
      <c r="AE122" t="str">
        <f t="shared" si="4"/>
        <v>3415_TS004.dgn</v>
      </c>
      <c r="AF122" t="str">
        <f t="shared" si="5"/>
        <v>TS004</v>
      </c>
      <c r="AG122" t="str">
        <f t="shared" si="6"/>
        <v>$TS004$</v>
      </c>
      <c r="AH122" t="str">
        <f t="shared" si="7"/>
        <v>"$TS004$"="P.121"</v>
      </c>
    </row>
    <row r="123" spans="1:34" x14ac:dyDescent="0.3">
      <c r="A123" t="s">
        <v>399</v>
      </c>
      <c r="E123" t="s">
        <v>33</v>
      </c>
      <c r="F123" t="s">
        <v>402</v>
      </c>
      <c r="I123" t="s">
        <v>474</v>
      </c>
      <c r="J123">
        <v>129</v>
      </c>
      <c r="AE123" t="str">
        <f t="shared" si="4"/>
        <v>3415_TN001.dgn</v>
      </c>
      <c r="AF123" t="str">
        <f t="shared" si="5"/>
        <v>TN001</v>
      </c>
      <c r="AG123" t="str">
        <f t="shared" si="6"/>
        <v>$TN001$</v>
      </c>
      <c r="AH123" t="str">
        <f t="shared" si="7"/>
        <v>"$TN001$"="P.122"</v>
      </c>
    </row>
    <row r="124" spans="1:34" x14ac:dyDescent="0.3">
      <c r="A124" t="s">
        <v>206</v>
      </c>
      <c r="E124" t="s">
        <v>33</v>
      </c>
      <c r="F124" t="s">
        <v>216</v>
      </c>
      <c r="I124" t="s">
        <v>475</v>
      </c>
      <c r="J124">
        <v>129</v>
      </c>
      <c r="AE124" t="str">
        <f t="shared" si="4"/>
        <v>3415_TP004.dgn</v>
      </c>
      <c r="AF124" t="str">
        <f t="shared" si="5"/>
        <v>TP004</v>
      </c>
      <c r="AG124" t="str">
        <f t="shared" si="6"/>
        <v>$TP004$</v>
      </c>
      <c r="AH124" t="str">
        <f t="shared" si="7"/>
        <v>"$TP004$"="P.123"</v>
      </c>
    </row>
    <row r="125" spans="1:34" x14ac:dyDescent="0.3">
      <c r="A125" t="s">
        <v>207</v>
      </c>
      <c r="E125" t="s">
        <v>33</v>
      </c>
      <c r="F125" t="s">
        <v>216</v>
      </c>
      <c r="I125" t="s">
        <v>476</v>
      </c>
      <c r="J125">
        <v>129</v>
      </c>
      <c r="AE125" t="str">
        <f t="shared" si="4"/>
        <v>3415_TP005.dgn</v>
      </c>
      <c r="AF125" t="str">
        <f t="shared" si="5"/>
        <v>TP005</v>
      </c>
      <c r="AG125" t="str">
        <f t="shared" si="6"/>
        <v>$TP005$</v>
      </c>
      <c r="AH125" t="str">
        <f t="shared" si="7"/>
        <v>"$TP005$"="P.124"</v>
      </c>
    </row>
    <row r="126" spans="1:34" x14ac:dyDescent="0.3">
      <c r="A126" t="s">
        <v>208</v>
      </c>
      <c r="E126" t="s">
        <v>33</v>
      </c>
      <c r="F126" t="s">
        <v>216</v>
      </c>
      <c r="I126" t="s">
        <v>477</v>
      </c>
      <c r="J126">
        <v>129</v>
      </c>
      <c r="AE126" t="str">
        <f t="shared" si="4"/>
        <v>3415_TP006.dgn</v>
      </c>
      <c r="AF126" t="str">
        <f t="shared" si="5"/>
        <v>TP006</v>
      </c>
      <c r="AG126" t="str">
        <f t="shared" si="6"/>
        <v>$TP006$</v>
      </c>
      <c r="AH126" t="str">
        <f t="shared" si="7"/>
        <v>"$TP006$"="P.125"</v>
      </c>
    </row>
    <row r="127" spans="1:34" x14ac:dyDescent="0.3">
      <c r="A127" t="s">
        <v>209</v>
      </c>
      <c r="E127" t="s">
        <v>33</v>
      </c>
      <c r="F127" t="s">
        <v>216</v>
      </c>
      <c r="I127" t="s">
        <v>478</v>
      </c>
      <c r="J127">
        <v>129</v>
      </c>
      <c r="AE127" t="str">
        <f t="shared" si="4"/>
        <v>3415_TP007.dgn</v>
      </c>
      <c r="AF127" t="str">
        <f t="shared" si="5"/>
        <v>TP007</v>
      </c>
      <c r="AG127" t="str">
        <f t="shared" si="6"/>
        <v>$TP007$</v>
      </c>
      <c r="AH127" t="str">
        <f t="shared" si="7"/>
        <v>"$TP007$"="P.126"</v>
      </c>
    </row>
    <row r="128" spans="1:34" x14ac:dyDescent="0.3">
      <c r="A128" t="s">
        <v>210</v>
      </c>
      <c r="E128" t="s">
        <v>33</v>
      </c>
      <c r="F128" t="s">
        <v>216</v>
      </c>
      <c r="I128" t="s">
        <v>479</v>
      </c>
      <c r="J128">
        <v>129</v>
      </c>
      <c r="AE128" t="str">
        <f t="shared" si="4"/>
        <v>3415_TP008.dgn</v>
      </c>
      <c r="AF128" t="str">
        <f t="shared" si="5"/>
        <v>TP008</v>
      </c>
      <c r="AG128" t="str">
        <f t="shared" si="6"/>
        <v>$TP008$</v>
      </c>
      <c r="AH128" t="str">
        <f t="shared" si="7"/>
        <v>"$TP008$"="P.127"</v>
      </c>
    </row>
    <row r="129" spans="1:34" x14ac:dyDescent="0.3">
      <c r="A129" t="s">
        <v>212</v>
      </c>
      <c r="E129" t="s">
        <v>33</v>
      </c>
      <c r="F129" t="s">
        <v>217</v>
      </c>
      <c r="I129" t="s">
        <v>480</v>
      </c>
      <c r="J129">
        <v>129</v>
      </c>
      <c r="AE129" t="str">
        <f t="shared" si="4"/>
        <v>3415_TP001.dgn</v>
      </c>
      <c r="AF129" t="str">
        <f t="shared" si="5"/>
        <v>TP001</v>
      </c>
      <c r="AG129" t="str">
        <f t="shared" si="6"/>
        <v>$TP001$</v>
      </c>
      <c r="AH129" t="str">
        <f t="shared" si="7"/>
        <v>"$TP001$"="P.128"</v>
      </c>
    </row>
    <row r="130" spans="1:34" x14ac:dyDescent="0.3">
      <c r="A130" t="s">
        <v>214</v>
      </c>
      <c r="E130" t="s">
        <v>33</v>
      </c>
      <c r="F130" t="s">
        <v>217</v>
      </c>
      <c r="I130" t="s">
        <v>481</v>
      </c>
      <c r="J130">
        <v>129</v>
      </c>
      <c r="AE130" t="str">
        <f t="shared" si="4"/>
        <v>3415_TP002.dgn</v>
      </c>
      <c r="AF130" t="str">
        <f t="shared" si="5"/>
        <v>TP002</v>
      </c>
      <c r="AG130" t="str">
        <f t="shared" si="6"/>
        <v>$TP002$</v>
      </c>
      <c r="AH130" t="str">
        <f t="shared" si="7"/>
        <v>"$TP002$"="P.129"</v>
      </c>
    </row>
    <row r="131" spans="1:34" x14ac:dyDescent="0.3">
      <c r="A131" t="s">
        <v>205</v>
      </c>
      <c r="E131" t="s">
        <v>33</v>
      </c>
      <c r="F131" t="s">
        <v>217</v>
      </c>
      <c r="I131" t="s">
        <v>499</v>
      </c>
      <c r="J131">
        <v>129</v>
      </c>
      <c r="AE131" t="str">
        <f t="shared" si="4"/>
        <v>3415_TP003.dgn</v>
      </c>
      <c r="AF131" t="str">
        <f t="shared" si="5"/>
        <v>TP003</v>
      </c>
      <c r="AG131" t="str">
        <f t="shared" si="6"/>
        <v>$TP003$</v>
      </c>
      <c r="AH131" t="str">
        <f t="shared" si="7"/>
        <v>"$TP003$"="P.130"</v>
      </c>
    </row>
    <row r="133" spans="1:34" x14ac:dyDescent="0.3">
      <c r="AH133" t="s">
        <v>482</v>
      </c>
    </row>
  </sheetData>
  <phoneticPr fontId="2" type="noConversion"/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McClellan, Randy</dc:creator>
  <cp:lastModifiedBy>Clarke, Ginny</cp:lastModifiedBy>
  <dcterms:created xsi:type="dcterms:W3CDTF">2023-05-22T11:01:59Z</dcterms:created>
  <dcterms:modified xsi:type="dcterms:W3CDTF">2024-08-27T17:05:18Z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>671827</vt:lpwstr>
  </property>
  <property fmtid="{D5CDD505-2E9C-101B-9397-08002B2CF9AE}" pid="3" name="Folder_Code">
    <vt:lpwstr>d0671827</vt:lpwstr>
  </property>
  <property fmtid="{D5CDD505-2E9C-101B-9397-08002B2CF9AE}" pid="4" name="Folder_Name">
    <vt:lpwstr>Plotdrv</vt:lpwstr>
  </property>
  <property fmtid="{D5CDD505-2E9C-101B-9397-08002B2CF9AE}" pid="5" name="Folder_Description">
    <vt:lpwstr/>
  </property>
  <property fmtid="{D5CDD505-2E9C-101B-9397-08002B2CF9AE}" pid="6" name="/Folder_Name/">
    <vt:lpwstr>Projects/2022/22-02656-001/113415/990-WorkSetStandards/Standards/Plotdrv</vt:lpwstr>
  </property>
  <property fmtid="{D5CDD505-2E9C-101B-9397-08002B2CF9AE}" pid="7" name="/Folder_Description/">
    <vt:lpwstr>Root folder for ALL JMT Production Projects, Proposals and/or Pursuits//TUS-250-21.32/22-02656-001 - Client Design Structure</vt:lpwstr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>_JLB.Admin</vt:lpwstr>
  </property>
  <property fmtid="{D5CDD505-2E9C-101B-9397-08002B2CF9AE}" pid="11" name="Folder_ManagerDesc">
    <vt:lpwstr>Bowlin, Jeff</vt:lpwstr>
  </property>
  <property fmtid="{D5CDD505-2E9C-101B-9397-08002B2CF9AE}" pid="12" name="Folder_Storage">
    <vt:lpwstr>Storage</vt:lpwstr>
  </property>
  <property fmtid="{D5CDD505-2E9C-101B-9397-08002B2CF9AE}" pid="13" name="Folder_StorageDesc">
    <vt:lpwstr>Storage</vt:lpwstr>
  </property>
  <property fmtid="{D5CDD505-2E9C-101B-9397-08002B2CF9AE}" pid="14" name="Folder_Creator">
    <vt:lpwstr>_JLB.Admin</vt:lpwstr>
  </property>
  <property fmtid="{D5CDD505-2E9C-101B-9397-08002B2CF9AE}" pid="15" name="Folder_CreatorDesc">
    <vt:lpwstr>Bowlin, Jeff</vt:lpwstr>
  </property>
  <property fmtid="{D5CDD505-2E9C-101B-9397-08002B2CF9AE}" pid="16" name="Folder_CreateDate">
    <vt:lpwstr>2023/02/14</vt:lpwstr>
  </property>
  <property fmtid="{D5CDD505-2E9C-101B-9397-08002B2CF9AE}" pid="17" name="Folder_Updater">
    <vt:lpwstr>_JLB.Admin</vt:lpwstr>
  </property>
  <property fmtid="{D5CDD505-2E9C-101B-9397-08002B2CF9AE}" pid="18" name="Folder_UpdaterDesc">
    <vt:lpwstr>Bowlin, Jeff</vt:lpwstr>
  </property>
  <property fmtid="{D5CDD505-2E9C-101B-9397-08002B2CF9AE}" pid="19" name="Folder_UpdateDate">
    <vt:lpwstr>2023/02/16</vt:lpwstr>
  </property>
  <property fmtid="{D5CDD505-2E9C-101B-9397-08002B2CF9AE}" pid="20" name="Document_Number">
    <vt:lpwstr>11</vt:lpwstr>
  </property>
  <property fmtid="{D5CDD505-2E9C-101B-9397-08002B2CF9AE}" pid="21" name="Document_Name">
    <vt:lpwstr>Project Index_Sheet Codes.xlsx</vt:lpwstr>
  </property>
  <property fmtid="{D5CDD505-2E9C-101B-9397-08002B2CF9AE}" pid="22" name="Document_FileName">
    <vt:lpwstr>Project Index_Sheet Codes.xlsx</vt:lpwstr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