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4\YngProjects\2020\2010\TUS\115611\Design\Lighting\Spreadsheet\"/>
    </mc:Choice>
  </mc:AlternateContent>
  <xr:revisionPtr revIDLastSave="0" documentId="13_ncr:1_{716693DE-4374-40AA-9194-797E1E7BEA61}" xr6:coauthVersionLast="47" xr6:coauthVersionMax="47" xr10:uidLastSave="{00000000-0000-0000-0000-000000000000}"/>
  <bookViews>
    <workbookView xWindow="-103" yWindow="-103" windowWidth="33120" windowHeight="18000" tabRatio="878" activeTab="1" xr2:uid="{00000000-000D-0000-FFFF-FFFF00000000}"/>
  </bookViews>
  <sheets>
    <sheet name="Circuit A" sheetId="27" r:id="rId1"/>
    <sheet name="Circuit B" sheetId="28" r:id="rId2"/>
  </sheets>
  <definedNames>
    <definedName name="_xlnm.Print_Area" localSheetId="0">'Circuit A'!$A$1:$K$27</definedName>
    <definedName name="_xlnm.Print_Area" localSheetId="1">'Circuit B'!$A$1:$K$27</definedName>
    <definedName name="VOLTAGE_DROP_CALCULATION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27" l="1"/>
  <c r="A18" i="27"/>
  <c r="K24" i="27"/>
  <c r="A16" i="27"/>
  <c r="K26" i="28"/>
  <c r="K25" i="28"/>
  <c r="K24" i="28"/>
  <c r="K23" i="28"/>
  <c r="K22" i="28"/>
  <c r="K21" i="28"/>
  <c r="K20" i="28"/>
  <c r="K19" i="28"/>
  <c r="K18" i="28"/>
  <c r="K17" i="28"/>
  <c r="K16" i="28"/>
  <c r="K15" i="28"/>
  <c r="E15" i="28"/>
  <c r="F15" i="28" s="1"/>
  <c r="H15" i="28" s="1"/>
  <c r="I15" i="28" s="1"/>
  <c r="F5" i="28"/>
  <c r="K26" i="27"/>
  <c r="K16" i="27"/>
  <c r="K18" i="27"/>
  <c r="K19" i="27"/>
  <c r="K20" i="27"/>
  <c r="K21" i="27"/>
  <c r="K22" i="27"/>
  <c r="K23" i="27"/>
  <c r="K25" i="27"/>
  <c r="E15" i="27"/>
  <c r="E16" i="27" s="1"/>
  <c r="F5" i="27"/>
  <c r="F16" i="27" l="1"/>
  <c r="H16" i="27" s="1"/>
  <c r="E17" i="27"/>
  <c r="E16" i="28"/>
  <c r="F16" i="28" s="1"/>
  <c r="H16" i="28" s="1"/>
  <c r="I16" i="28" s="1"/>
  <c r="J15" i="28"/>
  <c r="E18" i="27" l="1"/>
  <c r="F17" i="27"/>
  <c r="H17" i="27" s="1"/>
  <c r="E17" i="28"/>
  <c r="F17" i="28" s="1"/>
  <c r="H17" i="28" s="1"/>
  <c r="I17" i="28" s="1"/>
  <c r="J16" i="28"/>
  <c r="K15" i="27"/>
  <c r="E19" i="27" l="1"/>
  <c r="F18" i="27"/>
  <c r="H18" i="27" s="1"/>
  <c r="E18" i="28"/>
  <c r="F18" i="28" s="1"/>
  <c r="H18" i="28" s="1"/>
  <c r="I18" i="28" s="1"/>
  <c r="J17" i="28"/>
  <c r="F15" i="27"/>
  <c r="H15" i="27" s="1"/>
  <c r="I15" i="27" s="1"/>
  <c r="I16" i="27" s="1"/>
  <c r="I17" i="27" s="1"/>
  <c r="E20" i="27" l="1"/>
  <c r="F19" i="27"/>
  <c r="H19" i="27" s="1"/>
  <c r="E19" i="28"/>
  <c r="E20" i="28" s="1"/>
  <c r="J18" i="28"/>
  <c r="I18" i="27"/>
  <c r="J17" i="27"/>
  <c r="J16" i="27"/>
  <c r="J15" i="27"/>
  <c r="E21" i="27" l="1"/>
  <c r="F20" i="27"/>
  <c r="H20" i="27" s="1"/>
  <c r="F19" i="28"/>
  <c r="H19" i="28" s="1"/>
  <c r="I19" i="28" s="1"/>
  <c r="J19" i="28" s="1"/>
  <c r="F20" i="28"/>
  <c r="H20" i="28" s="1"/>
  <c r="E21" i="28"/>
  <c r="I19" i="27"/>
  <c r="J18" i="27"/>
  <c r="E22" i="27" l="1"/>
  <c r="F21" i="27"/>
  <c r="H21" i="27" s="1"/>
  <c r="I20" i="28"/>
  <c r="J20" i="28" s="1"/>
  <c r="F21" i="28"/>
  <c r="H21" i="28" s="1"/>
  <c r="E22" i="28"/>
  <c r="I20" i="27"/>
  <c r="J19" i="27"/>
  <c r="E23" i="27" l="1"/>
  <c r="F22" i="27"/>
  <c r="H22" i="27" s="1"/>
  <c r="I21" i="28"/>
  <c r="J21" i="28" s="1"/>
  <c r="E23" i="28"/>
  <c r="F22" i="28"/>
  <c r="H22" i="28" s="1"/>
  <c r="I21" i="27"/>
  <c r="J20" i="27"/>
  <c r="E24" i="27" l="1"/>
  <c r="F23" i="27"/>
  <c r="H23" i="27" s="1"/>
  <c r="I22" i="28"/>
  <c r="J22" i="28" s="1"/>
  <c r="E24" i="28"/>
  <c r="F23" i="28"/>
  <c r="H23" i="28" s="1"/>
  <c r="I22" i="27"/>
  <c r="J21" i="27"/>
  <c r="E25" i="27" l="1"/>
  <c r="F24" i="27"/>
  <c r="H24" i="27" s="1"/>
  <c r="I23" i="28"/>
  <c r="J23" i="28" s="1"/>
  <c r="F24" i="28"/>
  <c r="H24" i="28" s="1"/>
  <c r="E25" i="28"/>
  <c r="I23" i="27"/>
  <c r="J22" i="27"/>
  <c r="F25" i="27" l="1"/>
  <c r="H25" i="27" s="1"/>
  <c r="E26" i="27"/>
  <c r="F26" i="27" s="1"/>
  <c r="H26" i="27" s="1"/>
  <c r="I24" i="28"/>
  <c r="J24" i="28" s="1"/>
  <c r="F25" i="28"/>
  <c r="H25" i="28" s="1"/>
  <c r="F26" i="28"/>
  <c r="I24" i="27"/>
  <c r="J23" i="27"/>
  <c r="I25" i="28" l="1"/>
  <c r="J25" i="28" s="1"/>
  <c r="J26" i="28"/>
  <c r="I25" i="27"/>
  <c r="J24" i="27"/>
  <c r="I26" i="27" l="1"/>
  <c r="J26" i="27" s="1"/>
  <c r="J25" i="27"/>
</calcChain>
</file>

<file path=xl/sharedStrings.xml><?xml version="1.0" encoding="utf-8"?>
<sst xmlns="http://schemas.openxmlformats.org/spreadsheetml/2006/main" count="122" uniqueCount="56">
  <si>
    <t>VOLTAGE DROP CALCULATIONS</t>
  </si>
  <si>
    <t>AWG</t>
  </si>
  <si>
    <t>Section</t>
  </si>
  <si>
    <t>From</t>
  </si>
  <si>
    <t>To</t>
  </si>
  <si>
    <t>At Point</t>
  </si>
  <si>
    <t>Accum.</t>
  </si>
  <si>
    <t>Amperes</t>
  </si>
  <si>
    <t>Voltage Drop</t>
  </si>
  <si>
    <t>In Section</t>
  </si>
  <si>
    <t>% Drop</t>
  </si>
  <si>
    <t>ohms/mft/1000</t>
  </si>
  <si>
    <t xml:space="preserve">Wire Factor Used (Two - No. 4 AWG Wires): </t>
  </si>
  <si>
    <t>Voltage:</t>
  </si>
  <si>
    <t xml:space="preserve">Wire Factor Used (Two - No. 8 AWG Wires): </t>
  </si>
  <si>
    <t xml:space="preserve">Wire Factor Used (Two - No. 6 AWG Wires): </t>
  </si>
  <si>
    <t xml:space="preserve">Wire Factor Used (Two - No. 10 AWG Wires): </t>
  </si>
  <si>
    <t>Design
Feet</t>
  </si>
  <si>
    <t>Ampere-
Feet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</si>
  <si>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</si>
  <si>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</si>
  <si>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</si>
  <si>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</si>
  <si>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</si>
  <si>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</si>
  <si>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</si>
  <si>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</si>
  <si>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</si>
  <si>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</si>
  <si>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</si>
  <si>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TUS-GNADENHUTTEN</t>
  </si>
  <si>
    <t>A</t>
  </si>
  <si>
    <t>LP-6</t>
  </si>
  <si>
    <t>PB-7</t>
  </si>
  <si>
    <t>LP-7</t>
  </si>
  <si>
    <t>LP-5</t>
  </si>
  <si>
    <t>LP-4</t>
  </si>
  <si>
    <t>DL-2</t>
  </si>
  <si>
    <t>DL-1</t>
  </si>
  <si>
    <t>LP-3</t>
  </si>
  <si>
    <t>LP-2</t>
  </si>
  <si>
    <t>LP-1</t>
  </si>
  <si>
    <t>CC</t>
  </si>
  <si>
    <t>B</t>
  </si>
  <si>
    <t>LP-13</t>
  </si>
  <si>
    <t>LP-12</t>
  </si>
  <si>
    <t>LP-11</t>
  </si>
  <si>
    <t>LP-10</t>
  </si>
  <si>
    <t>LP-8</t>
  </si>
  <si>
    <t>LP-9</t>
  </si>
  <si>
    <t>PB-5</t>
  </si>
  <si>
    <t>PB-3</t>
  </si>
  <si>
    <t>PB-1</t>
  </si>
  <si>
    <t>PB-8</t>
  </si>
  <si>
    <t>PB-9</t>
  </si>
  <si>
    <t>PB-10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</si>
</sst>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Arial"/>
      <family val="2"/>
    </font>
    <font>
      <sz val="10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5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2" fontId="2" fillId="0" borderId="5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/>
    <xf numFmtId="49" fontId="5" fillId="0" borderId="0" xfId="0" applyNumberFormat="1" applyFont="1" applyAlignment="1">
      <alignment horizontal="right"/>
    </xf>
    <xf numFmtId="2" fontId="0" fillId="0" borderId="0" xfId="0" applyNumberFormat="1"/>
    <xf numFmtId="164" fontId="4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26"/>
  <sheetViews>
    <sheetView view="pageLayout" zoomScaleNormal="100" workbookViewId="0">
      <selection activeCell="J5" sqref="J5"/>
    </sheetView>
  </sheetViews>
  <sheetFormatPr defaultColWidth="0" defaultRowHeight="12.45" zeroHeight="1" x14ac:dyDescent="0.3"/>
  <cols>
    <col min="1" max="2" width="11.69140625" style="2" customWidth="1"/>
    <col min="3" max="3" width="9.15234375" style="5" customWidth="1"/>
    <col min="4" max="5" width="9.15234375" style="6" customWidth="1"/>
    <col min="6" max="6" width="9.15234375" style="5" customWidth="1"/>
    <col min="7" max="7" width="9.15234375" style="2" customWidth="1"/>
    <col min="8" max="8" width="10.84375" style="6" customWidth="1"/>
    <col min="9" max="10" width="9.15234375" style="6" customWidth="1"/>
    <col min="11" max="11" width="11.3828125" style="2" bestFit="1" customWidth="1"/>
    <col min="12" max="19" width="0" hidden="1" customWidth="1"/>
    <col min="20" max="16383" width="9.15234375" hidden="1"/>
    <col min="16384" max="16384" width="26.3046875" customWidth="1"/>
  </cols>
  <sheetData>
    <row r="1" spans="1:19" ht="15.45" x14ac:dyDescent="0.4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M1" s="13"/>
      <c r="R1" s="13">
        <v>14</v>
      </c>
      <c r="S1" s="26">
        <v>3.1</v>
      </c>
    </row>
    <row r="2" spans="1:19" ht="14.15" x14ac:dyDescent="0.35">
      <c r="A2" s="20" t="s">
        <v>24</v>
      </c>
      <c r="B2" s="20"/>
      <c r="C2" s="20" t="s">
        <v>30</v>
      </c>
      <c r="D2" s="20"/>
      <c r="E2" s="20"/>
      <c r="F2" s="20"/>
      <c r="G2" s="20" t="s">
        <v>29</v>
      </c>
      <c r="H2" s="20"/>
      <c r="I2" s="20"/>
      <c r="J2" s="20"/>
      <c r="K2" s="19">
        <v>2</v>
      </c>
      <c r="M2" s="13"/>
      <c r="R2" s="13">
        <v>12</v>
      </c>
      <c r="S2" s="26">
        <v>2</v>
      </c>
    </row>
    <row r="3" spans="1:19" ht="14.15" x14ac:dyDescent="0.35">
      <c r="A3" s="20" t="s">
        <v>23</v>
      </c>
      <c r="B3" s="20"/>
      <c r="C3" s="24">
        <v>120</v>
      </c>
      <c r="D3" s="20" t="s">
        <v>25</v>
      </c>
      <c r="E3" s="20" t="s">
        <v>31</v>
      </c>
      <c r="F3" s="20"/>
      <c r="G3" s="20"/>
      <c r="H3" s="20"/>
      <c r="I3" s="20"/>
      <c r="J3" s="20"/>
      <c r="K3" s="20"/>
      <c r="M3" s="13"/>
      <c r="R3" s="13">
        <v>10</v>
      </c>
      <c r="S3" s="26">
        <v>1.2</v>
      </c>
    </row>
    <row r="4" spans="1:19" ht="14.15" x14ac:dyDescent="0.35">
      <c r="A4" s="20" t="s">
        <v>19</v>
      </c>
      <c r="B4" s="20"/>
      <c r="C4" s="20">
        <v>120</v>
      </c>
      <c r="D4" s="20"/>
      <c r="E4" s="20"/>
      <c r="F4" s="20"/>
      <c r="G4" s="20"/>
      <c r="H4" s="20"/>
      <c r="I4" s="20"/>
      <c r="J4" s="20"/>
      <c r="K4" s="20"/>
      <c r="R4" s="13">
        <v>8</v>
      </c>
      <c r="S4" s="26">
        <v>0.78</v>
      </c>
    </row>
    <row r="5" spans="1:19" ht="14.15" x14ac:dyDescent="0.35">
      <c r="A5" s="20" t="s">
        <v>20</v>
      </c>
      <c r="B5" s="20"/>
      <c r="C5" s="20" t="s">
        <v>21</v>
      </c>
      <c r="D5" s="19">
        <v>8</v>
      </c>
      <c r="E5" s="20" t="s">
        <v>22</v>
      </c>
      <c r="F5" s="27">
        <f>IF(D5="","",VLOOKUP(D5,R1:S10,2,FALSE))</f>
        <v>0.78</v>
      </c>
      <c r="G5" s="20"/>
      <c r="H5" s="20"/>
      <c r="I5" s="20"/>
      <c r="J5" s="20"/>
      <c r="K5" s="20"/>
      <c r="R5" s="13">
        <v>6</v>
      </c>
      <c r="S5" s="26">
        <v>0.49</v>
      </c>
    </row>
    <row r="6" spans="1:19" ht="14.15" x14ac:dyDescent="0.35">
      <c r="A6" s="20"/>
      <c r="B6" s="20"/>
      <c r="C6" s="20" t="s">
        <v>21</v>
      </c>
      <c r="D6" s="19"/>
      <c r="E6" s="20" t="s">
        <v>22</v>
      </c>
      <c r="F6" s="19"/>
      <c r="G6" s="20"/>
      <c r="H6" s="20"/>
      <c r="I6" s="20"/>
      <c r="J6" s="20"/>
      <c r="K6" s="20"/>
      <c r="R6" s="13">
        <v>4</v>
      </c>
      <c r="S6" s="26">
        <v>0.31</v>
      </c>
    </row>
    <row r="7" spans="1:1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3">
        <v>2</v>
      </c>
      <c r="S7" s="26">
        <v>0.19</v>
      </c>
    </row>
    <row r="8" spans="1:19" x14ac:dyDescent="0.3">
      <c r="A8" s="4" t="s">
        <v>13</v>
      </c>
      <c r="B8" s="12">
        <v>120</v>
      </c>
      <c r="C8" s="33" t="s">
        <v>16</v>
      </c>
      <c r="D8" s="34"/>
      <c r="E8" s="34"/>
      <c r="F8" s="34"/>
      <c r="G8" s="34"/>
      <c r="H8" s="21">
        <v>2.4</v>
      </c>
      <c r="I8" s="35" t="s">
        <v>11</v>
      </c>
      <c r="J8" s="36"/>
      <c r="R8" s="25" t="s">
        <v>26</v>
      </c>
      <c r="S8" s="26">
        <v>0.12</v>
      </c>
    </row>
    <row r="9" spans="1:19" x14ac:dyDescent="0.3">
      <c r="A9" s="7"/>
      <c r="B9" s="8"/>
      <c r="C9" s="33" t="s">
        <v>14</v>
      </c>
      <c r="D9" s="34"/>
      <c r="E9" s="34"/>
      <c r="F9" s="34"/>
      <c r="G9" s="34"/>
      <c r="H9" s="21">
        <v>1.56</v>
      </c>
      <c r="I9" s="35" t="s">
        <v>11</v>
      </c>
      <c r="J9" s="36"/>
      <c r="K9" s="3"/>
      <c r="R9" s="25" t="s">
        <v>27</v>
      </c>
      <c r="S9" s="26">
        <v>0.1</v>
      </c>
    </row>
    <row r="10" spans="1:19" x14ac:dyDescent="0.3">
      <c r="A10" s="7"/>
      <c r="B10" s="8"/>
      <c r="C10" s="9" t="s">
        <v>15</v>
      </c>
      <c r="D10" s="10"/>
      <c r="E10" s="10"/>
      <c r="F10" s="10"/>
      <c r="G10" s="10"/>
      <c r="H10" s="21">
        <v>0.98</v>
      </c>
      <c r="I10" s="11" t="s">
        <v>11</v>
      </c>
      <c r="J10" s="12"/>
      <c r="K10" s="3"/>
      <c r="R10" s="25" t="s">
        <v>28</v>
      </c>
      <c r="S10">
        <v>7.9000000000000001E-2</v>
      </c>
    </row>
    <row r="11" spans="1:19" x14ac:dyDescent="0.3">
      <c r="A11" s="7"/>
      <c r="B11" s="8"/>
      <c r="C11" s="9" t="s">
        <v>12</v>
      </c>
      <c r="D11" s="10"/>
      <c r="E11" s="10"/>
      <c r="F11" s="10"/>
      <c r="G11" s="10"/>
      <c r="H11" s="21">
        <v>0.62</v>
      </c>
      <c r="I11" s="11" t="s">
        <v>11</v>
      </c>
      <c r="J11" s="12"/>
      <c r="K11" s="3"/>
      <c r="R11" s="17"/>
    </row>
    <row r="12" spans="1:1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7"/>
    </row>
    <row r="13" spans="1:19" x14ac:dyDescent="0.3">
      <c r="A13" s="37" t="s">
        <v>2</v>
      </c>
      <c r="B13" s="38"/>
      <c r="C13" s="38"/>
      <c r="D13" s="37" t="s">
        <v>7</v>
      </c>
      <c r="E13" s="38"/>
      <c r="F13" s="28" t="s">
        <v>18</v>
      </c>
      <c r="G13" s="30" t="s">
        <v>1</v>
      </c>
      <c r="H13" s="37" t="s">
        <v>8</v>
      </c>
      <c r="I13" s="38"/>
      <c r="J13" s="30" t="s">
        <v>10</v>
      </c>
      <c r="K13" s="30" t="s">
        <v>5</v>
      </c>
      <c r="R13" s="17"/>
    </row>
    <row r="14" spans="1:19" ht="24.9" x14ac:dyDescent="0.3">
      <c r="A14" s="18" t="s">
        <v>3</v>
      </c>
      <c r="B14" s="18" t="s">
        <v>4</v>
      </c>
      <c r="C14" s="22" t="s">
        <v>17</v>
      </c>
      <c r="D14" s="18" t="s">
        <v>5</v>
      </c>
      <c r="E14" s="18" t="s">
        <v>6</v>
      </c>
      <c r="F14" s="29"/>
      <c r="G14" s="31"/>
      <c r="H14" s="23" t="s">
        <v>9</v>
      </c>
      <c r="I14" s="23" t="s">
        <v>6</v>
      </c>
      <c r="J14" s="31"/>
      <c r="K14" s="31"/>
      <c r="R14" s="17"/>
    </row>
    <row r="15" spans="1:19" x14ac:dyDescent="0.3">
      <c r="A15" s="2" t="s">
        <v>42</v>
      </c>
      <c r="B15" s="2" t="s">
        <v>52</v>
      </c>
      <c r="C15" s="5">
        <v>7</v>
      </c>
      <c r="D15" s="6">
        <v>0</v>
      </c>
      <c r="E15" s="6">
        <f>D15</f>
        <v>0</v>
      </c>
      <c r="F15" s="5">
        <f t="shared" ref="F15:F26" si="0">IF(E15="","",C15*E15)</f>
        <v>0</v>
      </c>
      <c r="G15" s="2">
        <v>8</v>
      </c>
      <c r="H15" s="6">
        <f>IF(G15="","",F15*(2*(VLOOKUP(G15,$R$1:$S$10,2,FALSE)))/1000)</f>
        <v>0</v>
      </c>
      <c r="I15" s="6">
        <f>H15</f>
        <v>0</v>
      </c>
      <c r="J15" s="6">
        <f>IF(G15="","",I15/$B$8*100)</f>
        <v>0</v>
      </c>
      <c r="K15" s="2" t="str">
        <f>IF(A15="","",A15)</f>
        <v>CC</v>
      </c>
      <c r="R15" s="17"/>
    </row>
    <row r="16" spans="1:19" x14ac:dyDescent="0.3">
      <c r="A16" s="2" t="str">
        <f>B15</f>
        <v>PB-1</v>
      </c>
      <c r="B16" s="2" t="s">
        <v>41</v>
      </c>
      <c r="C16" s="5">
        <v>41</v>
      </c>
      <c r="D16" s="6">
        <v>0.28000000000000003</v>
      </c>
      <c r="E16" s="6">
        <f>E15+D16</f>
        <v>0.28000000000000003</v>
      </c>
      <c r="F16" s="5">
        <f t="shared" si="0"/>
        <v>11.48</v>
      </c>
      <c r="G16" s="2">
        <v>8</v>
      </c>
      <c r="H16" s="6">
        <f t="shared" ref="H16:H26" si="1">IF(G16="","",F16*(2*(VLOOKUP(G16,$R$1:$S$10,2,FALSE)))/1000)</f>
        <v>1.7908800000000002E-2</v>
      </c>
      <c r="I16" s="6">
        <f>I15+H16</f>
        <v>1.7908800000000002E-2</v>
      </c>
      <c r="J16" s="6">
        <f t="shared" ref="J16:J26" si="2">IF(G16="","",I16/$B$8*100)</f>
        <v>1.4924000000000003E-2</v>
      </c>
      <c r="K16" s="2" t="str">
        <f t="shared" ref="K16:K26" si="3">IF(A16="","",A16)</f>
        <v>PB-1</v>
      </c>
    </row>
    <row r="17" spans="1:11" x14ac:dyDescent="0.3">
      <c r="A17" s="2" t="s">
        <v>52</v>
      </c>
      <c r="B17" s="2" t="s">
        <v>40</v>
      </c>
      <c r="C17" s="5">
        <v>125</v>
      </c>
      <c r="D17" s="6">
        <v>0.28000000000000003</v>
      </c>
      <c r="E17" s="6">
        <f t="shared" ref="E17:E26" si="4">E16+D17</f>
        <v>0.56000000000000005</v>
      </c>
      <c r="F17" s="5">
        <f t="shared" si="0"/>
        <v>70</v>
      </c>
      <c r="G17" s="2">
        <v>8</v>
      </c>
      <c r="H17" s="6">
        <f t="shared" si="1"/>
        <v>0.10920000000000001</v>
      </c>
      <c r="I17" s="6">
        <f t="shared" ref="I17:I26" si="5">I16+H17</f>
        <v>0.12710880000000002</v>
      </c>
      <c r="J17" s="6">
        <f t="shared" si="2"/>
        <v>0.10592400000000002</v>
      </c>
      <c r="K17" s="2" t="str">
        <f t="shared" si="3"/>
        <v>PB-1</v>
      </c>
    </row>
    <row r="18" spans="1:11" x14ac:dyDescent="0.3">
      <c r="A18" s="2" t="str">
        <f t="shared" ref="A18" si="6">B17</f>
        <v>LP-2</v>
      </c>
      <c r="B18" s="2" t="s">
        <v>51</v>
      </c>
      <c r="C18" s="5">
        <v>62</v>
      </c>
      <c r="D18" s="6">
        <v>0</v>
      </c>
      <c r="E18" s="6">
        <f t="shared" si="4"/>
        <v>0.56000000000000005</v>
      </c>
      <c r="F18" s="5">
        <f t="shared" si="0"/>
        <v>34.720000000000006</v>
      </c>
      <c r="G18" s="2">
        <v>8</v>
      </c>
      <c r="H18" s="6">
        <f t="shared" si="1"/>
        <v>5.4163200000000009E-2</v>
      </c>
      <c r="I18" s="6">
        <f t="shared" si="5"/>
        <v>0.18127200000000004</v>
      </c>
      <c r="J18" s="6">
        <f t="shared" si="2"/>
        <v>0.15106000000000003</v>
      </c>
      <c r="K18" s="2" t="str">
        <f t="shared" si="3"/>
        <v>LP-2</v>
      </c>
    </row>
    <row r="19" spans="1:11" x14ac:dyDescent="0.3">
      <c r="A19" s="2" t="s">
        <v>51</v>
      </c>
      <c r="B19" s="2" t="s">
        <v>39</v>
      </c>
      <c r="C19" s="5">
        <v>65</v>
      </c>
      <c r="D19" s="6">
        <v>0.28000000000000003</v>
      </c>
      <c r="E19" s="6">
        <f t="shared" si="4"/>
        <v>0.84000000000000008</v>
      </c>
      <c r="F19" s="5">
        <f t="shared" si="0"/>
        <v>54.600000000000009</v>
      </c>
      <c r="G19" s="2">
        <v>8</v>
      </c>
      <c r="H19" s="6">
        <f t="shared" si="1"/>
        <v>8.5176000000000016E-2</v>
      </c>
      <c r="I19" s="6">
        <f t="shared" si="5"/>
        <v>0.26644800000000007</v>
      </c>
      <c r="J19" s="6">
        <f t="shared" si="2"/>
        <v>0.22204000000000004</v>
      </c>
      <c r="K19" s="2" t="str">
        <f t="shared" si="3"/>
        <v>PB-3</v>
      </c>
    </row>
    <row r="20" spans="1:11" x14ac:dyDescent="0.3">
      <c r="A20" s="2" t="s">
        <v>51</v>
      </c>
      <c r="B20" s="2" t="s">
        <v>38</v>
      </c>
      <c r="C20" s="5">
        <v>130</v>
      </c>
      <c r="D20" s="6">
        <v>0.56000000000000005</v>
      </c>
      <c r="E20" s="6">
        <f t="shared" si="4"/>
        <v>1.4000000000000001</v>
      </c>
      <c r="F20" s="5">
        <f t="shared" si="0"/>
        <v>182.00000000000003</v>
      </c>
      <c r="G20" s="2">
        <v>8</v>
      </c>
      <c r="H20" s="6">
        <f t="shared" si="1"/>
        <v>0.28392000000000006</v>
      </c>
      <c r="I20" s="6">
        <f t="shared" si="5"/>
        <v>0.55036800000000019</v>
      </c>
      <c r="J20" s="6">
        <f t="shared" si="2"/>
        <v>0.45864000000000016</v>
      </c>
      <c r="K20" s="2" t="str">
        <f t="shared" si="3"/>
        <v>PB-3</v>
      </c>
    </row>
    <row r="21" spans="1:11" x14ac:dyDescent="0.3">
      <c r="A21" s="2" t="s">
        <v>38</v>
      </c>
      <c r="B21" s="2" t="s">
        <v>50</v>
      </c>
      <c r="C21" s="5">
        <v>77</v>
      </c>
      <c r="D21" s="6">
        <v>0</v>
      </c>
      <c r="E21" s="6">
        <f t="shared" si="4"/>
        <v>1.4000000000000001</v>
      </c>
      <c r="F21" s="5">
        <f t="shared" si="0"/>
        <v>107.80000000000001</v>
      </c>
      <c r="G21" s="2">
        <v>8</v>
      </c>
      <c r="H21" s="6">
        <f t="shared" si="1"/>
        <v>0.16816800000000004</v>
      </c>
      <c r="I21" s="6">
        <f t="shared" si="5"/>
        <v>0.71853600000000029</v>
      </c>
      <c r="J21" s="6">
        <f t="shared" si="2"/>
        <v>0.5987800000000002</v>
      </c>
      <c r="K21" s="2" t="str">
        <f t="shared" si="3"/>
        <v>DL-1</v>
      </c>
    </row>
    <row r="22" spans="1:11" x14ac:dyDescent="0.3">
      <c r="A22" s="2" t="s">
        <v>50</v>
      </c>
      <c r="B22" s="2" t="s">
        <v>37</v>
      </c>
      <c r="C22" s="5">
        <v>90</v>
      </c>
      <c r="D22" s="6">
        <v>0.56000000000000005</v>
      </c>
      <c r="E22" s="6">
        <f t="shared" si="4"/>
        <v>1.9600000000000002</v>
      </c>
      <c r="F22" s="5">
        <f t="shared" si="0"/>
        <v>176.4</v>
      </c>
      <c r="G22" s="2">
        <v>8</v>
      </c>
      <c r="H22" s="6">
        <f t="shared" si="1"/>
        <v>0.27518400000000004</v>
      </c>
      <c r="I22" s="6">
        <f t="shared" si="5"/>
        <v>0.99372000000000038</v>
      </c>
      <c r="J22" s="6">
        <f t="shared" si="2"/>
        <v>0.82810000000000039</v>
      </c>
      <c r="K22" s="2" t="str">
        <f t="shared" si="3"/>
        <v>PB-5</v>
      </c>
    </row>
    <row r="23" spans="1:11" x14ac:dyDescent="0.3">
      <c r="A23" s="2" t="s">
        <v>50</v>
      </c>
      <c r="B23" s="2" t="s">
        <v>36</v>
      </c>
      <c r="C23" s="5">
        <v>112</v>
      </c>
      <c r="D23" s="6">
        <v>0.28000000000000003</v>
      </c>
      <c r="E23" s="6">
        <f t="shared" si="4"/>
        <v>2.2400000000000002</v>
      </c>
      <c r="F23" s="5">
        <f t="shared" si="0"/>
        <v>250.88000000000002</v>
      </c>
      <c r="G23" s="2">
        <v>8</v>
      </c>
      <c r="H23" s="6">
        <f t="shared" si="1"/>
        <v>0.39137280000000002</v>
      </c>
      <c r="I23" s="6">
        <f t="shared" si="5"/>
        <v>1.3850928000000005</v>
      </c>
      <c r="J23" s="6">
        <f t="shared" si="2"/>
        <v>1.1542440000000005</v>
      </c>
      <c r="K23" s="2" t="str">
        <f t="shared" si="3"/>
        <v>PB-5</v>
      </c>
    </row>
    <row r="24" spans="1:11" x14ac:dyDescent="0.3">
      <c r="A24" s="2" t="s">
        <v>36</v>
      </c>
      <c r="B24" s="2" t="s">
        <v>33</v>
      </c>
      <c r="C24" s="5">
        <v>100</v>
      </c>
      <c r="D24" s="6">
        <v>0</v>
      </c>
      <c r="E24" s="6">
        <f t="shared" si="4"/>
        <v>2.2400000000000002</v>
      </c>
      <c r="F24" s="5">
        <f t="shared" si="0"/>
        <v>224.00000000000003</v>
      </c>
      <c r="G24" s="2">
        <v>8</v>
      </c>
      <c r="H24" s="6">
        <f t="shared" si="1"/>
        <v>0.34944000000000003</v>
      </c>
      <c r="I24" s="6">
        <f t="shared" si="5"/>
        <v>1.7345328000000004</v>
      </c>
      <c r="J24" s="6">
        <f t="shared" si="2"/>
        <v>1.4454440000000004</v>
      </c>
      <c r="K24" s="2" t="str">
        <f t="shared" si="3"/>
        <v>LP-4</v>
      </c>
    </row>
    <row r="25" spans="1:11" x14ac:dyDescent="0.3">
      <c r="A25" s="2" t="s">
        <v>33</v>
      </c>
      <c r="B25" s="14" t="s">
        <v>35</v>
      </c>
      <c r="C25" s="15">
        <v>41</v>
      </c>
      <c r="D25" s="16">
        <v>0.28000000000000003</v>
      </c>
      <c r="E25" s="6">
        <f t="shared" si="4"/>
        <v>2.5200000000000005</v>
      </c>
      <c r="F25" s="5">
        <f t="shared" si="0"/>
        <v>103.32000000000002</v>
      </c>
      <c r="G25" s="2">
        <v>8</v>
      </c>
      <c r="H25" s="6">
        <f t="shared" si="1"/>
        <v>0.16117920000000005</v>
      </c>
      <c r="I25" s="6">
        <f t="shared" si="5"/>
        <v>1.8957120000000005</v>
      </c>
      <c r="J25" s="6">
        <f t="shared" si="2"/>
        <v>1.5797600000000005</v>
      </c>
      <c r="K25" s="2" t="str">
        <f t="shared" si="3"/>
        <v>PB-7</v>
      </c>
    </row>
    <row r="26" spans="1:11" x14ac:dyDescent="0.3">
      <c r="A26" s="2" t="s">
        <v>33</v>
      </c>
      <c r="B26" s="2" t="s">
        <v>32</v>
      </c>
      <c r="C26" s="5">
        <v>98</v>
      </c>
      <c r="D26" s="6">
        <v>0.28000000000000003</v>
      </c>
      <c r="E26" s="6">
        <f t="shared" si="4"/>
        <v>2.8000000000000007</v>
      </c>
      <c r="F26" s="5">
        <f t="shared" si="0"/>
        <v>274.40000000000009</v>
      </c>
      <c r="G26" s="2">
        <v>8</v>
      </c>
      <c r="H26" s="6">
        <f t="shared" si="1"/>
        <v>0.42806400000000011</v>
      </c>
      <c r="I26" s="6">
        <f t="shared" si="5"/>
        <v>2.3237760000000005</v>
      </c>
      <c r="J26" s="6">
        <f t="shared" si="2"/>
        <v>1.9364800000000004</v>
      </c>
      <c r="K26" s="2" t="str">
        <f t="shared" si="3"/>
        <v>PB-7</v>
      </c>
    </row>
  </sheetData>
  <mergeCells count="12">
    <mergeCell ref="F13:F14"/>
    <mergeCell ref="K13:K14"/>
    <mergeCell ref="A1:K1"/>
    <mergeCell ref="C8:G8"/>
    <mergeCell ref="I8:J8"/>
    <mergeCell ref="C9:G9"/>
    <mergeCell ref="I9:J9"/>
    <mergeCell ref="A13:C13"/>
    <mergeCell ref="D13:E13"/>
    <mergeCell ref="G13:G14"/>
    <mergeCell ref="H13:I13"/>
    <mergeCell ref="J13:J14"/>
  </mergeCells>
  <dataValidations disablePrompts="1" count="2">
    <dataValidation type="list" allowBlank="1" showInputMessage="1" showErrorMessage="1" sqref="B8" xr:uid="{00000000-0002-0000-0000-000000000000}">
      <formula1>$A$28:$A$30</formula1>
    </dataValidation>
    <dataValidation type="list" allowBlank="1" showInputMessage="1" showErrorMessage="1" sqref="D5:D6 G15:G1048576" xr:uid="{00000000-0002-0000-0000-000001000000}">
      <formula1>$R$1:$R$10</formula1>
    </dataValidation>
  </dataValidations>
  <pageMargins left="0.7" right="0.7" top="0.75" bottom="0.75" header="0.3" footer="0.3"/>
  <pageSetup orientation="landscape" r:id="rId1"/>
  <headerFooter>
    <oddHeader xml:space="preserve">&amp;R
11/15/2024
CALC: JSK
CHKD: NWQ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B1694-D304-453B-9908-6B9C6F15560D}">
  <sheetPr>
    <pageSetUpPr fitToPage="1"/>
  </sheetPr>
  <dimension ref="A1:XFC26"/>
  <sheetViews>
    <sheetView tabSelected="1" view="pageLayout" zoomScaleNormal="100" workbookViewId="0">
      <selection activeCell="K8" sqref="K8"/>
    </sheetView>
  </sheetViews>
  <sheetFormatPr defaultColWidth="0" defaultRowHeight="12.75" customHeight="1" zeroHeight="1" x14ac:dyDescent="0.3"/>
  <cols>
    <col min="1" max="2" width="11.69140625" style="2" customWidth="1"/>
    <col min="3" max="3" width="9.15234375" style="5" customWidth="1"/>
    <col min="4" max="5" width="9.15234375" style="6" customWidth="1"/>
    <col min="6" max="6" width="9.15234375" style="5" customWidth="1"/>
    <col min="7" max="7" width="9.15234375" style="2" customWidth="1"/>
    <col min="8" max="8" width="10.84375" style="6" customWidth="1"/>
    <col min="9" max="10" width="9.15234375" style="6" customWidth="1"/>
    <col min="11" max="11" width="11.3828125" style="2" bestFit="1" customWidth="1"/>
    <col min="12" max="19" width="0" hidden="1" customWidth="1"/>
    <col min="20" max="16383" width="9.15234375" hidden="1"/>
    <col min="16384" max="16384" width="16.3046875" customWidth="1"/>
  </cols>
  <sheetData>
    <row r="1" spans="1:19" ht="15.45" x14ac:dyDescent="0.4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M1" s="13"/>
      <c r="R1" s="13">
        <v>14</v>
      </c>
      <c r="S1" s="26">
        <v>3.1</v>
      </c>
    </row>
    <row r="2" spans="1:19" ht="14.15" x14ac:dyDescent="0.35">
      <c r="A2" s="20" t="s">
        <v>24</v>
      </c>
      <c r="B2" s="20"/>
      <c r="C2" s="20" t="s">
        <v>30</v>
      </c>
      <c r="D2" s="20"/>
      <c r="E2" s="20"/>
      <c r="F2" s="20"/>
      <c r="G2" s="20" t="s">
        <v>29</v>
      </c>
      <c r="H2" s="20"/>
      <c r="I2" s="20"/>
      <c r="J2" s="20"/>
      <c r="K2" s="19">
        <v>2</v>
      </c>
      <c r="M2" s="13"/>
      <c r="R2" s="13">
        <v>12</v>
      </c>
      <c r="S2" s="26">
        <v>2</v>
      </c>
    </row>
    <row r="3" spans="1:19" ht="14.15" x14ac:dyDescent="0.35">
      <c r="A3" s="20" t="s">
        <v>23</v>
      </c>
      <c r="B3" s="20"/>
      <c r="C3" s="24">
        <v>120</v>
      </c>
      <c r="D3" s="20" t="s">
        <v>25</v>
      </c>
      <c r="E3" s="20" t="s">
        <v>43</v>
      </c>
      <c r="F3" s="20"/>
      <c r="G3" s="20"/>
      <c r="H3" s="20"/>
      <c r="I3" s="20"/>
      <c r="J3" s="20"/>
      <c r="K3" s="20"/>
      <c r="M3" s="13"/>
      <c r="R3" s="13">
        <v>10</v>
      </c>
      <c r="S3" s="26">
        <v>1.2</v>
      </c>
    </row>
    <row r="4" spans="1:19" ht="14.15" x14ac:dyDescent="0.35">
      <c r="A4" s="20" t="s">
        <v>19</v>
      </c>
      <c r="B4" s="20"/>
      <c r="C4" s="20">
        <v>120</v>
      </c>
      <c r="D4" s="20"/>
      <c r="E4" s="20"/>
      <c r="F4" s="20"/>
      <c r="G4" s="20"/>
      <c r="H4" s="20"/>
      <c r="I4" s="20"/>
      <c r="J4" s="20"/>
      <c r="K4" s="20"/>
      <c r="R4" s="13">
        <v>8</v>
      </c>
      <c r="S4" s="26">
        <v>0.78</v>
      </c>
    </row>
    <row r="5" spans="1:19" ht="14.15" x14ac:dyDescent="0.35">
      <c r="A5" s="20" t="s">
        <v>20</v>
      </c>
      <c r="B5" s="20"/>
      <c r="C5" s="20" t="s">
        <v>21</v>
      </c>
      <c r="D5" s="19">
        <v>8</v>
      </c>
      <c r="E5" s="20" t="s">
        <v>22</v>
      </c>
      <c r="F5" s="27">
        <f>IF(D5="","",VLOOKUP(D5,R1:S10,2,FALSE))</f>
        <v>0.78</v>
      </c>
      <c r="G5" s="20"/>
      <c r="H5" s="20"/>
      <c r="I5" s="20"/>
      <c r="J5" s="20"/>
      <c r="K5" s="20"/>
      <c r="R5" s="13">
        <v>6</v>
      </c>
      <c r="S5" s="26">
        <v>0.49</v>
      </c>
    </row>
    <row r="6" spans="1:19" ht="14.15" x14ac:dyDescent="0.35">
      <c r="A6" s="20"/>
      <c r="B6" s="20"/>
      <c r="C6" s="20" t="s">
        <v>21</v>
      </c>
      <c r="D6" s="19"/>
      <c r="E6" s="20" t="s">
        <v>22</v>
      </c>
      <c r="F6" s="19"/>
      <c r="G6" s="20"/>
      <c r="H6" s="20"/>
      <c r="I6" s="20"/>
      <c r="J6" s="20"/>
      <c r="K6" s="20"/>
      <c r="R6" s="13">
        <v>4</v>
      </c>
      <c r="S6" s="26">
        <v>0.31</v>
      </c>
    </row>
    <row r="7" spans="1:19" ht="12.4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3">
        <v>2</v>
      </c>
      <c r="S7" s="26">
        <v>0.19</v>
      </c>
    </row>
    <row r="8" spans="1:19" ht="12.45" x14ac:dyDescent="0.3">
      <c r="A8" s="4" t="s">
        <v>13</v>
      </c>
      <c r="B8" s="12">
        <v>120</v>
      </c>
      <c r="C8" s="33" t="s">
        <v>16</v>
      </c>
      <c r="D8" s="34"/>
      <c r="E8" s="34"/>
      <c r="F8" s="34"/>
      <c r="G8" s="34"/>
      <c r="H8" s="21">
        <v>2.4</v>
      </c>
      <c r="I8" s="35" t="s">
        <v>11</v>
      </c>
      <c r="J8" s="36"/>
      <c r="R8" s="25" t="s">
        <v>26</v>
      </c>
      <c r="S8" s="26">
        <v>0.12</v>
      </c>
    </row>
    <row r="9" spans="1:19" ht="12.45" x14ac:dyDescent="0.3">
      <c r="A9" s="7"/>
      <c r="B9" s="8"/>
      <c r="C9" s="33" t="s">
        <v>14</v>
      </c>
      <c r="D9" s="34"/>
      <c r="E9" s="34"/>
      <c r="F9" s="34"/>
      <c r="G9" s="34"/>
      <c r="H9" s="21">
        <v>1.56</v>
      </c>
      <c r="I9" s="35" t="s">
        <v>11</v>
      </c>
      <c r="J9" s="36"/>
      <c r="K9" s="3"/>
      <c r="R9" s="25" t="s">
        <v>27</v>
      </c>
      <c r="S9" s="26">
        <v>0.1</v>
      </c>
    </row>
    <row r="10" spans="1:19" ht="12.45" x14ac:dyDescent="0.3">
      <c r="A10" s="7"/>
      <c r="B10" s="8"/>
      <c r="C10" s="9" t="s">
        <v>15</v>
      </c>
      <c r="D10" s="10"/>
      <c r="E10" s="10"/>
      <c r="F10" s="10"/>
      <c r="G10" s="10"/>
      <c r="H10" s="21">
        <v>0.98</v>
      </c>
      <c r="I10" s="11" t="s">
        <v>11</v>
      </c>
      <c r="J10" s="12"/>
      <c r="K10" s="3"/>
      <c r="R10" s="25" t="s">
        <v>28</v>
      </c>
      <c r="S10">
        <v>7.9000000000000001E-2</v>
      </c>
    </row>
    <row r="11" spans="1:19" ht="12.45" x14ac:dyDescent="0.3">
      <c r="A11" s="7"/>
      <c r="B11" s="8"/>
      <c r="C11" s="9" t="s">
        <v>12</v>
      </c>
      <c r="D11" s="10"/>
      <c r="E11" s="10"/>
      <c r="F11" s="10"/>
      <c r="G11" s="10"/>
      <c r="H11" s="21">
        <v>0.62</v>
      </c>
      <c r="I11" s="11" t="s">
        <v>11</v>
      </c>
      <c r="J11" s="12"/>
      <c r="K11" s="3"/>
      <c r="R11" s="17"/>
    </row>
    <row r="12" spans="1:19" ht="12.4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7"/>
    </row>
    <row r="13" spans="1:19" ht="12.45" x14ac:dyDescent="0.3">
      <c r="A13" s="37" t="s">
        <v>2</v>
      </c>
      <c r="B13" s="38"/>
      <c r="C13" s="38"/>
      <c r="D13" s="37" t="s">
        <v>7</v>
      </c>
      <c r="E13" s="38"/>
      <c r="F13" s="28" t="s">
        <v>18</v>
      </c>
      <c r="G13" s="30" t="s">
        <v>1</v>
      </c>
      <c r="H13" s="37" t="s">
        <v>8</v>
      </c>
      <c r="I13" s="38"/>
      <c r="J13" s="30" t="s">
        <v>10</v>
      </c>
      <c r="K13" s="30" t="s">
        <v>5</v>
      </c>
      <c r="R13" s="17"/>
    </row>
    <row r="14" spans="1:19" ht="24.9" x14ac:dyDescent="0.3">
      <c r="A14" s="18" t="s">
        <v>3</v>
      </c>
      <c r="B14" s="18" t="s">
        <v>4</v>
      </c>
      <c r="C14" s="22" t="s">
        <v>17</v>
      </c>
      <c r="D14" s="18" t="s">
        <v>5</v>
      </c>
      <c r="E14" s="18" t="s">
        <v>6</v>
      </c>
      <c r="F14" s="29"/>
      <c r="G14" s="31"/>
      <c r="H14" s="23" t="s">
        <v>9</v>
      </c>
      <c r="I14" s="23" t="s">
        <v>6</v>
      </c>
      <c r="J14" s="31"/>
      <c r="K14" s="31"/>
      <c r="R14" s="17"/>
    </row>
    <row r="15" spans="1:19" ht="12.45" x14ac:dyDescent="0.3">
      <c r="A15" s="2" t="s">
        <v>42</v>
      </c>
      <c r="B15" s="2" t="s">
        <v>50</v>
      </c>
      <c r="C15" s="5">
        <v>396</v>
      </c>
      <c r="D15" s="6">
        <v>0</v>
      </c>
      <c r="E15" s="6">
        <f>D15</f>
        <v>0</v>
      </c>
      <c r="F15" s="5">
        <f t="shared" ref="F15:F26" si="0">IF(E15="","",C15*E15)</f>
        <v>0</v>
      </c>
      <c r="G15" s="2">
        <v>8</v>
      </c>
      <c r="H15" s="6">
        <f>IF(G15="","",F15*(2*(VLOOKUP(G15,$R$1:$S$10,2,FALSE)))/1000)</f>
        <v>0</v>
      </c>
      <c r="I15" s="6">
        <f>H15</f>
        <v>0</v>
      </c>
      <c r="J15" s="6">
        <f>IF(G15="","",I15/$B$8*100)</f>
        <v>0</v>
      </c>
      <c r="K15" s="2" t="str">
        <f>IF(A15="","",A15)</f>
        <v>CC</v>
      </c>
      <c r="R15" s="17"/>
    </row>
    <row r="16" spans="1:19" ht="12.45" x14ac:dyDescent="0.3">
      <c r="A16" s="2" t="s">
        <v>50</v>
      </c>
      <c r="B16" s="2" t="s">
        <v>49</v>
      </c>
      <c r="C16" s="5">
        <v>72</v>
      </c>
      <c r="D16" s="6">
        <v>0.28000000000000003</v>
      </c>
      <c r="E16" s="6">
        <f>E15+D16</f>
        <v>0.28000000000000003</v>
      </c>
      <c r="F16" s="5">
        <f t="shared" si="0"/>
        <v>20.160000000000004</v>
      </c>
      <c r="G16" s="2">
        <v>8</v>
      </c>
      <c r="H16" s="6">
        <f t="shared" ref="H16:H25" si="1">IF(G16="","",F16*(2*(VLOOKUP(G16,$R$1:$S$10,2,FALSE)))/1000)</f>
        <v>3.1449600000000008E-2</v>
      </c>
      <c r="I16" s="6">
        <f>I15+H16</f>
        <v>3.1449600000000008E-2</v>
      </c>
      <c r="J16" s="6">
        <f t="shared" ref="J16:J26" si="2">IF(G16="","",I16/$B$8*100)</f>
        <v>2.6208000000000009E-2</v>
      </c>
      <c r="K16" s="2" t="str">
        <f t="shared" ref="K16:K26" si="3">IF(A16="","",A16)</f>
        <v>PB-5</v>
      </c>
    </row>
    <row r="17" spans="1:11" ht="12.45" x14ac:dyDescent="0.3">
      <c r="A17" s="2" t="s">
        <v>49</v>
      </c>
      <c r="B17" s="2" t="s">
        <v>55</v>
      </c>
      <c r="C17" s="5">
        <v>70</v>
      </c>
      <c r="D17" s="6">
        <v>0</v>
      </c>
      <c r="E17" s="6">
        <f t="shared" ref="E17:E25" si="4">E16+D17</f>
        <v>0.28000000000000003</v>
      </c>
      <c r="F17" s="5">
        <f t="shared" si="0"/>
        <v>19.600000000000001</v>
      </c>
      <c r="G17" s="2">
        <v>8</v>
      </c>
      <c r="H17" s="6">
        <f t="shared" si="1"/>
        <v>3.0576000000000002E-2</v>
      </c>
      <c r="I17" s="6">
        <f t="shared" ref="I17:I25" si="5">I16+H17</f>
        <v>6.2025600000000014E-2</v>
      </c>
      <c r="J17" s="6">
        <f t="shared" si="2"/>
        <v>5.1688000000000019E-2</v>
      </c>
      <c r="K17" s="2" t="str">
        <f t="shared" si="3"/>
        <v>LP-9</v>
      </c>
    </row>
    <row r="18" spans="1:11" ht="12.45" x14ac:dyDescent="0.3">
      <c r="A18" s="2" t="s">
        <v>55</v>
      </c>
      <c r="B18" s="2" t="s">
        <v>48</v>
      </c>
      <c r="C18" s="5">
        <v>77</v>
      </c>
      <c r="D18" s="6">
        <v>0.28000000000000003</v>
      </c>
      <c r="E18" s="6">
        <f t="shared" si="4"/>
        <v>0.56000000000000005</v>
      </c>
      <c r="F18" s="5">
        <f t="shared" si="0"/>
        <v>43.120000000000005</v>
      </c>
      <c r="G18" s="2">
        <v>8</v>
      </c>
      <c r="H18" s="6">
        <f t="shared" si="1"/>
        <v>6.7267199999999999E-2</v>
      </c>
      <c r="I18" s="6">
        <f t="shared" si="5"/>
        <v>0.12929280000000001</v>
      </c>
      <c r="J18" s="6">
        <f t="shared" si="2"/>
        <v>0.10774400000000001</v>
      </c>
      <c r="K18" s="2" t="str">
        <f t="shared" si="3"/>
        <v>PB-10</v>
      </c>
    </row>
    <row r="19" spans="1:11" ht="12.45" x14ac:dyDescent="0.3">
      <c r="A19" s="2" t="s">
        <v>55</v>
      </c>
      <c r="B19" s="2" t="s">
        <v>34</v>
      </c>
      <c r="C19" s="5">
        <v>129</v>
      </c>
      <c r="D19" s="6">
        <v>0.28000000000000003</v>
      </c>
      <c r="E19" s="6">
        <f t="shared" si="4"/>
        <v>0.84000000000000008</v>
      </c>
      <c r="F19" s="5">
        <f t="shared" si="0"/>
        <v>108.36000000000001</v>
      </c>
      <c r="G19" s="2">
        <v>8</v>
      </c>
      <c r="H19" s="6">
        <f t="shared" si="1"/>
        <v>0.16904160000000001</v>
      </c>
      <c r="I19" s="6">
        <f t="shared" si="5"/>
        <v>0.2983344</v>
      </c>
      <c r="J19" s="6">
        <f t="shared" si="2"/>
        <v>0.248612</v>
      </c>
      <c r="K19" s="2" t="str">
        <f t="shared" si="3"/>
        <v>PB-10</v>
      </c>
    </row>
    <row r="20" spans="1:11" ht="12.45" x14ac:dyDescent="0.3">
      <c r="A20" s="2" t="s">
        <v>50</v>
      </c>
      <c r="B20" s="2" t="s">
        <v>54</v>
      </c>
      <c r="C20" s="5">
        <v>112</v>
      </c>
      <c r="D20" s="6">
        <v>0</v>
      </c>
      <c r="E20" s="6">
        <f t="shared" si="4"/>
        <v>0.84000000000000008</v>
      </c>
      <c r="F20" s="5">
        <f t="shared" si="0"/>
        <v>94.080000000000013</v>
      </c>
      <c r="G20" s="2">
        <v>8</v>
      </c>
      <c r="H20" s="6">
        <f t="shared" si="1"/>
        <v>0.14676480000000003</v>
      </c>
      <c r="I20" s="6">
        <f t="shared" si="5"/>
        <v>0.44509920000000003</v>
      </c>
      <c r="J20" s="6">
        <f t="shared" si="2"/>
        <v>0.37091600000000002</v>
      </c>
      <c r="K20" s="2" t="str">
        <f t="shared" si="3"/>
        <v>PB-5</v>
      </c>
    </row>
    <row r="21" spans="1:11" ht="12.45" x14ac:dyDescent="0.3">
      <c r="A21" s="2" t="s">
        <v>54</v>
      </c>
      <c r="B21" s="2" t="s">
        <v>47</v>
      </c>
      <c r="C21" s="5">
        <v>81</v>
      </c>
      <c r="D21" s="6">
        <v>0.28000000000000003</v>
      </c>
      <c r="E21" s="6">
        <f t="shared" si="4"/>
        <v>1.1200000000000001</v>
      </c>
      <c r="F21" s="5">
        <f t="shared" si="0"/>
        <v>90.720000000000013</v>
      </c>
      <c r="G21" s="2">
        <v>8</v>
      </c>
      <c r="H21" s="6">
        <f t="shared" si="1"/>
        <v>0.14152320000000004</v>
      </c>
      <c r="I21" s="6">
        <f t="shared" si="5"/>
        <v>0.5866224000000001</v>
      </c>
      <c r="J21" s="6">
        <f t="shared" si="2"/>
        <v>0.48885200000000012</v>
      </c>
      <c r="K21" s="2" t="str">
        <f t="shared" si="3"/>
        <v>PB-9</v>
      </c>
    </row>
    <row r="22" spans="1:11" ht="12.45" x14ac:dyDescent="0.3">
      <c r="A22" s="2" t="s">
        <v>54</v>
      </c>
      <c r="B22" s="2" t="s">
        <v>46</v>
      </c>
      <c r="C22" s="5">
        <v>104</v>
      </c>
      <c r="D22" s="6">
        <v>0.28000000000000003</v>
      </c>
      <c r="E22" s="6">
        <f t="shared" si="4"/>
        <v>1.4000000000000001</v>
      </c>
      <c r="F22" s="5">
        <f t="shared" si="0"/>
        <v>145.60000000000002</v>
      </c>
      <c r="G22" s="2">
        <v>8</v>
      </c>
      <c r="H22" s="6">
        <f t="shared" si="1"/>
        <v>0.22713600000000006</v>
      </c>
      <c r="I22" s="6">
        <f t="shared" si="5"/>
        <v>0.81375840000000021</v>
      </c>
      <c r="J22" s="6">
        <f t="shared" si="2"/>
        <v>0.67813200000000018</v>
      </c>
      <c r="K22" s="2" t="str">
        <f t="shared" si="3"/>
        <v>PB-9</v>
      </c>
    </row>
    <row r="23" spans="1:11" ht="12.45" x14ac:dyDescent="0.3">
      <c r="A23" s="2" t="s">
        <v>46</v>
      </c>
      <c r="B23" s="2" t="s">
        <v>53</v>
      </c>
      <c r="C23" s="5">
        <v>76</v>
      </c>
      <c r="D23" s="6">
        <v>0</v>
      </c>
      <c r="E23" s="6">
        <f t="shared" si="4"/>
        <v>1.4000000000000001</v>
      </c>
      <c r="F23" s="5">
        <f t="shared" si="0"/>
        <v>106.4</v>
      </c>
      <c r="G23" s="2">
        <v>8</v>
      </c>
      <c r="H23" s="6">
        <f t="shared" si="1"/>
        <v>0.16598400000000002</v>
      </c>
      <c r="I23" s="6">
        <f t="shared" si="5"/>
        <v>0.97974240000000024</v>
      </c>
      <c r="J23" s="6">
        <f t="shared" si="2"/>
        <v>0.81645200000000018</v>
      </c>
      <c r="K23" s="2" t="str">
        <f t="shared" si="3"/>
        <v>LP-11</v>
      </c>
    </row>
    <row r="24" spans="1:11" ht="12.45" x14ac:dyDescent="0.3">
      <c r="A24" s="2" t="s">
        <v>53</v>
      </c>
      <c r="B24" s="2" t="s">
        <v>45</v>
      </c>
      <c r="C24" s="5">
        <v>80</v>
      </c>
      <c r="D24" s="6">
        <v>0.28000000000000003</v>
      </c>
      <c r="E24" s="6">
        <f t="shared" si="4"/>
        <v>1.6800000000000002</v>
      </c>
      <c r="F24" s="5">
        <f t="shared" si="0"/>
        <v>134.4</v>
      </c>
      <c r="G24" s="2">
        <v>8</v>
      </c>
      <c r="H24" s="6">
        <f t="shared" si="1"/>
        <v>0.20966400000000002</v>
      </c>
      <c r="I24" s="6">
        <f t="shared" si="5"/>
        <v>1.1894064000000002</v>
      </c>
      <c r="J24" s="6">
        <f t="shared" si="2"/>
        <v>0.99117200000000028</v>
      </c>
      <c r="K24" s="2" t="str">
        <f t="shared" si="3"/>
        <v>PB-8</v>
      </c>
    </row>
    <row r="25" spans="1:11" ht="12.45" x14ac:dyDescent="0.3">
      <c r="A25" s="14" t="s">
        <v>53</v>
      </c>
      <c r="B25" s="14" t="s">
        <v>44</v>
      </c>
      <c r="C25" s="15">
        <v>101</v>
      </c>
      <c r="D25" s="16">
        <v>0.28000000000000003</v>
      </c>
      <c r="E25" s="6">
        <f t="shared" si="4"/>
        <v>1.9600000000000002</v>
      </c>
      <c r="F25" s="5">
        <f t="shared" si="0"/>
        <v>197.96</v>
      </c>
      <c r="G25" s="2">
        <v>8</v>
      </c>
      <c r="H25" s="6">
        <f t="shared" si="1"/>
        <v>0.30881760000000003</v>
      </c>
      <c r="I25" s="6">
        <f t="shared" si="5"/>
        <v>1.4982240000000002</v>
      </c>
      <c r="J25" s="6">
        <f t="shared" si="2"/>
        <v>1.2485200000000001</v>
      </c>
      <c r="K25" s="2" t="str">
        <f t="shared" si="3"/>
        <v>PB-8</v>
      </c>
    </row>
    <row r="26" spans="1:11" ht="12.45" x14ac:dyDescent="0.3">
      <c r="F26" s="5" t="str">
        <f t="shared" si="0"/>
        <v/>
      </c>
      <c r="J26" s="6" t="str">
        <f t="shared" si="2"/>
        <v/>
      </c>
      <c r="K26" s="2" t="str">
        <f t="shared" si="3"/>
        <v/>
      </c>
    </row>
  </sheetData>
  <mergeCells count="12">
    <mergeCell ref="J13:J14"/>
    <mergeCell ref="K13:K14"/>
    <mergeCell ref="A1:K1"/>
    <mergeCell ref="C8:G8"/>
    <mergeCell ref="I8:J8"/>
    <mergeCell ref="C9:G9"/>
    <mergeCell ref="I9:J9"/>
    <mergeCell ref="A13:C13"/>
    <mergeCell ref="D13:E13"/>
    <mergeCell ref="F13:F14"/>
    <mergeCell ref="G13:G14"/>
    <mergeCell ref="H13:I13"/>
  </mergeCells>
  <dataValidations disablePrompts="1" count="2">
    <dataValidation type="list" allowBlank="1" showInputMessage="1" showErrorMessage="1" sqref="D5:D6 G15:G1048576" xr:uid="{3A1D6394-E07E-4403-96CD-906C23499A79}">
      <formula1>$R$1:$R$10</formula1>
    </dataValidation>
    <dataValidation type="list" allowBlank="1" showInputMessage="1" showErrorMessage="1" sqref="B8" xr:uid="{6F610CB6-6593-44EE-878A-CF8262ABA693}">
      <formula1>$A$28:$A$30</formula1>
    </dataValidation>
  </dataValidations>
  <pageMargins left="0.7" right="0.7" top="0.75" bottom="0.75" header="0.3" footer="0.3"/>
  <pageSetup orientation="landscape" r:id="rId1"/>
  <headerFooter>
    <oddHeader xml:space="preserve">&amp;R
11/15/2024
CALC: JSK
CHKD: NWQ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A5566A9EF6F54D81FD85FDE38B1A10" ma:contentTypeVersion="1" ma:contentTypeDescription="Create a new document." ma:contentTypeScope="" ma:versionID="4c5760a8a2ea176b978ff0707df9493a">
  <xsd:schema xmlns:xsd="http://www.w3.org/2001/XMLSchema" xmlns:xs="http://www.w3.org/2001/XMLSchema" xmlns:p="http://schemas.microsoft.com/office/2006/metadata/properties" xmlns:ns2="cdf5cfbf-cf86-4eb7-ac31-a9fd0075546e" targetNamespace="http://schemas.microsoft.com/office/2006/metadata/properties" ma:root="true" ma:fieldsID="2cc926c9155e1d588be119edf2be2550" ns2:_=""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990DDF-75FE-4513-BE8D-2917F8F1146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23D015-7076-4CAB-ADAF-BDE1364E02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Circuit A</vt:lpstr>
      <vt:lpstr>Circuit B</vt:lpstr>
      <vt:lpstr>'Circuit A'!Print_Area</vt:lpstr>
      <vt:lpstr>'Circuit B'!Print_Area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Nate Quicksall</cp:lastModifiedBy>
  <cp:lastPrinted>2024-07-27T19:46:54Z</cp:lastPrinted>
  <dcterms:created xsi:type="dcterms:W3CDTF">2000-12-11T14:28:56Z</dcterms:created>
  <dcterms:modified xsi:type="dcterms:W3CDTF">2024-11-15T17:07:02Z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0x01010077A5566A9EF6F54D81FD85FDE38B1A10</vt:lpwstr>
  </property>
</Properties>
</file>