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445435\"/>
    </mc:Choice>
  </mc:AlternateContent>
  <xr:revisionPtr revIDLastSave="0" documentId="13_ncr:1_{A22F7390-4F62-4533-8EC0-BDFE85967CF4}" xr6:coauthVersionLast="47" xr6:coauthVersionMax="47" xr10:uidLastSave="{00000000-0000-0000-0000-000000000000}"/>
  <bookViews>
    <workbookView xWindow="-28920" yWindow="-3255" windowWidth="29040" windowHeight="15840" tabRatio="851" xr2:uid="{00000000-000D-0000-FFFF-FFFF00000000}"/>
  </bookViews>
  <sheets>
    <sheet name="TABLE" sheetId="1" r:id="rId1"/>
    <sheet name="VOID - Series Bar Increment" sheetId="2" r:id="rId2"/>
    <sheet name="VOID - Long_Horz_Bar_Lap_Calcs" sheetId="3" r:id="rId3"/>
    <sheet name="VOID - Spiral_Bar_Weight" sheetId="4" r:id="rId4"/>
    <sheet name="Layout Helper Calculator" sheetId="5" r:id="rId5"/>
  </sheets>
  <definedNames>
    <definedName name="_xlnm.Print_Area" localSheetId="4">'Layout Helper Calculator'!$A$1:$M$22</definedName>
    <definedName name="_xlnm.Print_Area" localSheetId="0">TABLE!#REF!</definedName>
    <definedName name="_xlnm.Print_Area" localSheetId="1">'VOID - Series Bar Increment'!$A$1:$V$43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2" i="1" l="1"/>
  <c r="B52" i="1"/>
  <c r="G152" i="1"/>
  <c r="B152" i="1"/>
  <c r="G146" i="1"/>
  <c r="G144" i="1"/>
  <c r="G150" i="1"/>
  <c r="B150" i="1"/>
  <c r="G148" i="1"/>
  <c r="B148" i="1"/>
  <c r="G12" i="1"/>
  <c r="G8" i="1"/>
  <c r="G17" i="1"/>
  <c r="B17" i="1"/>
  <c r="G15" i="1"/>
  <c r="B15" i="1"/>
  <c r="B12" i="1"/>
  <c r="B8" i="1"/>
  <c r="B146" i="1"/>
  <c r="B144" i="1"/>
  <c r="G19" i="1"/>
  <c r="G5" i="1"/>
  <c r="G37" i="1"/>
  <c r="B37" i="1"/>
  <c r="G35" i="1"/>
  <c r="B35" i="1"/>
  <c r="G33" i="1"/>
  <c r="B33" i="1"/>
  <c r="G31" i="1"/>
  <c r="B31" i="1"/>
  <c r="G29" i="1"/>
  <c r="B29" i="1"/>
  <c r="G27" i="1"/>
  <c r="B27" i="1"/>
  <c r="G25" i="1"/>
  <c r="B25" i="1"/>
  <c r="G23" i="1"/>
  <c r="B23" i="1"/>
  <c r="G21" i="1"/>
  <c r="B21" i="1"/>
  <c r="B19" i="1"/>
  <c r="B5" i="1"/>
  <c r="G62" i="1"/>
  <c r="G75" i="1"/>
  <c r="G73" i="1"/>
  <c r="G98" i="1"/>
  <c r="G95" i="1"/>
  <c r="G93" i="1"/>
  <c r="G90" i="1"/>
  <c r="G86" i="1"/>
  <c r="G83" i="1"/>
  <c r="G81" i="1"/>
  <c r="G78" i="1"/>
  <c r="G68" i="1"/>
  <c r="G66" i="1"/>
  <c r="G64" i="1"/>
  <c r="G59" i="1"/>
  <c r="G55" i="1"/>
  <c r="G50" i="1"/>
  <c r="G47" i="1"/>
  <c r="G41" i="1"/>
  <c r="G39" i="1"/>
  <c r="G142" i="1"/>
  <c r="G140" i="1"/>
  <c r="G138" i="1"/>
  <c r="B98" i="1"/>
  <c r="B95" i="1"/>
  <c r="B93" i="1"/>
  <c r="B90" i="1"/>
  <c r="B86" i="1"/>
  <c r="B68" i="1"/>
  <c r="B66" i="1"/>
  <c r="B64" i="1"/>
  <c r="B62" i="1"/>
  <c r="B59" i="1"/>
  <c r="B58" i="1"/>
  <c r="B55" i="1"/>
  <c r="B54" i="1"/>
  <c r="B50" i="1"/>
  <c r="B47" i="1"/>
  <c r="B46" i="1"/>
  <c r="B140" i="1"/>
  <c r="B139" i="1"/>
  <c r="B41" i="1"/>
  <c r="B39" i="1"/>
  <c r="G154" i="1" l="1"/>
  <c r="G42" i="1"/>
  <c r="G69" i="1"/>
  <c r="G101" i="1"/>
  <c r="B142" i="1"/>
  <c r="K165" i="1" l="1"/>
  <c r="B78" i="1"/>
  <c r="R40" i="2" l="1"/>
  <c r="R39" i="2"/>
  <c r="R32" i="2"/>
  <c r="R31" i="2"/>
  <c r="R24" i="2"/>
  <c r="R23" i="2"/>
  <c r="R16" i="2"/>
  <c r="R15" i="2"/>
  <c r="R8" i="2"/>
  <c r="R7" i="2"/>
  <c r="AB7" i="2"/>
  <c r="AL7" i="2"/>
  <c r="AV7" i="2"/>
  <c r="AB8" i="2"/>
  <c r="AL8" i="2"/>
  <c r="AV8" i="2"/>
  <c r="AB15" i="2"/>
  <c r="AB16" i="2"/>
  <c r="AB23" i="2"/>
  <c r="AB24" i="2"/>
  <c r="G129" i="1" l="1"/>
  <c r="G130" i="1"/>
  <c r="G131" i="1"/>
  <c r="B130" i="1"/>
  <c r="B131" i="1"/>
  <c r="BF32" i="2"/>
  <c r="BF31" i="2"/>
  <c r="BF24" i="2"/>
  <c r="BF23" i="2"/>
  <c r="BF16" i="2"/>
  <c r="BF15" i="2"/>
  <c r="BF8" i="2"/>
  <c r="BF7" i="2"/>
  <c r="B108" i="1" l="1"/>
  <c r="G108" i="1"/>
  <c r="AV32" i="2" l="1"/>
  <c r="AV31" i="2"/>
  <c r="AV24" i="2"/>
  <c r="AV23" i="2"/>
  <c r="B81" i="1"/>
  <c r="B75" i="1"/>
  <c r="G161" i="1" l="1"/>
  <c r="B161" i="1"/>
  <c r="G160" i="1"/>
  <c r="B160" i="1"/>
  <c r="G159" i="1"/>
  <c r="B159" i="1"/>
  <c r="G163" i="1" l="1"/>
  <c r="B138" i="1"/>
  <c r="B129" i="1"/>
  <c r="G128" i="1" l="1"/>
  <c r="B128" i="1"/>
  <c r="G127" i="1"/>
  <c r="B127" i="1"/>
  <c r="G126" i="1"/>
  <c r="B126" i="1"/>
  <c r="G123" i="1"/>
  <c r="B123" i="1"/>
  <c r="G119" i="1"/>
  <c r="B119" i="1"/>
  <c r="G115" i="1"/>
  <c r="B115" i="1"/>
  <c r="G111" i="1"/>
  <c r="B111" i="1"/>
  <c r="G107" i="1"/>
  <c r="B107" i="1"/>
  <c r="B83" i="1"/>
  <c r="AV16" i="2"/>
  <c r="AV15" i="2"/>
  <c r="G133" i="1" l="1"/>
  <c r="B73" i="1"/>
  <c r="AL24" i="2"/>
  <c r="AL23" i="2"/>
  <c r="AL16" i="2"/>
  <c r="AL15" i="2"/>
  <c r="A22" i="5" l="1"/>
  <c r="D17" i="5"/>
  <c r="F17" i="5" s="1"/>
  <c r="D12" i="5"/>
  <c r="D13" i="5" s="1"/>
  <c r="E16" i="5" s="1"/>
  <c r="D8" i="5"/>
  <c r="H5" i="4" l="1"/>
  <c r="U12" i="4" l="1"/>
  <c r="Y11" i="4"/>
  <c r="AW11" i="4"/>
  <c r="AI11" i="4"/>
  <c r="H6" i="4"/>
  <c r="AK11" i="4" s="1"/>
  <c r="AE11" i="4"/>
  <c r="W12" i="4" s="1"/>
  <c r="C6" i="4"/>
  <c r="U11" i="4" s="1"/>
  <c r="S11" i="4"/>
  <c r="Y12" i="4" l="1"/>
  <c r="S13" i="4" s="1"/>
  <c r="AY11" i="4"/>
  <c r="AS11" i="4"/>
  <c r="AA12" i="4" s="1"/>
  <c r="AE12" i="4"/>
  <c r="C11" i="4"/>
  <c r="Q12" i="4"/>
  <c r="Q13" i="4" s="1"/>
  <c r="Q14" i="4" l="1"/>
  <c r="U13" i="4"/>
  <c r="S14" i="4" s="1"/>
  <c r="C12" i="4"/>
  <c r="H40" i="2"/>
  <c r="H39" i="2"/>
  <c r="Q15" i="4" l="1"/>
  <c r="C15" i="4" s="1"/>
  <c r="C14" i="4"/>
  <c r="C13" i="4"/>
  <c r="Q17" i="4" l="1"/>
  <c r="H32" i="2"/>
  <c r="H31" i="2"/>
  <c r="C17" i="4" l="1"/>
  <c r="C21" i="4"/>
  <c r="H16" i="2"/>
  <c r="H15" i="2"/>
  <c r="H8" i="2"/>
  <c r="H7" i="2"/>
  <c r="H23" i="2" l="1"/>
  <c r="P17" i="3" l="1"/>
  <c r="Z15" i="3"/>
  <c r="V15" i="3"/>
  <c r="B14" i="3"/>
  <c r="C11" i="3"/>
  <c r="C4" i="3"/>
  <c r="N15" i="3" s="1"/>
  <c r="D11" i="3"/>
  <c r="X15" i="3" s="1"/>
  <c r="T17" i="3" s="1"/>
  <c r="H24" i="2"/>
  <c r="N17" i="3" l="1"/>
  <c r="T15" i="3"/>
  <c r="R17" i="3" s="1"/>
  <c r="C15" i="3" l="1"/>
  <c r="N18" i="3"/>
  <c r="C17" i="3"/>
  <c r="N20" i="3" l="1"/>
  <c r="P20" i="3" s="1"/>
  <c r="C18" i="3"/>
  <c r="C20" i="3" l="1"/>
</calcChain>
</file>

<file path=xl/sharedStrings.xml><?xml version="1.0" encoding="utf-8"?>
<sst xmlns="http://schemas.openxmlformats.org/spreadsheetml/2006/main" count="918" uniqueCount="255">
  <si>
    <t>MARK</t>
  </si>
  <si>
    <t>NUMBER</t>
  </si>
  <si>
    <t>LENGTH</t>
  </si>
  <si>
    <t>WEIGHT</t>
  </si>
  <si>
    <t>TYPE</t>
  </si>
  <si>
    <t>DIMENSION</t>
  </si>
  <si>
    <t>A</t>
  </si>
  <si>
    <t>B</t>
  </si>
  <si>
    <t>C</t>
  </si>
  <si>
    <t>-</t>
  </si>
  <si>
    <t>STR.</t>
  </si>
  <si>
    <t>D</t>
  </si>
  <si>
    <t>E</t>
  </si>
  <si>
    <t>Reinforcing Steel Weights in lbs/ft</t>
  </si>
  <si>
    <t>No.</t>
  </si>
  <si>
    <t>lbs/ft</t>
  </si>
  <si>
    <t>INC.</t>
  </si>
  <si>
    <t>Enter Bar Marks Below</t>
  </si>
  <si>
    <t>TO</t>
  </si>
  <si>
    <t>01</t>
  </si>
  <si>
    <t>F</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</si>
  <si>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</si>
  <si>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</si>
  <si>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</si>
  <si>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</si>
  <si>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</si>
  <si>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</si>
  <si>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</si>
  <si>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</si>
  <si>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</si>
  <si>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</si>
  <si>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Overall Concrete Length</t>
  </si>
  <si>
    <t xml:space="preserve">L = </t>
  </si>
  <si>
    <t>feet</t>
  </si>
  <si>
    <t>Lap Length (Per BDM Fig 303)</t>
  </si>
  <si>
    <t xml:space="preserve">Lap = </t>
  </si>
  <si>
    <t>inches</t>
  </si>
  <si>
    <t xml:space="preserve">Bar Length = </t>
  </si>
  <si>
    <t>Remainder Bar Length "X"</t>
  </si>
  <si>
    <t xml:space="preserve">X = </t>
  </si>
  <si>
    <t xml:space="preserve"> - (</t>
  </si>
  <si>
    <t xml:space="preserve"> x </t>
  </si>
  <si>
    <t xml:space="preserve">) - ( </t>
  </si>
  <si>
    <t xml:space="preserve"> ) + ( </t>
  </si>
  <si>
    <t>)</t>
  </si>
  <si>
    <t xml:space="preserve"> feet</t>
  </si>
  <si>
    <t xml:space="preserve"> - </t>
  </si>
  <si>
    <t xml:space="preserve"> + </t>
  </si>
  <si>
    <t xml:space="preserve">' - </t>
  </si>
  <si>
    <t>"</t>
  </si>
  <si>
    <t>See also: I:\common\squad bravo\Design\Rebar\full_bars_plus_1_odd.pdf</t>
  </si>
  <si>
    <t>Notes</t>
  </si>
  <si>
    <t>uStation</t>
  </si>
  <si>
    <t>Color #</t>
  </si>
  <si>
    <t>Actual Increment</t>
  </si>
  <si>
    <t>Rounded Increment:</t>
  </si>
  <si>
    <t>7"</t>
  </si>
  <si>
    <t>11</t>
  </si>
  <si>
    <t>Checked</t>
  </si>
  <si>
    <t>Date</t>
  </si>
  <si>
    <t>12</t>
  </si>
  <si>
    <t>13</t>
  </si>
  <si>
    <t>14</t>
  </si>
  <si>
    <t>S.O.</t>
  </si>
  <si>
    <t xml:space="preserve">Spiral Weight (lb) = </t>
  </si>
  <si>
    <t>(</t>
  </si>
  <si>
    <t xml:space="preserve">Pitch) x </t>
  </si>
  <si>
    <t xml:space="preserve">H x </t>
  </si>
  <si>
    <t xml:space="preserve">w x </t>
  </si>
  <si>
    <t xml:space="preserve">π x </t>
  </si>
  <si>
    <t>(1/Pitch) w π H { √ [(1 \ 2) Pitch]^2 + (D - d)^2  }  + [ (1/4) w π (D - d)]</t>
  </si>
  <si>
    <t xml:space="preserve"> / </t>
  </si>
  <si>
    <t xml:space="preserve">Pitch = </t>
  </si>
  <si>
    <t xml:space="preserve">) x </t>
  </si>
  <si>
    <t xml:space="preserve">w = </t>
  </si>
  <si>
    <t>bar weight per foot</t>
  </si>
  <si>
    <t>Bar No.</t>
  </si>
  <si>
    <t xml:space="preserve">H = </t>
  </si>
  <si>
    <t>ft (Height or Length of Spiral)</t>
  </si>
  <si>
    <t xml:space="preserve"> x { √ [ (</t>
  </si>
  <si>
    <t>] ^</t>
  </si>
  <si>
    <t xml:space="preserve"> + (</t>
  </si>
  <si>
    <t xml:space="preserve">D = </t>
  </si>
  <si>
    <t xml:space="preserve">d = </t>
  </si>
  <si>
    <t>in (outside diameter or spiral)</t>
  </si>
  <si>
    <t>dia (in)</t>
  </si>
  <si>
    <t>)^</t>
  </si>
  <si>
    <t xml:space="preserve"> } + [ (</t>
  </si>
  <si>
    <t xml:space="preserve"> x (</t>
  </si>
  <si>
    <t>) ]</t>
  </si>
  <si>
    <t xml:space="preserve"> x { √ [ </t>
  </si>
  <si>
    <t xml:space="preserve"> ] } + [</t>
  </si>
  <si>
    <t xml:space="preserve"> x [ √ </t>
  </si>
  <si>
    <t xml:space="preserve"> ] + (</t>
  </si>
  <si>
    <t xml:space="preserve">) </t>
  </si>
  <si>
    <t>Inputs</t>
  </si>
  <si>
    <t xml:space="preserve"> lbs for each bar</t>
  </si>
  <si>
    <t xml:space="preserve">No of Bars = </t>
  </si>
  <si>
    <t xml:space="preserve">Total Spiral Weight = </t>
  </si>
  <si>
    <t xml:space="preserve"> lbs</t>
  </si>
  <si>
    <t>Calculation for One Spiral Bar (ie per pile or per column)</t>
  </si>
  <si>
    <t>Spiral Bar Weight Calculatior</t>
  </si>
  <si>
    <t>Cells with the yellow background are data entry.</t>
  </si>
  <si>
    <t>Concrete o/o Dimension</t>
  </si>
  <si>
    <t>(Note: ft and in text is from cell formatting, only enter in actual dimension numbers)</t>
  </si>
  <si>
    <t>Rebar c/c Dimension</t>
  </si>
  <si>
    <t>Rebar Size: No.</t>
  </si>
  <si>
    <t>Actual Clearance</t>
  </si>
  <si>
    <t>Verify w.CMS 509</t>
  </si>
  <si>
    <t>Calculate Required Number of Bars (Based on Design Spacing)</t>
  </si>
  <si>
    <t>max. spacing</t>
  </si>
  <si>
    <t>mathmatical no. of spaces required</t>
  </si>
  <si>
    <t xml:space="preserve">Required number of bars </t>
  </si>
  <si>
    <t>Adjust Number of Bars to get Regular Spacing:</t>
  </si>
  <si>
    <t>no of bars to use</t>
  </si>
  <si>
    <t>actual spacing</t>
  </si>
  <si>
    <t>diameter</t>
  </si>
  <si>
    <t>Yellow Cells are input</t>
  </si>
  <si>
    <t>Reinforcing Steel Diameters in Inches</t>
  </si>
  <si>
    <t>Inches</t>
  </si>
  <si>
    <t>W</t>
  </si>
  <si>
    <t>W511</t>
  </si>
  <si>
    <t>15</t>
  </si>
  <si>
    <t>16</t>
  </si>
  <si>
    <t>17</t>
  </si>
  <si>
    <t>18</t>
  </si>
  <si>
    <t>W517</t>
  </si>
  <si>
    <t>W518</t>
  </si>
  <si>
    <t>SUB-TOTAL WINGWALL 1</t>
  </si>
  <si>
    <t>19</t>
  </si>
  <si>
    <t>W520</t>
  </si>
  <si>
    <t>WINGWALL 1</t>
  </si>
  <si>
    <t>W541</t>
  </si>
  <si>
    <t>Wingwall 1</t>
  </si>
  <si>
    <t>Wingwall 4</t>
  </si>
  <si>
    <t>W542</t>
  </si>
  <si>
    <t>W544</t>
  </si>
  <si>
    <t>Wingwall 3</t>
  </si>
  <si>
    <t>WINGWALL 2</t>
  </si>
  <si>
    <t>21</t>
  </si>
  <si>
    <t>22</t>
  </si>
  <si>
    <t>SUB-TOTAL WINGWALL 2</t>
  </si>
  <si>
    <t>W531</t>
  </si>
  <si>
    <t>W532</t>
  </si>
  <si>
    <t>W534</t>
  </si>
  <si>
    <t>23</t>
  </si>
  <si>
    <t>02</t>
  </si>
  <si>
    <t>Inlet Footing</t>
  </si>
  <si>
    <t>03</t>
  </si>
  <si>
    <t>04</t>
  </si>
  <si>
    <t>05</t>
  </si>
  <si>
    <t>Top/Bottom of Footing</t>
  </si>
  <si>
    <t>F504</t>
  </si>
  <si>
    <t>F505</t>
  </si>
  <si>
    <t>06</t>
  </si>
  <si>
    <t>07</t>
  </si>
  <si>
    <t>OUTLET FOOTING</t>
  </si>
  <si>
    <t>SUB-TOTAL OUTLET FOOTING</t>
  </si>
  <si>
    <t>20</t>
  </si>
  <si>
    <t>H</t>
  </si>
  <si>
    <t>8"</t>
  </si>
  <si>
    <t>OUTLET HEADWALL</t>
  </si>
  <si>
    <t>1' - 8 1/2"</t>
  </si>
  <si>
    <t>F503</t>
  </si>
  <si>
    <t>Bottom of Shear Key</t>
  </si>
  <si>
    <t>Bottom of Shear Key Footing</t>
  </si>
  <si>
    <t>5"</t>
  </si>
  <si>
    <t>F506</t>
  </si>
  <si>
    <t>11 1/2"</t>
  </si>
  <si>
    <t>2'-2"</t>
  </si>
  <si>
    <t>3'-7"</t>
  </si>
  <si>
    <t>1'-0"</t>
  </si>
  <si>
    <t>Outlet Footing</t>
  </si>
  <si>
    <t>F513</t>
  </si>
  <si>
    <t>F514</t>
  </si>
  <si>
    <t>22' - 9"</t>
  </si>
  <si>
    <t>24' - 6"</t>
  </si>
  <si>
    <t>23' - 1 1/2"</t>
  </si>
  <si>
    <t>F515</t>
  </si>
  <si>
    <t>4 1/2"</t>
  </si>
  <si>
    <t>5 1/2"</t>
  </si>
  <si>
    <t>25</t>
  </si>
  <si>
    <t>Wingwall 2</t>
  </si>
  <si>
    <t>W521</t>
  </si>
  <si>
    <t>W523</t>
  </si>
  <si>
    <t>27</t>
  </si>
  <si>
    <t>W527</t>
  </si>
  <si>
    <t>W513</t>
  </si>
  <si>
    <t>SUB-TOTAL OUTLET HEADWALLS</t>
  </si>
  <si>
    <t>E.F.</t>
  </si>
  <si>
    <t>N.F.</t>
  </si>
  <si>
    <t>T&amp;B</t>
  </si>
  <si>
    <t>LB</t>
  </si>
  <si>
    <t>10"</t>
  </si>
  <si>
    <t>1'-3"</t>
  </si>
  <si>
    <t>FOOTING</t>
  </si>
  <si>
    <t>HEADWALL</t>
  </si>
  <si>
    <t>24</t>
  </si>
  <si>
    <t>1'-6"</t>
  </si>
  <si>
    <t>Y</t>
  </si>
  <si>
    <t>F.F. &amp; LAPS Y511</t>
  </si>
  <si>
    <t>F.F. &amp; LAPS Y512</t>
  </si>
  <si>
    <t>LAPS W526</t>
  </si>
  <si>
    <t>1'-2"</t>
  </si>
  <si>
    <t>4'-1"</t>
  </si>
  <si>
    <t>26</t>
  </si>
  <si>
    <t>4"</t>
  </si>
  <si>
    <t>9"</t>
  </si>
  <si>
    <t>F.F. &amp; LAPS Y521</t>
  </si>
  <si>
    <t>F.F. &amp; LAPS Y522</t>
  </si>
  <si>
    <t>FAN (4 T&amp;B)</t>
  </si>
  <si>
    <t>FAN (3 T&amp;B)</t>
  </si>
  <si>
    <t>14'-2"</t>
  </si>
  <si>
    <t>2'-1"</t>
  </si>
  <si>
    <t>17'-6"</t>
  </si>
  <si>
    <t>T&amp;B &amp; LAPS F507</t>
  </si>
  <si>
    <t>LAPS F510</t>
  </si>
  <si>
    <t>T&amp;B &amp; LAPS F503</t>
  </si>
  <si>
    <t>08</t>
  </si>
  <si>
    <t>09</t>
  </si>
  <si>
    <t>10</t>
  </si>
  <si>
    <t>LAPS W528</t>
  </si>
  <si>
    <t>14'-10"</t>
  </si>
  <si>
    <t>LAPS F506</t>
  </si>
  <si>
    <t>F.F.</t>
  </si>
  <si>
    <t>13'-11"</t>
  </si>
  <si>
    <t>1'-3 1/2"</t>
  </si>
  <si>
    <t>2'-3"</t>
  </si>
  <si>
    <t>14'-3"</t>
  </si>
  <si>
    <t>2'-6"</t>
  </si>
  <si>
    <t>12"</t>
  </si>
  <si>
    <t>6"</t>
  </si>
  <si>
    <t>9 1/2"</t>
  </si>
  <si>
    <t>3 1/2"</t>
  </si>
  <si>
    <t>7 1/2"</t>
  </si>
  <si>
    <t>11"</t>
  </si>
  <si>
    <t>7'-11 1/2"</t>
  </si>
  <si>
    <t>1'-4"</t>
  </si>
  <si>
    <t>8'-3 1/2"</t>
  </si>
  <si>
    <t>1'-7 1/2"</t>
  </si>
  <si>
    <t>9'-11 1/2"</t>
  </si>
  <si>
    <t>1'-8 1/2"</t>
  </si>
  <si>
    <t>10'-3 1/2"</t>
  </si>
  <si>
    <t>2'-0"</t>
  </si>
  <si>
    <t>1'-1 1/2"</t>
  </si>
  <si>
    <t>9'-0"</t>
  </si>
  <si>
    <t>6'-7"</t>
  </si>
  <si>
    <t>3'-5 1/2"</t>
  </si>
  <si>
    <t>LAPS W503</t>
  </si>
  <si>
    <t>LAPS W505</t>
  </si>
  <si>
    <t>F.F. &amp; LAPS Y513</t>
  </si>
  <si>
    <t>LAPS H505</t>
  </si>
  <si>
    <t xml:space="preserve"> SUB-TOTAL FOOTING</t>
  </si>
  <si>
    <t>SUB-HEADWALL</t>
  </si>
  <si>
    <t>TOTAL WEIGHT (CARRIED TO SHEET P.08)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</si>
</sst>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quot;'&quot;"/>
    <numFmt numFmtId="165" formatCode="General&quot;''&quot;"/>
    <numFmt numFmtId="166" formatCode="#00"/>
    <numFmt numFmtId="167" formatCode="General&quot; ft&quot;"/>
    <numFmt numFmtId="168" formatCode="General&quot; in&quot;"/>
    <numFmt numFmtId="169" formatCode="#\ ?/?\ &quot;''&quot;"/>
    <numFmt numFmtId="170" formatCode="#\ ??/??\ &quot;''&quot;"/>
  </numFmts>
  <fonts count="25" x14ac:knownFonts="1">
    <font>
      <sz val="10"/>
      <name val="Arial"/>
    </font>
    <font>
      <sz val="11"/>
      <color theme="1"/>
      <name val="Calibri"/>
      <family val="2"/>
      <scheme val="minor"/>
    </font>
    <font>
      <sz val="11"/>
      <color theme="1"/>
      <name val="Calibri"/>
      <family val="2"/>
      <scheme val="minor"/>
    </font>
    <font>
      <sz val="8"/>
      <name val="Arial"/>
      <family val="2"/>
    </font>
    <font>
      <b/>
      <sz val="11"/>
      <name val="Arial"/>
      <family val="2"/>
    </font>
    <font>
      <sz val="10"/>
      <name val="Arial"/>
      <family val="2"/>
    </font>
    <font>
      <b/>
      <sz val="10"/>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0"/>
      <name val="Arial"/>
    </font>
    <font>
      <sz val="11"/>
      <name val="Calibri"/>
      <family val="2"/>
      <scheme val="minor"/>
    </font>
    <font>
      <b/>
      <sz val="11"/>
      <name val="Calibri"/>
      <family val="2"/>
      <scheme val="minor"/>
    </font>
    <font>
      <b/>
      <i/>
      <sz val="11"/>
      <name val="Calibri"/>
      <family val="2"/>
      <scheme val="minor"/>
    </font>
    <font>
      <i/>
      <sz val="11"/>
      <color theme="0" tint="-0.499984740745262"/>
      <name val="Calibri"/>
      <family val="2"/>
      <scheme val="minor"/>
    </font>
    <font>
      <sz val="10"/>
      <color theme="0" tint="-0.499984740745262"/>
      <name val="Calibri"/>
      <family val="2"/>
      <scheme val="minor"/>
    </font>
    <font>
      <i/>
      <sz val="11"/>
      <name val="Arial"/>
      <family val="2"/>
    </font>
    <font>
      <i/>
      <sz val="10"/>
      <name val="Arial"/>
      <family val="2"/>
    </font>
    <font>
      <sz val="11"/>
      <color indexed="8"/>
      <name val="Calibri"/>
      <family val="2"/>
    </font>
    <font>
      <i/>
      <sz val="12"/>
      <name val="Arial"/>
      <family val="2"/>
    </font>
  </fonts>
  <fills count="22">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rgb="FFFF000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FF00FF"/>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FF00"/>
        <bgColor indexed="64"/>
      </patternFill>
    </fill>
    <fill>
      <patternFill patternType="solid">
        <fgColor rgb="FFFF6600"/>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rgb="FF66FFFF"/>
        <bgColor indexed="64"/>
      </patternFill>
    </fill>
    <fill>
      <patternFill patternType="solid">
        <fgColor rgb="FF00B0F0"/>
        <bgColor indexed="64"/>
      </patternFill>
    </fill>
    <fill>
      <patternFill patternType="solid">
        <fgColor theme="8" tint="0.39997558519241921"/>
        <bgColor indexed="64"/>
      </patternFill>
    </fill>
    <fill>
      <patternFill patternType="solid">
        <fgColor rgb="FF0070C0"/>
        <bgColor indexed="64"/>
      </patternFill>
    </fill>
    <fill>
      <patternFill patternType="solid">
        <fgColor rgb="FFCEEF0B"/>
        <bgColor indexed="64"/>
      </patternFill>
    </fill>
    <fill>
      <patternFill patternType="solid">
        <fgColor rgb="FFFFFF99"/>
        <bgColor indexed="64"/>
      </patternFill>
    </fill>
    <fill>
      <patternFill patternType="solid">
        <fgColor rgb="FFCC00FF"/>
        <bgColor indexed="64"/>
      </patternFill>
    </fill>
  </fills>
  <borders count="5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theme="0" tint="-0.24994659260841701"/>
      </top>
      <bottom/>
      <diagonal/>
    </border>
    <border>
      <left/>
      <right style="medium">
        <color indexed="64"/>
      </right>
      <top/>
      <bottom style="thin">
        <color theme="0" tint="-0.24994659260841701"/>
      </bottom>
      <diagonal/>
    </border>
  </borders>
  <cellStyleXfs count="8">
    <xf numFmtId="0" fontId="0" fillId="0" borderId="0"/>
    <xf numFmtId="0" fontId="7" fillId="2" borderId="26" applyNumberFormat="0" applyAlignment="0" applyProtection="0"/>
    <xf numFmtId="0" fontId="5" fillId="0" borderId="0"/>
    <xf numFmtId="0" fontId="5" fillId="0" borderId="0"/>
    <xf numFmtId="43" fontId="15" fillId="0" borderId="0" applyFont="0" applyFill="0" applyBorder="0" applyAlignment="0" applyProtection="0"/>
    <xf numFmtId="0" fontId="2" fillId="0" borderId="0"/>
    <xf numFmtId="0" fontId="23" fillId="0" borderId="0"/>
    <xf numFmtId="0" fontId="1" fillId="0" borderId="0"/>
  </cellStyleXfs>
  <cellXfs count="239">
    <xf numFmtId="0" fontId="0" fillId="0" borderId="0" xfId="0"/>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vertical="center"/>
    </xf>
    <xf numFmtId="0" fontId="5" fillId="0" borderId="0" xfId="0" applyFont="1"/>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lignment horizontal="right"/>
    </xf>
    <xf numFmtId="0" fontId="5" fillId="0" borderId="0" xfId="0" applyFont="1" applyAlignment="1" applyProtection="1">
      <alignment horizontal="right"/>
      <protection locked="0"/>
    </xf>
    <xf numFmtId="0" fontId="5" fillId="0" borderId="0" xfId="0" applyFont="1" applyAlignment="1" applyProtection="1">
      <alignment horizontal="right" vertical="center"/>
      <protection locked="0"/>
    </xf>
    <xf numFmtId="0" fontId="0" fillId="0" borderId="0" xfId="0" applyAlignment="1" applyProtection="1">
      <alignment horizontal="right"/>
      <protection locked="0"/>
    </xf>
    <xf numFmtId="0" fontId="0" fillId="0" borderId="0" xfId="0" applyAlignment="1" applyProtection="1">
      <alignment horizontal="right" vertic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5" fillId="0" borderId="0" xfId="0" applyFont="1" applyAlignment="1" applyProtection="1">
      <alignment horizontal="center"/>
      <protection locked="0"/>
    </xf>
    <xf numFmtId="0" fontId="0" fillId="3" borderId="0" xfId="0" applyFill="1" applyAlignment="1">
      <alignment horizontal="center"/>
    </xf>
    <xf numFmtId="0" fontId="0" fillId="0" borderId="0" xfId="0" quotePrefix="1"/>
    <xf numFmtId="0" fontId="9" fillId="0" borderId="0" xfId="0" applyFont="1"/>
    <xf numFmtId="0" fontId="9" fillId="0" borderId="0" xfId="0" applyFont="1" applyAlignment="1">
      <alignment horizontal="center"/>
    </xf>
    <xf numFmtId="0" fontId="9" fillId="0" borderId="0" xfId="0" applyFont="1" applyAlignment="1">
      <alignment horizontal="right"/>
    </xf>
    <xf numFmtId="0" fontId="8" fillId="0" borderId="0" xfId="0" applyFont="1"/>
    <xf numFmtId="0" fontId="11" fillId="0" borderId="0" xfId="0" applyFont="1"/>
    <xf numFmtId="0" fontId="8" fillId="0" borderId="0" xfId="0" applyFont="1" applyAlignment="1">
      <alignment vertical="top" wrapText="1"/>
    </xf>
    <xf numFmtId="0" fontId="9" fillId="0" borderId="28" xfId="0" applyFont="1" applyBorder="1"/>
    <xf numFmtId="0" fontId="9" fillId="0" borderId="19" xfId="0" applyFont="1" applyBorder="1" applyAlignment="1">
      <alignment horizontal="center"/>
    </xf>
    <xf numFmtId="0" fontId="9" fillId="0" borderId="19" xfId="0" applyFont="1" applyBorder="1"/>
    <xf numFmtId="0" fontId="9" fillId="0" borderId="29" xfId="0" applyFont="1" applyBorder="1"/>
    <xf numFmtId="0" fontId="9" fillId="0" borderId="30" xfId="0" applyFont="1" applyBorder="1" applyAlignment="1">
      <alignment horizontal="right"/>
    </xf>
    <xf numFmtId="0" fontId="9" fillId="0" borderId="31" xfId="0" applyFont="1" applyBorder="1"/>
    <xf numFmtId="0" fontId="9" fillId="0" borderId="30" xfId="0" applyFont="1" applyBorder="1"/>
    <xf numFmtId="0" fontId="9" fillId="0" borderId="32" xfId="0" applyFont="1" applyBorder="1" applyAlignment="1">
      <alignment horizontal="right"/>
    </xf>
    <xf numFmtId="0" fontId="9" fillId="0" borderId="22" xfId="0" applyFont="1" applyBorder="1" applyAlignment="1">
      <alignment horizontal="center"/>
    </xf>
    <xf numFmtId="0" fontId="9" fillId="0" borderId="22" xfId="0" applyFont="1" applyBorder="1"/>
    <xf numFmtId="0" fontId="9" fillId="0" borderId="33" xfId="0" applyFont="1" applyBorder="1"/>
    <xf numFmtId="0" fontId="10" fillId="3" borderId="0" xfId="1" applyFont="1" applyFill="1" applyBorder="1" applyAlignment="1">
      <alignment horizontal="center"/>
    </xf>
    <xf numFmtId="0" fontId="9" fillId="0" borderId="10" xfId="0" applyFont="1" applyBorder="1" applyAlignment="1">
      <alignment horizontal="center"/>
    </xf>
    <xf numFmtId="0" fontId="13" fillId="0" borderId="0" xfId="0" applyFont="1"/>
    <xf numFmtId="0" fontId="13" fillId="0" borderId="15" xfId="0" applyFont="1" applyBorder="1" applyAlignment="1">
      <alignment horizontal="center"/>
    </xf>
    <xf numFmtId="0" fontId="0" fillId="4" borderId="0" xfId="0" applyFill="1" applyAlignment="1">
      <alignment horizontal="center"/>
    </xf>
    <xf numFmtId="0" fontId="5" fillId="5" borderId="0" xfId="0" applyFont="1" applyFill="1" applyProtection="1">
      <protection locked="0"/>
    </xf>
    <xf numFmtId="0" fontId="5" fillId="5" borderId="0" xfId="0" applyFont="1" applyFill="1" applyAlignment="1" applyProtection="1">
      <alignment horizontal="center"/>
      <protection locked="0"/>
    </xf>
    <xf numFmtId="0" fontId="5" fillId="5" borderId="0" xfId="0" applyFont="1" applyFill="1" applyAlignment="1">
      <alignment horizontal="center" vertical="center"/>
    </xf>
    <xf numFmtId="0" fontId="5" fillId="5" borderId="0" xfId="0" applyFont="1" applyFill="1" applyAlignment="1">
      <alignment horizontal="center"/>
    </xf>
    <xf numFmtId="49" fontId="5" fillId="5" borderId="34" xfId="0" applyNumberFormat="1" applyFont="1" applyFill="1" applyBorder="1" applyAlignment="1" applyProtection="1">
      <alignment horizontal="center"/>
      <protection locked="0"/>
    </xf>
    <xf numFmtId="0" fontId="16" fillId="0" borderId="0" xfId="0" applyFont="1"/>
    <xf numFmtId="0" fontId="16" fillId="0" borderId="0" xfId="0" applyFont="1" applyAlignment="1">
      <alignment horizontal="right"/>
    </xf>
    <xf numFmtId="0" fontId="16" fillId="3" borderId="0" xfId="0" applyFont="1" applyFill="1"/>
    <xf numFmtId="0" fontId="16" fillId="6" borderId="0" xfId="0" applyFont="1" applyFill="1"/>
    <xf numFmtId="0" fontId="16" fillId="7" borderId="0" xfId="0" applyFont="1" applyFill="1"/>
    <xf numFmtId="0" fontId="17" fillId="0" borderId="0" xfId="0" applyFont="1" applyAlignment="1">
      <alignment horizontal="right"/>
    </xf>
    <xf numFmtId="0" fontId="17" fillId="0" borderId="0" xfId="0" applyFont="1"/>
    <xf numFmtId="0" fontId="18" fillId="0" borderId="0" xfId="0" applyFont="1"/>
    <xf numFmtId="0" fontId="16" fillId="3" borderId="0" xfId="0" applyFont="1" applyFill="1" applyAlignment="1">
      <alignment horizontal="center"/>
    </xf>
    <xf numFmtId="0" fontId="17" fillId="0" borderId="0" xfId="0" applyFont="1" applyAlignment="1">
      <alignment horizontal="center"/>
    </xf>
    <xf numFmtId="0" fontId="2" fillId="0" borderId="0" xfId="5"/>
    <xf numFmtId="0" fontId="2" fillId="0" borderId="0" xfId="5" applyAlignment="1">
      <alignment horizontal="center"/>
    </xf>
    <xf numFmtId="0" fontId="2" fillId="0" borderId="0" xfId="5" applyAlignment="1">
      <alignment horizontal="right"/>
    </xf>
    <xf numFmtId="167" fontId="2" fillId="3" borderId="0" xfId="5" applyNumberFormat="1" applyFill="1" applyAlignment="1">
      <alignment horizontal="center"/>
    </xf>
    <xf numFmtId="168" fontId="2" fillId="3" borderId="0" xfId="5" applyNumberFormat="1" applyFill="1" applyAlignment="1">
      <alignment horizontal="center"/>
    </xf>
    <xf numFmtId="0" fontId="19" fillId="0" borderId="0" xfId="5" applyFont="1"/>
    <xf numFmtId="0" fontId="2" fillId="3" borderId="0" xfId="5" applyFill="1" applyAlignment="1">
      <alignment horizontal="center"/>
    </xf>
    <xf numFmtId="0" fontId="16" fillId="0" borderId="0" xfId="5" applyFont="1" applyAlignment="1">
      <alignment horizontal="center"/>
    </xf>
    <xf numFmtId="0" fontId="2" fillId="0" borderId="0" xfId="5" applyAlignment="1">
      <alignment horizontal="left"/>
    </xf>
    <xf numFmtId="0" fontId="16" fillId="0" borderId="0" xfId="5" applyFont="1"/>
    <xf numFmtId="0" fontId="20" fillId="0" borderId="0" xfId="5" applyFont="1"/>
    <xf numFmtId="0" fontId="5" fillId="0" borderId="0" xfId="5" applyFont="1" applyAlignment="1">
      <alignment horizontal="left" vertical="center"/>
    </xf>
    <xf numFmtId="0" fontId="5" fillId="0" borderId="0" xfId="5" applyFont="1" applyAlignment="1">
      <alignment horizontal="center" vertical="center"/>
    </xf>
    <xf numFmtId="0" fontId="6" fillId="0" borderId="0" xfId="5" applyFont="1" applyAlignment="1">
      <alignment vertical="top" wrapText="1"/>
    </xf>
    <xf numFmtId="49" fontId="5" fillId="0" borderId="0" xfId="0" applyNumberFormat="1" applyFont="1" applyAlignment="1" applyProtection="1">
      <alignment horizontal="left"/>
      <protection locked="0"/>
    </xf>
    <xf numFmtId="0" fontId="21" fillId="0" borderId="1" xfId="0"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2" fillId="0" borderId="36" xfId="0" applyFont="1" applyBorder="1" applyAlignment="1" applyProtection="1">
      <alignment horizontal="center"/>
      <protection locked="0"/>
    </xf>
    <xf numFmtId="0" fontId="22" fillId="0" borderId="36" xfId="0" applyFont="1" applyBorder="1" applyProtection="1">
      <protection locked="0"/>
    </xf>
    <xf numFmtId="0" fontId="22" fillId="0" borderId="37" xfId="0" applyFont="1" applyBorder="1" applyProtection="1">
      <protection locked="0"/>
    </xf>
    <xf numFmtId="0" fontId="22" fillId="0" borderId="38" xfId="0" applyFont="1" applyBorder="1" applyProtection="1">
      <protection locked="0"/>
    </xf>
    <xf numFmtId="0" fontId="11" fillId="0" borderId="0" xfId="0" applyFont="1" applyAlignment="1">
      <alignment horizontal="center"/>
    </xf>
    <xf numFmtId="0" fontId="22" fillId="0" borderId="10" xfId="0" applyFont="1" applyBorder="1" applyAlignment="1" applyProtection="1">
      <alignment horizontal="center"/>
      <protection locked="0"/>
    </xf>
    <xf numFmtId="166" fontId="22" fillId="0" borderId="8" xfId="0" applyNumberFormat="1" applyFont="1" applyBorder="1" applyAlignment="1" applyProtection="1">
      <alignment horizontal="center"/>
      <protection locked="0"/>
    </xf>
    <xf numFmtId="0" fontId="22" fillId="0" borderId="36" xfId="4" applyNumberFormat="1" applyFont="1" applyFill="1" applyBorder="1" applyAlignment="1" applyProtection="1">
      <alignment horizontal="center"/>
      <protection locked="0"/>
    </xf>
    <xf numFmtId="0" fontId="5" fillId="0" borderId="0" xfId="0" applyFont="1" applyProtection="1">
      <protection locked="0"/>
    </xf>
    <xf numFmtId="0" fontId="22" fillId="0" borderId="10" xfId="0" applyFont="1" applyBorder="1" applyProtection="1">
      <protection locked="0"/>
    </xf>
    <xf numFmtId="0" fontId="22" fillId="0" borderId="9" xfId="0" applyFont="1" applyBorder="1" applyProtection="1">
      <protection locked="0"/>
    </xf>
    <xf numFmtId="0" fontId="22" fillId="0" borderId="13" xfId="0" applyFont="1" applyBorder="1" applyAlignment="1" applyProtection="1">
      <alignment horizontal="center"/>
      <protection locked="0"/>
    </xf>
    <xf numFmtId="0" fontId="5" fillId="6" borderId="0" xfId="0" applyFont="1" applyFill="1" applyAlignment="1" applyProtection="1">
      <alignment horizontal="left"/>
      <protection locked="0"/>
    </xf>
    <xf numFmtId="0" fontId="5" fillId="6" borderId="0" xfId="0" applyFont="1" applyFill="1" applyProtection="1">
      <protection locked="0"/>
    </xf>
    <xf numFmtId="0" fontId="5" fillId="6" borderId="0" xfId="0" applyFont="1" applyFill="1" applyAlignment="1" applyProtection="1">
      <alignment horizontal="center"/>
      <protection locked="0"/>
    </xf>
    <xf numFmtId="0" fontId="0" fillId="6" borderId="0" xfId="0" applyFill="1" applyProtection="1">
      <protection locked="0"/>
    </xf>
    <xf numFmtId="0" fontId="0" fillId="6" borderId="0" xfId="0" applyFill="1" applyAlignment="1" applyProtection="1">
      <alignment horizontal="right"/>
      <protection locked="0"/>
    </xf>
    <xf numFmtId="0" fontId="0" fillId="6" borderId="0" xfId="0" applyFill="1" applyAlignment="1" applyProtection="1">
      <alignment horizontal="center"/>
      <protection locked="0"/>
    </xf>
    <xf numFmtId="0" fontId="0" fillId="6" borderId="0" xfId="0" applyFill="1" applyAlignment="1" applyProtection="1">
      <alignment horizontal="left"/>
      <protection locked="0"/>
    </xf>
    <xf numFmtId="0" fontId="0" fillId="6" borderId="0" xfId="0" applyFill="1"/>
    <xf numFmtId="0" fontId="21" fillId="6" borderId="1" xfId="0" applyFont="1" applyFill="1" applyBorder="1" applyAlignment="1" applyProtection="1">
      <alignment horizontal="center" vertical="center"/>
      <protection locked="0"/>
    </xf>
    <xf numFmtId="0" fontId="21" fillId="6" borderId="2" xfId="0" applyFont="1" applyFill="1" applyBorder="1" applyAlignment="1" applyProtection="1">
      <alignment horizontal="center" vertical="center"/>
      <protection locked="0"/>
    </xf>
    <xf numFmtId="0" fontId="21" fillId="6" borderId="3" xfId="0" applyFont="1" applyFill="1" applyBorder="1" applyAlignment="1" applyProtection="1">
      <alignment horizontal="center" vertical="center"/>
      <protection locked="0"/>
    </xf>
    <xf numFmtId="166" fontId="22" fillId="6" borderId="8" xfId="0" applyNumberFormat="1" applyFont="1" applyFill="1" applyBorder="1" applyAlignment="1" applyProtection="1">
      <alignment horizontal="center"/>
      <protection locked="0"/>
    </xf>
    <xf numFmtId="0" fontId="22" fillId="6" borderId="10" xfId="0" applyFont="1" applyFill="1" applyBorder="1" applyAlignment="1" applyProtection="1">
      <alignment horizontal="center"/>
      <protection locked="0"/>
    </xf>
    <xf numFmtId="164" fontId="22" fillId="6" borderId="9" xfId="0" applyNumberFormat="1" applyFont="1" applyFill="1" applyBorder="1" applyAlignment="1" applyProtection="1">
      <alignment horizontal="right"/>
      <protection locked="0"/>
    </xf>
    <xf numFmtId="164" fontId="22" fillId="6" borderId="11" xfId="0" applyNumberFormat="1" applyFont="1" applyFill="1" applyBorder="1" applyAlignment="1" applyProtection="1">
      <alignment horizontal="center"/>
      <protection locked="0"/>
    </xf>
    <xf numFmtId="0" fontId="22" fillId="6" borderId="9" xfId="0" applyFont="1" applyFill="1" applyBorder="1" applyProtection="1">
      <protection locked="0"/>
    </xf>
    <xf numFmtId="0" fontId="22" fillId="6" borderId="13" xfId="0" applyFont="1" applyFill="1" applyBorder="1" applyAlignment="1" applyProtection="1">
      <alignment horizontal="center"/>
      <protection locked="0"/>
    </xf>
    <xf numFmtId="0" fontId="5" fillId="6" borderId="0" xfId="0" applyFont="1" applyFill="1" applyAlignment="1" applyProtection="1">
      <alignment horizontal="right"/>
      <protection locked="0"/>
    </xf>
    <xf numFmtId="49" fontId="5" fillId="6" borderId="0" xfId="0" applyNumberFormat="1" applyFont="1" applyFill="1" applyAlignment="1" applyProtection="1">
      <alignment horizontal="left"/>
      <protection locked="0"/>
    </xf>
    <xf numFmtId="165" fontId="22" fillId="6" borderId="12" xfId="0" applyNumberFormat="1" applyFont="1" applyFill="1" applyBorder="1" applyAlignment="1" applyProtection="1">
      <alignment horizontal="left"/>
      <protection locked="0"/>
    </xf>
    <xf numFmtId="0" fontId="22" fillId="6" borderId="9" xfId="0" applyFont="1" applyFill="1" applyBorder="1" applyAlignment="1" applyProtection="1">
      <alignment horizontal="center"/>
      <protection locked="0"/>
    </xf>
    <xf numFmtId="0" fontId="22" fillId="6" borderId="10" xfId="0" applyFont="1" applyFill="1" applyBorder="1" applyProtection="1">
      <protection locked="0"/>
    </xf>
    <xf numFmtId="0" fontId="22" fillId="6" borderId="36" xfId="4" applyNumberFormat="1" applyFont="1" applyFill="1" applyBorder="1" applyAlignment="1" applyProtection="1">
      <alignment horizontal="center"/>
      <protection locked="0"/>
    </xf>
    <xf numFmtId="0" fontId="22" fillId="6" borderId="36" xfId="0" applyFont="1" applyFill="1" applyBorder="1" applyAlignment="1" applyProtection="1">
      <alignment horizontal="center"/>
      <protection locked="0"/>
    </xf>
    <xf numFmtId="0" fontId="22" fillId="6" borderId="36" xfId="0" applyFont="1" applyFill="1" applyBorder="1" applyProtection="1">
      <protection locked="0"/>
    </xf>
    <xf numFmtId="0" fontId="22" fillId="6" borderId="37" xfId="0" applyFont="1" applyFill="1" applyBorder="1" applyProtection="1">
      <protection locked="0"/>
    </xf>
    <xf numFmtId="0" fontId="22" fillId="6" borderId="38" xfId="0" applyFont="1" applyFill="1" applyBorder="1" applyProtection="1">
      <protection locked="0"/>
    </xf>
    <xf numFmtId="49" fontId="0" fillId="6" borderId="0" xfId="0" applyNumberFormat="1" applyFill="1" applyAlignment="1" applyProtection="1">
      <alignment horizontal="left"/>
      <protection locked="0"/>
    </xf>
    <xf numFmtId="0" fontId="22" fillId="6" borderId="9" xfId="0" applyFont="1" applyFill="1" applyBorder="1" applyAlignment="1" applyProtection="1">
      <alignment horizontal="center" vertical="center"/>
      <protection locked="0"/>
    </xf>
    <xf numFmtId="164" fontId="22" fillId="0" borderId="9" xfId="0" applyNumberFormat="1" applyFont="1" applyBorder="1" applyAlignment="1" applyProtection="1">
      <alignment horizontal="right"/>
      <protection locked="0"/>
    </xf>
    <xf numFmtId="165" fontId="22" fillId="0" borderId="12" xfId="0" applyNumberFormat="1" applyFont="1" applyBorder="1" applyAlignment="1" applyProtection="1">
      <alignment horizontal="left"/>
      <protection locked="0"/>
    </xf>
    <xf numFmtId="0" fontId="22" fillId="0" borderId="9" xfId="0" applyFont="1" applyBorder="1" applyAlignment="1" applyProtection="1">
      <alignment horizontal="center" vertical="center"/>
      <protection locked="0"/>
    </xf>
    <xf numFmtId="0" fontId="22" fillId="0" borderId="9" xfId="0" applyFont="1" applyBorder="1" applyAlignment="1" applyProtection="1">
      <alignment horizontal="center"/>
      <protection locked="0"/>
    </xf>
    <xf numFmtId="49" fontId="0" fillId="0" borderId="0" xfId="0" applyNumberFormat="1" applyAlignment="1" applyProtection="1">
      <alignment horizontal="left"/>
      <protection locked="0"/>
    </xf>
    <xf numFmtId="166" fontId="22" fillId="6" borderId="44" xfId="0" applyNumberFormat="1" applyFont="1" applyFill="1" applyBorder="1" applyAlignment="1" applyProtection="1">
      <alignment horizontal="center"/>
      <protection locked="0"/>
    </xf>
    <xf numFmtId="0" fontId="22" fillId="6" borderId="43" xfId="0" applyFont="1" applyFill="1" applyBorder="1" applyAlignment="1" applyProtection="1">
      <alignment horizontal="center"/>
      <protection locked="0"/>
    </xf>
    <xf numFmtId="164" fontId="22" fillId="6" borderId="45" xfId="0" applyNumberFormat="1" applyFont="1" applyFill="1" applyBorder="1" applyAlignment="1" applyProtection="1">
      <alignment horizontal="right"/>
      <protection locked="0"/>
    </xf>
    <xf numFmtId="164" fontId="22" fillId="6" borderId="46" xfId="0" applyNumberFormat="1" applyFont="1" applyFill="1" applyBorder="1" applyAlignment="1" applyProtection="1">
      <alignment horizontal="center"/>
      <protection locked="0"/>
    </xf>
    <xf numFmtId="165" fontId="22" fillId="6" borderId="47" xfId="0" applyNumberFormat="1" applyFont="1" applyFill="1" applyBorder="1" applyAlignment="1" applyProtection="1">
      <alignment horizontal="left"/>
      <protection locked="0"/>
    </xf>
    <xf numFmtId="0" fontId="22" fillId="6" borderId="45"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protection locked="0"/>
    </xf>
    <xf numFmtId="0" fontId="22" fillId="6" borderId="45" xfId="0" applyFont="1" applyFill="1" applyBorder="1" applyProtection="1">
      <protection locked="0"/>
    </xf>
    <xf numFmtId="0" fontId="22" fillId="6" borderId="48" xfId="0" applyFont="1" applyFill="1" applyBorder="1" applyAlignment="1" applyProtection="1">
      <alignment horizontal="center"/>
      <protection locked="0"/>
    </xf>
    <xf numFmtId="1" fontId="22" fillId="6" borderId="10" xfId="0" applyNumberFormat="1" applyFont="1" applyFill="1" applyBorder="1" applyAlignment="1" applyProtection="1">
      <alignment horizontal="center"/>
      <protection locked="0"/>
    </xf>
    <xf numFmtId="166" fontId="22" fillId="6" borderId="10" xfId="0" applyNumberFormat="1" applyFont="1" applyFill="1" applyBorder="1" applyAlignment="1" applyProtection="1">
      <alignment horizontal="center"/>
      <protection locked="0"/>
    </xf>
    <xf numFmtId="0" fontId="22" fillId="6" borderId="10" xfId="0" applyFont="1" applyFill="1" applyBorder="1" applyAlignment="1" applyProtection="1">
      <alignment horizontal="center" vertical="center"/>
      <protection locked="0"/>
    </xf>
    <xf numFmtId="169" fontId="22" fillId="0" borderId="12" xfId="0" applyNumberFormat="1" applyFont="1" applyBorder="1" applyAlignment="1" applyProtection="1">
      <alignment horizontal="left"/>
      <protection locked="0"/>
    </xf>
    <xf numFmtId="0" fontId="0" fillId="8" borderId="0" xfId="0" applyFill="1" applyAlignment="1">
      <alignment horizontal="center"/>
    </xf>
    <xf numFmtId="0" fontId="0" fillId="9" borderId="0" xfId="0" applyFill="1" applyAlignment="1">
      <alignment horizontal="center"/>
    </xf>
    <xf numFmtId="3" fontId="24" fillId="0" borderId="16" xfId="0" applyNumberFormat="1" applyFont="1" applyBorder="1" applyAlignment="1" applyProtection="1">
      <alignment vertical="center"/>
      <protection locked="0"/>
    </xf>
    <xf numFmtId="0" fontId="6" fillId="0" borderId="0" xfId="0" applyFont="1" applyProtection="1">
      <protection locked="0"/>
    </xf>
    <xf numFmtId="0" fontId="6" fillId="0" borderId="0" xfId="0" applyFont="1" applyAlignment="1" applyProtection="1">
      <alignment horizontal="right"/>
      <protection locked="0"/>
    </xf>
    <xf numFmtId="0" fontId="6" fillId="0" borderId="0" xfId="0" applyFont="1" applyAlignment="1" applyProtection="1">
      <alignment horizontal="center"/>
      <protection locked="0"/>
    </xf>
    <xf numFmtId="0" fontId="6" fillId="0" borderId="0" xfId="0" applyFont="1" applyAlignment="1" applyProtection="1">
      <alignment horizontal="left"/>
      <protection locked="0"/>
    </xf>
    <xf numFmtId="0" fontId="6" fillId="0" borderId="0" xfId="0" applyFont="1"/>
    <xf numFmtId="0" fontId="0" fillId="10" borderId="0" xfId="0" applyFill="1" applyAlignment="1">
      <alignment horizontal="center"/>
    </xf>
    <xf numFmtId="0" fontId="0" fillId="11" borderId="0" xfId="0" applyFill="1" applyAlignment="1">
      <alignment horizontal="center"/>
    </xf>
    <xf numFmtId="0" fontId="0" fillId="12" borderId="0" xfId="0" applyFill="1" applyAlignment="1">
      <alignment horizontal="center"/>
    </xf>
    <xf numFmtId="170" fontId="22" fillId="0" borderId="12" xfId="0" applyNumberFormat="1" applyFont="1" applyBorder="1" applyAlignment="1" applyProtection="1">
      <alignment horizontal="left"/>
      <protection locked="0"/>
    </xf>
    <xf numFmtId="0" fontId="0" fillId="13" borderId="0" xfId="0" applyFill="1" applyAlignment="1">
      <alignment horizontal="center"/>
    </xf>
    <xf numFmtId="0" fontId="0" fillId="14" borderId="0" xfId="0" applyFill="1" applyAlignment="1">
      <alignment horizontal="center"/>
    </xf>
    <xf numFmtId="0" fontId="0" fillId="15" borderId="0" xfId="0" applyFill="1" applyAlignment="1">
      <alignment horizontal="center"/>
    </xf>
    <xf numFmtId="0" fontId="0" fillId="16" borderId="0" xfId="0" applyFill="1" applyAlignment="1">
      <alignment horizontal="center"/>
    </xf>
    <xf numFmtId="0" fontId="0" fillId="17" borderId="0" xfId="0" applyFill="1" applyAlignment="1">
      <alignment horizontal="center"/>
    </xf>
    <xf numFmtId="0" fontId="0" fillId="18" borderId="0" xfId="0" applyFill="1" applyAlignment="1">
      <alignment horizontal="center"/>
    </xf>
    <xf numFmtId="0" fontId="0" fillId="19" borderId="0" xfId="0" applyFill="1" applyAlignment="1">
      <alignment horizontal="center"/>
    </xf>
    <xf numFmtId="49" fontId="5" fillId="5" borderId="49" xfId="0" applyNumberFormat="1" applyFont="1" applyFill="1" applyBorder="1" applyAlignment="1" applyProtection="1">
      <alignment horizontal="center"/>
      <protection locked="0"/>
    </xf>
    <xf numFmtId="49" fontId="5" fillId="5" borderId="50" xfId="0" applyNumberFormat="1" applyFont="1" applyFill="1" applyBorder="1" applyAlignment="1" applyProtection="1">
      <alignment horizontal="center"/>
      <protection locked="0"/>
    </xf>
    <xf numFmtId="49" fontId="5" fillId="5" borderId="0" xfId="0" applyNumberFormat="1" applyFont="1" applyFill="1" applyAlignment="1" applyProtection="1">
      <alignment horizontal="center"/>
      <protection locked="0"/>
    </xf>
    <xf numFmtId="49" fontId="5" fillId="5" borderId="31" xfId="0" applyNumberFormat="1" applyFont="1" applyFill="1" applyBorder="1" applyAlignment="1" applyProtection="1">
      <alignment horizontal="center"/>
      <protection locked="0"/>
    </xf>
    <xf numFmtId="164" fontId="22" fillId="0" borderId="11" xfId="0" applyNumberFormat="1" applyFont="1" applyBorder="1" applyAlignment="1" applyProtection="1">
      <alignment horizontal="center"/>
      <protection locked="0"/>
    </xf>
    <xf numFmtId="170" fontId="22" fillId="0" borderId="13" xfId="0" applyNumberFormat="1" applyFont="1" applyBorder="1" applyAlignment="1" applyProtection="1">
      <alignment horizontal="left"/>
      <protection locked="0"/>
    </xf>
    <xf numFmtId="164" fontId="22" fillId="0" borderId="9" xfId="0" applyNumberFormat="1" applyFont="1" applyBorder="1" applyAlignment="1" applyProtection="1">
      <alignment horizontal="center"/>
      <protection locked="0"/>
    </xf>
    <xf numFmtId="164" fontId="22" fillId="0" borderId="12" xfId="0" applyNumberFormat="1" applyFont="1" applyBorder="1" applyAlignment="1" applyProtection="1">
      <alignment horizontal="center"/>
      <protection locked="0"/>
    </xf>
    <xf numFmtId="0" fontId="0" fillId="20" borderId="0" xfId="0" applyFill="1" applyAlignment="1">
      <alignment horizontal="center"/>
    </xf>
    <xf numFmtId="49" fontId="5" fillId="0" borderId="34" xfId="0" applyNumberFormat="1" applyFont="1" applyBorder="1" applyAlignment="1" applyProtection="1">
      <alignment horizontal="center"/>
      <protection locked="0"/>
    </xf>
    <xf numFmtId="166" fontId="22" fillId="0" borderId="10" xfId="0" applyNumberFormat="1" applyFont="1" applyBorder="1" applyAlignment="1" applyProtection="1">
      <alignment horizontal="center"/>
      <protection locked="0"/>
    </xf>
    <xf numFmtId="166" fontId="22" fillId="0" borderId="13" xfId="0" applyNumberFormat="1" applyFont="1" applyBorder="1" applyAlignment="1" applyProtection="1">
      <alignment horizontal="center"/>
      <protection locked="0"/>
    </xf>
    <xf numFmtId="166" fontId="22" fillId="0" borderId="9" xfId="0" applyNumberFormat="1" applyFont="1" applyBorder="1" applyAlignment="1" applyProtection="1">
      <alignment horizontal="center"/>
      <protection locked="0"/>
    </xf>
    <xf numFmtId="166" fontId="22" fillId="0" borderId="11" xfId="0" applyNumberFormat="1" applyFont="1" applyBorder="1" applyAlignment="1" applyProtection="1">
      <alignment horizontal="center"/>
      <protection locked="0"/>
    </xf>
    <xf numFmtId="166" fontId="22" fillId="0" borderId="12" xfId="0" applyNumberFormat="1" applyFont="1" applyBorder="1" applyAlignment="1" applyProtection="1">
      <alignment horizontal="center"/>
      <protection locked="0"/>
    </xf>
    <xf numFmtId="0" fontId="0" fillId="21" borderId="0" xfId="0" applyFill="1" applyAlignment="1">
      <alignment horizontal="center"/>
    </xf>
    <xf numFmtId="166" fontId="22" fillId="6" borderId="41" xfId="0" applyNumberFormat="1" applyFont="1" applyFill="1" applyBorder="1" applyAlignment="1" applyProtection="1">
      <alignment horizontal="center"/>
      <protection locked="0"/>
    </xf>
    <xf numFmtId="166" fontId="22" fillId="6" borderId="4" xfId="0" applyNumberFormat="1" applyFont="1" applyFill="1" applyBorder="1" applyAlignment="1" applyProtection="1">
      <alignment horizontal="center"/>
      <protection locked="0"/>
    </xf>
    <xf numFmtId="166" fontId="22" fillId="6" borderId="42" xfId="0" applyNumberFormat="1" applyFont="1" applyFill="1" applyBorder="1" applyAlignment="1" applyProtection="1">
      <alignment horizontal="center"/>
      <protection locked="0"/>
    </xf>
    <xf numFmtId="0" fontId="21" fillId="6" borderId="24" xfId="0" applyFont="1" applyFill="1" applyBorder="1" applyAlignment="1" applyProtection="1">
      <alignment horizontal="center" vertical="center"/>
      <protection locked="0"/>
    </xf>
    <xf numFmtId="0" fontId="21" fillId="6" borderId="25"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21" fillId="6" borderId="19" xfId="0" applyFont="1" applyFill="1" applyBorder="1" applyAlignment="1" applyProtection="1">
      <alignment horizontal="center" vertical="center"/>
      <protection locked="0"/>
    </xf>
    <xf numFmtId="0" fontId="21" fillId="6" borderId="20" xfId="0" applyFont="1" applyFill="1" applyBorder="1" applyAlignment="1" applyProtection="1">
      <alignment horizontal="center" vertical="center"/>
      <protection locked="0"/>
    </xf>
    <xf numFmtId="0" fontId="21" fillId="6" borderId="21" xfId="0" applyFont="1" applyFill="1" applyBorder="1" applyAlignment="1" applyProtection="1">
      <alignment horizontal="center" vertical="center"/>
      <protection locked="0"/>
    </xf>
    <xf numFmtId="0" fontId="21" fillId="6" borderId="22" xfId="0" applyFont="1" applyFill="1" applyBorder="1" applyAlignment="1" applyProtection="1">
      <alignment horizontal="center" vertical="center"/>
      <protection locked="0"/>
    </xf>
    <xf numFmtId="0" fontId="21" fillId="6" borderId="23" xfId="0" applyFont="1" applyFill="1" applyBorder="1" applyAlignment="1" applyProtection="1">
      <alignment horizontal="center" vertical="center"/>
      <protection locked="0"/>
    </xf>
    <xf numFmtId="164" fontId="22" fillId="6" borderId="9" xfId="0" applyNumberFormat="1" applyFont="1" applyFill="1" applyBorder="1" applyAlignment="1" applyProtection="1">
      <alignment horizontal="center"/>
      <protection locked="0"/>
    </xf>
    <xf numFmtId="164" fontId="22" fillId="6" borderId="11" xfId="0" applyNumberFormat="1" applyFont="1" applyFill="1" applyBorder="1" applyAlignment="1" applyProtection="1">
      <alignment horizontal="center"/>
      <protection locked="0"/>
    </xf>
    <xf numFmtId="164" fontId="22" fillId="6" borderId="12" xfId="0" applyNumberFormat="1" applyFont="1" applyFill="1" applyBorder="1" applyAlignment="1" applyProtection="1">
      <alignment horizontal="center"/>
      <protection locked="0"/>
    </xf>
    <xf numFmtId="0" fontId="21" fillId="6" borderId="39" xfId="0" applyFont="1" applyFill="1" applyBorder="1" applyAlignment="1" applyProtection="1">
      <alignment horizontal="center" vertical="center"/>
      <protection locked="0"/>
    </xf>
    <xf numFmtId="0" fontId="21" fillId="6" borderId="40" xfId="0" applyFont="1" applyFill="1" applyBorder="1" applyAlignment="1" applyProtection="1">
      <alignment horizontal="center" vertical="center"/>
      <protection locked="0"/>
    </xf>
    <xf numFmtId="0" fontId="21" fillId="0" borderId="6"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14"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1" fillId="0" borderId="5"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6" borderId="6" xfId="0" applyFont="1" applyFill="1" applyBorder="1" applyAlignment="1" applyProtection="1">
      <alignment horizontal="center" vertical="center"/>
      <protection locked="0"/>
    </xf>
    <xf numFmtId="0" fontId="21" fillId="6" borderId="4" xfId="0" applyFont="1" applyFill="1" applyBorder="1" applyAlignment="1" applyProtection="1">
      <alignment horizontal="center" vertical="center"/>
      <protection locked="0"/>
    </xf>
    <xf numFmtId="0" fontId="21" fillId="6" borderId="42" xfId="0" applyFont="1" applyFill="1" applyBorder="1" applyAlignment="1" applyProtection="1">
      <alignment horizontal="center" vertical="center"/>
      <protection locked="0"/>
    </xf>
    <xf numFmtId="166" fontId="22" fillId="0" borderId="41" xfId="0" applyNumberFormat="1" applyFont="1" applyBorder="1" applyAlignment="1" applyProtection="1">
      <alignment horizontal="center"/>
      <protection locked="0"/>
    </xf>
    <xf numFmtId="166" fontId="22" fillId="0" borderId="4" xfId="0" applyNumberFormat="1" applyFont="1" applyBorder="1" applyAlignment="1" applyProtection="1">
      <alignment horizontal="center"/>
      <protection locked="0"/>
    </xf>
    <xf numFmtId="166" fontId="22" fillId="0" borderId="42" xfId="0" applyNumberFormat="1" applyFont="1" applyBorder="1" applyAlignment="1" applyProtection="1">
      <alignment horizontal="center"/>
      <protection locked="0"/>
    </xf>
    <xf numFmtId="0" fontId="21" fillId="0" borderId="24"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39" xfId="0" applyFont="1" applyBorder="1" applyAlignment="1" applyProtection="1">
      <alignment horizontal="center" vertical="center"/>
      <protection locked="0"/>
    </xf>
    <xf numFmtId="0" fontId="21" fillId="0" borderId="40" xfId="0" applyFont="1" applyBorder="1" applyAlignment="1" applyProtection="1">
      <alignment horizontal="center" vertical="center"/>
      <protection locked="0"/>
    </xf>
    <xf numFmtId="0" fontId="21" fillId="0" borderId="18"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22"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2" fillId="6" borderId="17" xfId="0" applyFont="1" applyFill="1" applyBorder="1" applyAlignment="1" applyProtection="1">
      <alignment horizontal="right"/>
      <protection locked="0"/>
    </xf>
    <xf numFmtId="0" fontId="22" fillId="6" borderId="14" xfId="0" applyFont="1" applyFill="1" applyBorder="1" applyAlignment="1" applyProtection="1">
      <alignment horizontal="right"/>
      <protection locked="0"/>
    </xf>
    <xf numFmtId="0" fontId="22" fillId="6" borderId="35" xfId="0" applyFont="1" applyFill="1" applyBorder="1" applyAlignment="1" applyProtection="1">
      <alignment horizontal="right"/>
      <protection locked="0"/>
    </xf>
    <xf numFmtId="164" fontId="22" fillId="0" borderId="9" xfId="0" applyNumberFormat="1" applyFont="1" applyBorder="1" applyAlignment="1" applyProtection="1">
      <alignment horizontal="center"/>
      <protection locked="0"/>
    </xf>
    <xf numFmtId="164" fontId="22" fillId="0" borderId="11" xfId="0" applyNumberFormat="1" applyFont="1" applyBorder="1" applyAlignment="1" applyProtection="1">
      <alignment horizontal="center"/>
      <protection locked="0"/>
    </xf>
    <xf numFmtId="164" fontId="22" fillId="0" borderId="12" xfId="0" applyNumberFormat="1" applyFont="1" applyBorder="1" applyAlignment="1" applyProtection="1">
      <alignment horizontal="center"/>
      <protection locked="0"/>
    </xf>
    <xf numFmtId="0" fontId="22" fillId="0" borderId="17" xfId="0" applyFont="1" applyBorder="1" applyAlignment="1" applyProtection="1">
      <alignment horizontal="right"/>
      <protection locked="0"/>
    </xf>
    <xf numFmtId="0" fontId="22" fillId="0" borderId="14" xfId="0" applyFont="1" applyBorder="1" applyAlignment="1" applyProtection="1">
      <alignment horizontal="right"/>
      <protection locked="0"/>
    </xf>
    <xf numFmtId="0" fontId="22" fillId="0" borderId="35" xfId="0" applyFont="1" applyBorder="1" applyAlignment="1" applyProtection="1">
      <alignment horizontal="right"/>
      <protection locked="0"/>
    </xf>
    <xf numFmtId="164" fontId="22" fillId="0" borderId="10" xfId="0" applyNumberFormat="1" applyFont="1" applyBorder="1" applyAlignment="1" applyProtection="1">
      <alignment horizontal="center"/>
      <protection locked="0"/>
    </xf>
    <xf numFmtId="0" fontId="5" fillId="0" borderId="0" xfId="0" applyFont="1" applyAlignment="1" applyProtection="1">
      <alignment horizontal="center" vertical="center"/>
      <protection locked="0"/>
    </xf>
    <xf numFmtId="3" fontId="24" fillId="0" borderId="17" xfId="0" applyNumberFormat="1" applyFont="1" applyBorder="1" applyAlignment="1" applyProtection="1">
      <alignment horizontal="center" vertical="center"/>
      <protection locked="0"/>
    </xf>
    <xf numFmtId="3" fontId="24" fillId="0" borderId="14" xfId="0" applyNumberFormat="1" applyFont="1" applyBorder="1" applyAlignment="1" applyProtection="1">
      <alignment horizontal="center" vertical="center"/>
      <protection locked="0"/>
    </xf>
    <xf numFmtId="0" fontId="12" fillId="0" borderId="10" xfId="0" applyFont="1" applyBorder="1" applyAlignment="1">
      <alignment horizontal="center" vertical="center"/>
    </xf>
    <xf numFmtId="0" fontId="14" fillId="0" borderId="10" xfId="0" applyFont="1" applyBorder="1" applyAlignment="1">
      <alignment horizontal="center" vertical="center"/>
    </xf>
    <xf numFmtId="0" fontId="11" fillId="0" borderId="22" xfId="0" applyFont="1" applyBorder="1" applyAlignment="1">
      <alignment horizontal="center"/>
    </xf>
    <xf numFmtId="0" fontId="12" fillId="0" borderId="1" xfId="0" applyFont="1" applyBorder="1" applyAlignment="1">
      <alignment horizontal="center" vertical="center"/>
    </xf>
    <xf numFmtId="0" fontId="12" fillId="0" borderId="43" xfId="0" applyFont="1" applyBorder="1" applyAlignment="1">
      <alignment horizontal="center" vertical="center"/>
    </xf>
    <xf numFmtId="0" fontId="14" fillId="0" borderId="1" xfId="0" applyFont="1" applyBorder="1" applyAlignment="1">
      <alignment horizontal="center" vertical="center"/>
    </xf>
    <xf numFmtId="0" fontId="14" fillId="0" borderId="43" xfId="0" applyFont="1" applyBorder="1" applyAlignment="1">
      <alignment horizontal="center" vertical="center"/>
    </xf>
    <xf numFmtId="0" fontId="10" fillId="3" borderId="27" xfId="1" applyFont="1" applyFill="1" applyBorder="1" applyAlignment="1">
      <alignment horizontal="left" vertical="top" wrapText="1"/>
    </xf>
    <xf numFmtId="0" fontId="10" fillId="3" borderId="0" xfId="1" applyFont="1" applyFill="1" applyBorder="1" applyAlignment="1">
      <alignment horizontal="left" vertical="top" wrapText="1"/>
    </xf>
    <xf numFmtId="0" fontId="8" fillId="0" borderId="0" xfId="0" applyFont="1" applyAlignment="1">
      <alignment horizontal="left" vertical="top" wrapText="1"/>
    </xf>
    <xf numFmtId="0" fontId="5" fillId="3" borderId="0" xfId="5" applyFont="1" applyFill="1" applyAlignment="1">
      <alignment horizontal="center"/>
    </xf>
    <xf numFmtId="0" fontId="6" fillId="0" borderId="0" xfId="5" applyFont="1" applyAlignment="1">
      <alignment horizontal="left" vertical="top" wrapText="1"/>
    </xf>
  </cellXfs>
  <cellStyles count="8">
    <cellStyle name="Comma" xfId="4" builtinId="3"/>
    <cellStyle name="Input" xfId="1" builtinId="20"/>
    <cellStyle name="Normal" xfId="0" builtinId="0"/>
    <cellStyle name="Normal 2" xfId="2" xr:uid="{00000000-0005-0000-0000-000003000000}"/>
    <cellStyle name="Normal 3" xfId="3" xr:uid="{00000000-0005-0000-0000-000004000000}"/>
    <cellStyle name="Normal 4" xfId="5" xr:uid="{00000000-0005-0000-0000-000005000000}"/>
    <cellStyle name="Normal 4 2" xfId="7" xr:uid="{00000000-0005-0000-0000-000006000000}"/>
    <cellStyle name="Normal 4_Series Bar Increment" xfId="6" xr:uid="{00000000-0005-0000-0000-000007000000}"/>
  </cellStyles>
  <dxfs count="0"/>
  <tableStyles count="0" defaultTableStyle="TableStyleMedium9" defaultPivotStyle="PivotStyleLight16"/>
  <colors>
    <mruColors>
      <color rgb="FFCC00FF"/>
      <color rgb="FFFFFF99"/>
      <color rgb="FFFF99CC"/>
      <color rgb="FFCEEF0B"/>
      <color rgb="FFECEC0E"/>
      <color rgb="FF0000FF"/>
      <color rgb="FF66FFFF"/>
      <color rgb="FF00FF00"/>
      <color rgb="FFFF00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6"/>
  <sheetViews>
    <sheetView showGridLines="0" tabSelected="1" zoomScale="90" zoomScaleNormal="90" workbookViewId="0">
      <pane ySplit="4" topLeftCell="A72" activePane="bottomLeft" state="frozen"/>
      <selection pane="bottomLeft" activeCell="AB94" sqref="AB94"/>
    </sheetView>
  </sheetViews>
  <sheetFormatPr defaultRowHeight="12.75" x14ac:dyDescent="0.2"/>
  <cols>
    <col min="1" max="1" width="10.85546875" style="49" customWidth="1"/>
    <col min="2" max="2" width="9.5703125" style="2" customWidth="1"/>
    <col min="3" max="3" width="11.7109375" customWidth="1"/>
    <col min="4" max="4" width="5" style="1" customWidth="1"/>
    <col min="5" max="5" width="1.7109375" style="1" customWidth="1"/>
    <col min="6" max="6" width="10.42578125" style="1" customWidth="1"/>
    <col min="7" max="7" width="9.7109375" style="1" customWidth="1"/>
    <col min="8" max="8" width="8" style="1" customWidth="1"/>
    <col min="9" max="14" width="10.7109375" customWidth="1"/>
    <col min="15" max="15" width="3.7109375" customWidth="1"/>
    <col min="16" max="16" width="7.7109375" style="13" customWidth="1"/>
    <col min="17" max="17" width="7.7109375" style="1" customWidth="1"/>
    <col min="18" max="18" width="7.7109375" style="2" customWidth="1"/>
  </cols>
  <sheetData>
    <row r="1" spans="1:22" ht="13.5" customHeight="1" thickBot="1" x14ac:dyDescent="0.25">
      <c r="A1" s="46"/>
      <c r="B1" s="7"/>
      <c r="C1" s="8"/>
      <c r="D1" s="9"/>
      <c r="E1" s="9"/>
      <c r="F1" s="9"/>
      <c r="G1" s="9"/>
      <c r="H1" s="9"/>
      <c r="I1" s="8"/>
      <c r="J1" s="8"/>
      <c r="K1" s="8"/>
      <c r="L1" s="8"/>
      <c r="M1" s="8"/>
      <c r="N1" s="8"/>
      <c r="O1" s="8"/>
      <c r="P1" s="14"/>
      <c r="Q1" s="21"/>
      <c r="R1" s="18"/>
      <c r="S1" s="4"/>
      <c r="T1" s="4"/>
      <c r="U1" s="4"/>
      <c r="V1" s="4"/>
    </row>
    <row r="2" spans="1:22" s="3" customFormat="1" ht="13.5" customHeight="1" x14ac:dyDescent="0.2">
      <c r="A2" s="47" t="s">
        <v>59</v>
      </c>
      <c r="B2" s="204" t="s">
        <v>0</v>
      </c>
      <c r="C2" s="206" t="s">
        <v>1</v>
      </c>
      <c r="D2" s="208" t="s">
        <v>2</v>
      </c>
      <c r="E2" s="209"/>
      <c r="F2" s="210"/>
      <c r="G2" s="195" t="s">
        <v>3</v>
      </c>
      <c r="H2" s="195" t="s">
        <v>4</v>
      </c>
      <c r="I2" s="195" t="s">
        <v>5</v>
      </c>
      <c r="J2" s="195"/>
      <c r="K2" s="189"/>
      <c r="L2" s="189"/>
      <c r="M2" s="189"/>
      <c r="N2" s="197"/>
      <c r="O2" s="10"/>
      <c r="P2" s="15"/>
      <c r="Q2" s="11"/>
      <c r="R2" s="19"/>
      <c r="S2" s="3" t="s">
        <v>52</v>
      </c>
      <c r="V2" s="5"/>
    </row>
    <row r="3" spans="1:22" s="3" customFormat="1" ht="13.5" customHeight="1" thickBot="1" x14ac:dyDescent="0.25">
      <c r="A3" s="47" t="s">
        <v>58</v>
      </c>
      <c r="B3" s="205"/>
      <c r="C3" s="207"/>
      <c r="D3" s="211"/>
      <c r="E3" s="212"/>
      <c r="F3" s="213"/>
      <c r="G3" s="196"/>
      <c r="H3" s="196"/>
      <c r="I3" s="76" t="s">
        <v>6</v>
      </c>
      <c r="J3" s="76" t="s">
        <v>7</v>
      </c>
      <c r="K3" s="77" t="s">
        <v>8</v>
      </c>
      <c r="L3" s="77" t="s">
        <v>11</v>
      </c>
      <c r="M3" s="77" t="s">
        <v>12</v>
      </c>
      <c r="N3" s="78" t="s">
        <v>16</v>
      </c>
      <c r="O3" s="10"/>
      <c r="P3" s="224" t="s">
        <v>17</v>
      </c>
      <c r="Q3" s="224"/>
      <c r="R3" s="224"/>
      <c r="S3" s="3" t="s">
        <v>53</v>
      </c>
      <c r="T3" s="3" t="s">
        <v>51</v>
      </c>
      <c r="V3" s="5"/>
    </row>
    <row r="4" spans="1:22" s="145" customFormat="1" x14ac:dyDescent="0.2">
      <c r="A4" s="166"/>
      <c r="B4" s="201" t="s">
        <v>131</v>
      </c>
      <c r="C4" s="202"/>
      <c r="D4" s="202"/>
      <c r="E4" s="202"/>
      <c r="F4" s="202"/>
      <c r="G4" s="202"/>
      <c r="H4" s="202"/>
      <c r="I4" s="202"/>
      <c r="J4" s="202"/>
      <c r="K4" s="202"/>
      <c r="L4" s="202"/>
      <c r="M4" s="202"/>
      <c r="N4" s="203"/>
      <c r="O4" s="141"/>
      <c r="P4" s="142"/>
      <c r="Q4" s="143"/>
      <c r="R4" s="144"/>
    </row>
    <row r="5" spans="1:22" ht="13.5" customHeight="1" x14ac:dyDescent="0.2">
      <c r="A5" s="50"/>
      <c r="B5" s="85" t="str">
        <f>($P5&amp;""&amp;$Q5&amp;""&amp;$R5&amp;"")</f>
        <v>W501</v>
      </c>
      <c r="C5" s="84">
        <v>2</v>
      </c>
      <c r="D5" s="120">
        <v>14</v>
      </c>
      <c r="E5" s="161" t="s">
        <v>9</v>
      </c>
      <c r="F5" s="121">
        <v>4</v>
      </c>
      <c r="G5" s="84">
        <f>ROUND(VLOOKUP(Q5,$A$186:$B$196,2)*((F5/12)+D5)*C5,0)</f>
        <v>30</v>
      </c>
      <c r="H5" s="84" t="s">
        <v>10</v>
      </c>
      <c r="I5" s="84"/>
      <c r="J5" s="84"/>
      <c r="K5" s="88"/>
      <c r="L5" s="88"/>
      <c r="M5" s="88"/>
      <c r="N5" s="90"/>
      <c r="O5" s="8"/>
      <c r="P5" s="14" t="s">
        <v>120</v>
      </c>
      <c r="Q5" s="9">
        <v>5</v>
      </c>
      <c r="R5" s="75" t="s">
        <v>19</v>
      </c>
      <c r="S5" s="165">
        <v>16</v>
      </c>
      <c r="T5" s="4" t="s">
        <v>189</v>
      </c>
    </row>
    <row r="6" spans="1:22" ht="13.5" customHeight="1" x14ac:dyDescent="0.2">
      <c r="A6" s="50"/>
      <c r="B6" s="85"/>
      <c r="C6" s="84"/>
      <c r="D6" s="120"/>
      <c r="E6" s="161"/>
      <c r="F6" s="121"/>
      <c r="G6" s="84"/>
      <c r="H6" s="84"/>
      <c r="I6" s="84"/>
      <c r="J6" s="84"/>
      <c r="K6" s="88"/>
      <c r="L6" s="88"/>
      <c r="M6" s="88"/>
      <c r="N6" s="90"/>
      <c r="O6" s="8"/>
      <c r="P6" s="14"/>
      <c r="Q6" s="9"/>
      <c r="R6" s="75"/>
      <c r="S6" s="1"/>
      <c r="T6" s="4"/>
    </row>
    <row r="7" spans="1:22" ht="13.5" customHeight="1" x14ac:dyDescent="0.2">
      <c r="A7" s="50"/>
      <c r="B7" s="85"/>
      <c r="C7" s="84">
        <v>1</v>
      </c>
      <c r="D7" s="120">
        <v>4</v>
      </c>
      <c r="E7" s="161" t="s">
        <v>9</v>
      </c>
      <c r="F7" s="121">
        <v>7</v>
      </c>
      <c r="G7" s="84"/>
      <c r="H7" s="84"/>
      <c r="I7" s="84"/>
      <c r="J7" s="84"/>
      <c r="K7" s="89"/>
      <c r="L7" s="89"/>
      <c r="M7" s="89"/>
      <c r="N7" s="90"/>
      <c r="O7" s="8"/>
      <c r="P7" s="14"/>
      <c r="Q7" s="9"/>
      <c r="R7" s="75"/>
      <c r="S7" s="1"/>
      <c r="T7" s="4"/>
    </row>
    <row r="8" spans="1:22" ht="13.5" customHeight="1" x14ac:dyDescent="0.2">
      <c r="A8" s="50"/>
      <c r="B8" s="85" t="str">
        <f>($P8&amp;""&amp;$Q8&amp;""&amp;$R8&amp;"")</f>
        <v>W502</v>
      </c>
      <c r="C8" s="84" t="s">
        <v>63</v>
      </c>
      <c r="D8" s="217" t="s">
        <v>18</v>
      </c>
      <c r="E8" s="218"/>
      <c r="F8" s="219"/>
      <c r="G8" s="84">
        <f>ROUND(AVERAGE((F7/12+D7),(F9/12+D9))*VLOOKUP(Q8,$A$186:$B$196,2)*(C7*C9),0)</f>
        <v>64</v>
      </c>
      <c r="H8" s="84" t="s">
        <v>10</v>
      </c>
      <c r="I8" s="84"/>
      <c r="J8" s="84"/>
      <c r="K8" s="84"/>
      <c r="L8" s="89"/>
      <c r="M8" s="89"/>
      <c r="N8" s="90" t="s">
        <v>206</v>
      </c>
      <c r="O8" s="8"/>
      <c r="P8" s="14" t="s">
        <v>120</v>
      </c>
      <c r="Q8" s="9">
        <v>5</v>
      </c>
      <c r="R8" s="75" t="s">
        <v>146</v>
      </c>
      <c r="S8" s="151">
        <v>22</v>
      </c>
      <c r="T8" s="4" t="s">
        <v>190</v>
      </c>
    </row>
    <row r="9" spans="1:22" ht="13.5" customHeight="1" x14ac:dyDescent="0.2">
      <c r="A9" s="50"/>
      <c r="B9" s="85"/>
      <c r="C9" s="84">
        <v>10</v>
      </c>
      <c r="D9" s="120">
        <v>7</v>
      </c>
      <c r="E9" s="161" t="s">
        <v>9</v>
      </c>
      <c r="F9" s="121">
        <v>8</v>
      </c>
      <c r="G9" s="84"/>
      <c r="H9" s="84"/>
      <c r="I9" s="84"/>
      <c r="J9" s="84"/>
      <c r="K9" s="89"/>
      <c r="L9" s="89"/>
      <c r="M9" s="89"/>
      <c r="N9" s="90"/>
      <c r="O9" s="8"/>
      <c r="P9" s="14"/>
      <c r="Q9" s="9"/>
      <c r="R9" s="75"/>
      <c r="S9" s="1"/>
      <c r="T9" s="4"/>
    </row>
    <row r="10" spans="1:22" ht="13.5" customHeight="1" x14ac:dyDescent="0.2">
      <c r="A10" s="166"/>
      <c r="B10" s="85"/>
      <c r="C10" s="84"/>
      <c r="D10" s="120"/>
      <c r="E10" s="161"/>
      <c r="F10" s="121"/>
      <c r="G10" s="84"/>
      <c r="H10" s="84"/>
      <c r="I10" s="84"/>
      <c r="J10" s="84"/>
      <c r="K10" s="88"/>
      <c r="L10" s="88"/>
      <c r="M10" s="88"/>
      <c r="N10" s="90"/>
      <c r="O10" s="8"/>
      <c r="P10" s="14"/>
      <c r="Q10" s="9"/>
      <c r="R10" s="75"/>
      <c r="S10" s="1"/>
      <c r="T10" s="4"/>
    </row>
    <row r="11" spans="1:22" ht="13.5" customHeight="1" x14ac:dyDescent="0.2">
      <c r="A11" s="50"/>
      <c r="B11" s="85"/>
      <c r="C11" s="84">
        <v>1</v>
      </c>
      <c r="D11" s="120">
        <v>4</v>
      </c>
      <c r="E11" s="161" t="s">
        <v>9</v>
      </c>
      <c r="F11" s="121">
        <v>7</v>
      </c>
      <c r="G11" s="84"/>
      <c r="H11" s="84"/>
      <c r="I11" s="84"/>
      <c r="J11" s="84"/>
      <c r="K11" s="89"/>
      <c r="L11" s="89"/>
      <c r="M11" s="89"/>
      <c r="N11" s="90"/>
      <c r="O11" s="8"/>
      <c r="P11" s="14"/>
      <c r="Q11" s="9"/>
      <c r="R11" s="75"/>
      <c r="S11" s="1"/>
      <c r="T11" s="4"/>
    </row>
    <row r="12" spans="1:22" ht="13.5" customHeight="1" x14ac:dyDescent="0.2">
      <c r="A12" s="50"/>
      <c r="B12" s="85" t="str">
        <f>($P12&amp;""&amp;$Q12&amp;""&amp;$R12&amp;"")</f>
        <v>W503</v>
      </c>
      <c r="C12" s="84" t="s">
        <v>63</v>
      </c>
      <c r="D12" s="217" t="s">
        <v>18</v>
      </c>
      <c r="E12" s="218"/>
      <c r="F12" s="219"/>
      <c r="G12" s="84">
        <f>ROUND(AVERAGE((F11/12+D11),(F13/12+D13))*VLOOKUP(Q12,$A$186:$B$196,2)*(C11*C13),0)</f>
        <v>64</v>
      </c>
      <c r="H12" s="84" t="s">
        <v>10</v>
      </c>
      <c r="I12" s="84"/>
      <c r="J12" s="84"/>
      <c r="K12" s="84"/>
      <c r="L12" s="89"/>
      <c r="M12" s="89"/>
      <c r="N12" s="90" t="s">
        <v>206</v>
      </c>
      <c r="O12" s="8"/>
      <c r="P12" s="14" t="s">
        <v>120</v>
      </c>
      <c r="Q12" s="9">
        <v>5</v>
      </c>
      <c r="R12" s="75" t="s">
        <v>148</v>
      </c>
      <c r="S12" s="150">
        <v>9</v>
      </c>
      <c r="T12" s="4" t="s">
        <v>200</v>
      </c>
    </row>
    <row r="13" spans="1:22" ht="13.5" customHeight="1" x14ac:dyDescent="0.2">
      <c r="A13" s="50"/>
      <c r="B13" s="85"/>
      <c r="C13" s="84">
        <v>10</v>
      </c>
      <c r="D13" s="120">
        <v>7</v>
      </c>
      <c r="E13" s="161" t="s">
        <v>9</v>
      </c>
      <c r="F13" s="121">
        <v>8</v>
      </c>
      <c r="G13" s="84"/>
      <c r="H13" s="84"/>
      <c r="I13" s="84"/>
      <c r="J13" s="84"/>
      <c r="K13" s="89"/>
      <c r="L13" s="89"/>
      <c r="M13" s="89"/>
      <c r="N13" s="90"/>
      <c r="O13" s="8"/>
      <c r="P13" s="14"/>
      <c r="Q13" s="9"/>
      <c r="R13" s="75"/>
      <c r="S13" s="1"/>
      <c r="T13" s="4"/>
    </row>
    <row r="14" spans="1:22" ht="13.5" customHeight="1" x14ac:dyDescent="0.2">
      <c r="A14" s="50"/>
      <c r="B14" s="85"/>
      <c r="C14" s="84"/>
      <c r="D14" s="120"/>
      <c r="E14" s="161"/>
      <c r="F14" s="121"/>
      <c r="G14" s="84"/>
      <c r="H14" s="84"/>
      <c r="I14" s="84"/>
      <c r="J14" s="84"/>
      <c r="K14" s="88"/>
      <c r="L14" s="88"/>
      <c r="M14" s="88"/>
      <c r="N14" s="90"/>
      <c r="O14" s="8"/>
      <c r="P14" s="14"/>
      <c r="Q14" s="9"/>
      <c r="R14" s="75"/>
      <c r="S14" s="1"/>
      <c r="T14" s="4"/>
    </row>
    <row r="15" spans="1:22" ht="13.5" customHeight="1" x14ac:dyDescent="0.2">
      <c r="A15" s="50"/>
      <c r="B15" s="85" t="str">
        <f>($P15&amp;""&amp;$Q15&amp;""&amp;$R15&amp;"")</f>
        <v>W504</v>
      </c>
      <c r="C15" s="84">
        <v>1</v>
      </c>
      <c r="D15" s="120">
        <v>8</v>
      </c>
      <c r="E15" s="161" t="s">
        <v>9</v>
      </c>
      <c r="F15" s="121">
        <v>0</v>
      </c>
      <c r="G15" s="84">
        <f>ROUND(VLOOKUP(Q15,$A$186:$B$196,2)*((F15/12)+D15)*C15,0)</f>
        <v>8</v>
      </c>
      <c r="H15" s="84" t="s">
        <v>10</v>
      </c>
      <c r="I15" s="84"/>
      <c r="J15" s="84"/>
      <c r="K15" s="123"/>
      <c r="L15" s="123"/>
      <c r="M15" s="123"/>
      <c r="N15" s="90"/>
      <c r="O15" s="8"/>
      <c r="P15" s="14" t="s">
        <v>120</v>
      </c>
      <c r="Q15" s="9">
        <v>5</v>
      </c>
      <c r="R15" s="75" t="s">
        <v>149</v>
      </c>
      <c r="S15" s="151">
        <v>22</v>
      </c>
      <c r="T15" s="4" t="s">
        <v>190</v>
      </c>
    </row>
    <row r="16" spans="1:22" ht="13.5" customHeight="1" x14ac:dyDescent="0.2">
      <c r="A16" s="50"/>
      <c r="B16" s="85"/>
      <c r="C16" s="84"/>
      <c r="D16" s="120"/>
      <c r="E16" s="161"/>
      <c r="F16" s="121"/>
      <c r="G16" s="84"/>
      <c r="H16" s="84"/>
      <c r="I16" s="84"/>
      <c r="J16" s="84"/>
      <c r="K16" s="88"/>
      <c r="L16" s="88"/>
      <c r="M16" s="88"/>
      <c r="N16" s="90"/>
      <c r="O16" s="8"/>
      <c r="P16" s="14"/>
      <c r="Q16" s="9"/>
      <c r="R16" s="75"/>
      <c r="S16" s="1"/>
      <c r="T16" s="4"/>
    </row>
    <row r="17" spans="1:20" ht="13.5" customHeight="1" x14ac:dyDescent="0.2">
      <c r="A17" s="50"/>
      <c r="B17" s="85" t="str">
        <f>($P17&amp;""&amp;$Q17&amp;""&amp;$R17&amp;"")</f>
        <v>W505</v>
      </c>
      <c r="C17" s="84">
        <v>1</v>
      </c>
      <c r="D17" s="120">
        <v>8</v>
      </c>
      <c r="E17" s="161" t="s">
        <v>9</v>
      </c>
      <c r="F17" s="121">
        <v>0</v>
      </c>
      <c r="G17" s="84">
        <f>ROUND(VLOOKUP(Q17,$A$186:$B$196,2)*((F17/12)+D17)*C17,0)</f>
        <v>8</v>
      </c>
      <c r="H17" s="84" t="s">
        <v>10</v>
      </c>
      <c r="I17" s="84"/>
      <c r="J17" s="84"/>
      <c r="K17" s="123"/>
      <c r="L17" s="123"/>
      <c r="M17" s="123"/>
      <c r="N17" s="90"/>
      <c r="O17" s="8"/>
      <c r="P17" s="14" t="s">
        <v>120</v>
      </c>
      <c r="Q17" s="9">
        <v>5</v>
      </c>
      <c r="R17" s="75" t="s">
        <v>150</v>
      </c>
      <c r="S17" s="150">
        <v>9</v>
      </c>
      <c r="T17" s="4" t="s">
        <v>201</v>
      </c>
    </row>
    <row r="18" spans="1:20" s="145" customFormat="1" x14ac:dyDescent="0.2">
      <c r="A18" s="166"/>
      <c r="B18" s="85"/>
      <c r="C18" s="167"/>
      <c r="D18" s="169"/>
      <c r="E18" s="170"/>
      <c r="F18" s="171"/>
      <c r="G18" s="167"/>
      <c r="H18" s="167"/>
      <c r="I18" s="167"/>
      <c r="J18" s="167"/>
      <c r="K18" s="167"/>
      <c r="L18" s="167"/>
      <c r="M18" s="167"/>
      <c r="N18" s="168"/>
      <c r="O18" s="141"/>
      <c r="P18" s="142"/>
      <c r="Q18" s="143"/>
      <c r="R18" s="144"/>
    </row>
    <row r="19" spans="1:20" ht="13.5" customHeight="1" x14ac:dyDescent="0.2">
      <c r="A19" s="50"/>
      <c r="B19" s="85" t="str">
        <f>($P19&amp;""&amp;$Q19&amp;""&amp;$R19&amp;"")</f>
        <v>W510</v>
      </c>
      <c r="C19" s="84">
        <v>1</v>
      </c>
      <c r="D19" s="120">
        <v>16</v>
      </c>
      <c r="E19" s="161" t="s">
        <v>9</v>
      </c>
      <c r="F19" s="121">
        <v>5</v>
      </c>
      <c r="G19" s="84">
        <f>ROUND(VLOOKUP(Q19,$A$186:$B$196,2)*((F19/12)+D19)*C19,0)</f>
        <v>17</v>
      </c>
      <c r="H19" s="84">
        <v>19</v>
      </c>
      <c r="I19" s="84" t="s">
        <v>225</v>
      </c>
      <c r="J19" s="84" t="s">
        <v>226</v>
      </c>
      <c r="K19" s="84" t="s">
        <v>227</v>
      </c>
      <c r="L19" s="84"/>
      <c r="M19" s="84"/>
      <c r="N19" s="90"/>
      <c r="O19" s="8"/>
      <c r="P19" s="14" t="s">
        <v>120</v>
      </c>
      <c r="Q19" s="9">
        <v>5</v>
      </c>
      <c r="R19" s="75" t="s">
        <v>220</v>
      </c>
      <c r="S19" s="150">
        <v>9</v>
      </c>
      <c r="T19" s="4" t="s">
        <v>190</v>
      </c>
    </row>
    <row r="20" spans="1:20" ht="13.5" customHeight="1" x14ac:dyDescent="0.2">
      <c r="A20" s="166"/>
      <c r="B20" s="85"/>
      <c r="C20" s="84"/>
      <c r="D20" s="223"/>
      <c r="E20" s="223"/>
      <c r="F20" s="223"/>
      <c r="G20" s="84"/>
      <c r="H20" s="84"/>
      <c r="I20" s="84"/>
      <c r="J20" s="84"/>
      <c r="K20" s="84"/>
      <c r="L20" s="84"/>
      <c r="M20" s="84"/>
      <c r="N20" s="90"/>
      <c r="O20" s="8"/>
      <c r="P20" s="14"/>
      <c r="Q20" s="9"/>
      <c r="R20" s="75"/>
      <c r="S20" s="1"/>
    </row>
    <row r="21" spans="1:20" ht="13.5" customHeight="1" x14ac:dyDescent="0.2">
      <c r="A21" s="50"/>
      <c r="B21" s="85" t="str">
        <f>($P21&amp;""&amp;$Q21&amp;""&amp;$R21&amp;"")</f>
        <v>W511</v>
      </c>
      <c r="C21" s="84">
        <v>1</v>
      </c>
      <c r="D21" s="120">
        <v>17</v>
      </c>
      <c r="E21" s="161" t="s">
        <v>9</v>
      </c>
      <c r="F21" s="121">
        <v>1</v>
      </c>
      <c r="G21" s="84">
        <f>ROUND(VLOOKUP(Q21,$A$186:$B$196,2)*((F21/12)+D21)*C21,0)</f>
        <v>18</v>
      </c>
      <c r="H21" s="84">
        <v>19</v>
      </c>
      <c r="I21" s="84" t="s">
        <v>228</v>
      </c>
      <c r="J21" s="84" t="s">
        <v>198</v>
      </c>
      <c r="K21" s="84" t="s">
        <v>229</v>
      </c>
      <c r="L21" s="84"/>
      <c r="M21" s="84"/>
      <c r="N21" s="90"/>
      <c r="O21" s="8"/>
      <c r="P21" s="14" t="s">
        <v>120</v>
      </c>
      <c r="Q21" s="9">
        <v>5</v>
      </c>
      <c r="R21" s="75" t="s">
        <v>57</v>
      </c>
      <c r="S21" s="172">
        <v>12</v>
      </c>
      <c r="T21" s="4" t="s">
        <v>224</v>
      </c>
    </row>
    <row r="22" spans="1:20" ht="13.5" customHeight="1" x14ac:dyDescent="0.2">
      <c r="A22" s="166"/>
      <c r="B22" s="85"/>
      <c r="C22" s="84"/>
      <c r="D22" s="120"/>
      <c r="E22" s="161"/>
      <c r="F22" s="121"/>
      <c r="G22" s="84"/>
      <c r="H22" s="84"/>
      <c r="I22" s="84"/>
      <c r="J22" s="84"/>
      <c r="K22" s="84"/>
      <c r="L22" s="123"/>
      <c r="M22" s="123"/>
      <c r="N22" s="90"/>
      <c r="O22" s="8"/>
      <c r="P22" s="14"/>
      <c r="Q22" s="9"/>
      <c r="R22" s="75"/>
      <c r="S22" s="1"/>
    </row>
    <row r="23" spans="1:20" ht="13.5" customHeight="1" x14ac:dyDescent="0.2">
      <c r="A23" s="50"/>
      <c r="B23" s="85" t="str">
        <f>($P23&amp;""&amp;$Q23&amp;""&amp;$R23&amp;"")</f>
        <v>W512</v>
      </c>
      <c r="C23" s="84">
        <v>1</v>
      </c>
      <c r="D23" s="120">
        <v>15</v>
      </c>
      <c r="E23" s="161" t="s">
        <v>9</v>
      </c>
      <c r="F23" s="121">
        <v>0</v>
      </c>
      <c r="G23" s="84">
        <f>ROUND(VLOOKUP(Q23,$A$186:$B$196,2)*((F23/12)+D23)*C23,0)</f>
        <v>16</v>
      </c>
      <c r="H23" s="84">
        <v>19</v>
      </c>
      <c r="I23" s="84" t="s">
        <v>225</v>
      </c>
      <c r="J23" s="84" t="s">
        <v>56</v>
      </c>
      <c r="K23" s="84" t="s">
        <v>230</v>
      </c>
      <c r="L23" s="84"/>
      <c r="M23" s="84"/>
      <c r="N23" s="90"/>
      <c r="O23" s="8"/>
      <c r="P23" s="14" t="s">
        <v>120</v>
      </c>
      <c r="Q23" s="9">
        <v>5</v>
      </c>
      <c r="R23" s="75" t="s">
        <v>60</v>
      </c>
      <c r="S23" s="152">
        <v>7</v>
      </c>
      <c r="T23" t="s">
        <v>190</v>
      </c>
    </row>
    <row r="24" spans="1:20" ht="13.5" customHeight="1" x14ac:dyDescent="0.2">
      <c r="A24" s="166"/>
      <c r="B24" s="85"/>
      <c r="C24" s="84"/>
      <c r="D24" s="120"/>
      <c r="E24" s="161"/>
      <c r="F24" s="121"/>
      <c r="G24" s="84"/>
      <c r="H24" s="84"/>
      <c r="I24" s="84"/>
      <c r="J24" s="84"/>
      <c r="K24" s="123"/>
      <c r="L24" s="123"/>
      <c r="M24" s="123"/>
      <c r="N24" s="90"/>
      <c r="O24" s="8"/>
      <c r="P24" s="14"/>
      <c r="Q24" s="9"/>
      <c r="R24" s="75"/>
      <c r="S24" s="1"/>
    </row>
    <row r="25" spans="1:20" ht="13.5" customHeight="1" x14ac:dyDescent="0.2">
      <c r="A25" s="50"/>
      <c r="B25" s="85" t="str">
        <f>($P25&amp;""&amp;$Q25&amp;""&amp;$R25&amp;"")</f>
        <v>W513</v>
      </c>
      <c r="C25" s="84">
        <v>1</v>
      </c>
      <c r="D25" s="120">
        <v>15</v>
      </c>
      <c r="E25" s="161" t="s">
        <v>9</v>
      </c>
      <c r="F25" s="121">
        <v>8</v>
      </c>
      <c r="G25" s="84">
        <f>ROUND(VLOOKUP(Q25,$A$186:$B$196,2)*((F25/12)+D25)*C25,0)</f>
        <v>16</v>
      </c>
      <c r="H25" s="84">
        <v>19</v>
      </c>
      <c r="I25" s="84" t="s">
        <v>228</v>
      </c>
      <c r="J25" s="84" t="s">
        <v>207</v>
      </c>
      <c r="K25" s="84" t="s">
        <v>226</v>
      </c>
      <c r="L25" s="84"/>
      <c r="M25" s="84"/>
      <c r="N25" s="90"/>
      <c r="O25" s="8"/>
      <c r="P25" s="14" t="s">
        <v>120</v>
      </c>
      <c r="Q25" s="9">
        <v>5</v>
      </c>
      <c r="R25" s="75" t="s">
        <v>61</v>
      </c>
      <c r="S25" s="138">
        <v>8</v>
      </c>
      <c r="T25" s="4" t="s">
        <v>224</v>
      </c>
    </row>
    <row r="26" spans="1:20" ht="13.5" customHeight="1" x14ac:dyDescent="0.2">
      <c r="A26" s="50"/>
      <c r="B26" s="85"/>
      <c r="C26" s="84"/>
      <c r="D26" s="217"/>
      <c r="E26" s="218"/>
      <c r="F26" s="219"/>
      <c r="G26" s="84"/>
      <c r="H26" s="84"/>
      <c r="I26" s="84"/>
      <c r="J26" s="84"/>
      <c r="K26" s="84"/>
      <c r="L26" s="123"/>
      <c r="M26" s="123"/>
      <c r="N26" s="90"/>
      <c r="O26" s="8"/>
      <c r="P26" s="14"/>
      <c r="Q26" s="9"/>
      <c r="R26" s="75"/>
      <c r="S26" s="1"/>
    </row>
    <row r="27" spans="1:20" ht="13.5" customHeight="1" x14ac:dyDescent="0.2">
      <c r="A27" s="50"/>
      <c r="B27" s="85" t="str">
        <f>($P27&amp;""&amp;$Q27&amp;""&amp;$R27&amp;"")</f>
        <v>W514</v>
      </c>
      <c r="C27" s="84">
        <v>1</v>
      </c>
      <c r="D27" s="120">
        <v>14</v>
      </c>
      <c r="E27" s="161" t="s">
        <v>9</v>
      </c>
      <c r="F27" s="121">
        <v>5</v>
      </c>
      <c r="G27" s="84">
        <f>ROUND(VLOOKUP(Q27,$A$186:$B$196,2)*((F27/12)+D27)*C27,0)</f>
        <v>15</v>
      </c>
      <c r="H27" s="84">
        <v>19</v>
      </c>
      <c r="I27" s="84" t="s">
        <v>225</v>
      </c>
      <c r="J27" s="84" t="s">
        <v>233</v>
      </c>
      <c r="K27" s="84" t="s">
        <v>231</v>
      </c>
      <c r="L27" s="84"/>
      <c r="M27" s="84"/>
      <c r="N27" s="90"/>
      <c r="O27" s="8"/>
      <c r="P27" s="14" t="s">
        <v>120</v>
      </c>
      <c r="Q27" s="9">
        <v>5</v>
      </c>
      <c r="R27" s="75" t="s">
        <v>62</v>
      </c>
      <c r="S27" s="138">
        <v>5</v>
      </c>
      <c r="T27" t="s">
        <v>190</v>
      </c>
    </row>
    <row r="28" spans="1:20" ht="13.5" customHeight="1" x14ac:dyDescent="0.2">
      <c r="A28" s="166"/>
      <c r="B28" s="85"/>
      <c r="C28" s="84"/>
      <c r="D28" s="120"/>
      <c r="E28" s="161"/>
      <c r="F28" s="121"/>
      <c r="G28" s="84"/>
      <c r="H28" s="84"/>
      <c r="I28" s="84"/>
      <c r="J28" s="84"/>
      <c r="K28" s="123"/>
      <c r="L28" s="123"/>
      <c r="M28" s="123"/>
      <c r="N28" s="90"/>
      <c r="O28" s="8"/>
      <c r="P28" s="14"/>
      <c r="Q28" s="9"/>
      <c r="R28" s="75"/>
      <c r="S28" s="1"/>
      <c r="T28" s="4"/>
    </row>
    <row r="29" spans="1:20" ht="13.5" customHeight="1" x14ac:dyDescent="0.2">
      <c r="A29" s="50"/>
      <c r="B29" s="85" t="str">
        <f>($P29&amp;""&amp;$Q29&amp;""&amp;$R29&amp;"")</f>
        <v>W515</v>
      </c>
      <c r="C29" s="84">
        <v>1</v>
      </c>
      <c r="D29" s="120">
        <v>15</v>
      </c>
      <c r="E29" s="161" t="s">
        <v>9</v>
      </c>
      <c r="F29" s="121">
        <v>1</v>
      </c>
      <c r="G29" s="84">
        <f>ROUND(VLOOKUP(Q29,$A$186:$B$196,2)*((F29/12)+D29)*C29,0)</f>
        <v>16</v>
      </c>
      <c r="H29" s="84">
        <v>19</v>
      </c>
      <c r="I29" s="84" t="s">
        <v>228</v>
      </c>
      <c r="J29" s="84" t="s">
        <v>180</v>
      </c>
      <c r="K29" s="84" t="s">
        <v>232</v>
      </c>
      <c r="L29" s="84"/>
      <c r="M29" s="84"/>
      <c r="N29" s="90"/>
      <c r="O29" s="8"/>
      <c r="P29" s="14" t="s">
        <v>120</v>
      </c>
      <c r="Q29" s="9">
        <v>5</v>
      </c>
      <c r="R29" s="75" t="s">
        <v>122</v>
      </c>
      <c r="S29" s="148">
        <v>6</v>
      </c>
      <c r="T29" s="4" t="s">
        <v>224</v>
      </c>
    </row>
    <row r="30" spans="1:20" ht="13.5" customHeight="1" x14ac:dyDescent="0.2">
      <c r="A30" s="166"/>
      <c r="B30" s="85"/>
      <c r="C30" s="84"/>
      <c r="D30" s="120"/>
      <c r="E30" s="161"/>
      <c r="F30" s="121"/>
      <c r="G30" s="84"/>
      <c r="H30" s="84"/>
      <c r="I30" s="84"/>
      <c r="J30" s="84"/>
      <c r="K30" s="123"/>
      <c r="L30" s="123"/>
      <c r="M30" s="123"/>
      <c r="N30" s="90"/>
      <c r="O30" s="8"/>
      <c r="P30" s="14"/>
      <c r="Q30" s="9"/>
      <c r="R30" s="75"/>
      <c r="S30" s="1"/>
      <c r="T30" s="4"/>
    </row>
    <row r="31" spans="1:20" ht="13.5" customHeight="1" x14ac:dyDescent="0.2">
      <c r="A31" s="50"/>
      <c r="B31" s="85" t="str">
        <f>($P31&amp;""&amp;$Q31&amp;""&amp;$R31&amp;"")</f>
        <v>W516</v>
      </c>
      <c r="C31" s="84">
        <v>1</v>
      </c>
      <c r="D31" s="120">
        <v>14</v>
      </c>
      <c r="E31" s="161" t="s">
        <v>9</v>
      </c>
      <c r="F31" s="121">
        <v>7</v>
      </c>
      <c r="G31" s="84">
        <f>ROUND(VLOOKUP(Q31,$A$186:$B$196,2)*((F31/12)+D31)*C31,0)</f>
        <v>15</v>
      </c>
      <c r="H31" s="84">
        <v>19</v>
      </c>
      <c r="I31" s="84" t="s">
        <v>225</v>
      </c>
      <c r="J31" s="84" t="s">
        <v>179</v>
      </c>
      <c r="K31" s="84" t="s">
        <v>234</v>
      </c>
      <c r="L31" s="84"/>
      <c r="M31" s="84"/>
      <c r="N31" s="90"/>
      <c r="O31" s="8"/>
      <c r="P31" s="14" t="s">
        <v>120</v>
      </c>
      <c r="Q31" s="9">
        <v>5</v>
      </c>
      <c r="R31" s="75" t="s">
        <v>123</v>
      </c>
      <c r="S31" s="138">
        <v>5</v>
      </c>
      <c r="T31" t="s">
        <v>190</v>
      </c>
    </row>
    <row r="32" spans="1:20" ht="13.5" customHeight="1" x14ac:dyDescent="0.2">
      <c r="A32" s="166"/>
      <c r="B32" s="85"/>
      <c r="C32" s="84"/>
      <c r="D32" s="217"/>
      <c r="E32" s="218"/>
      <c r="F32" s="219"/>
      <c r="G32" s="84"/>
      <c r="H32" s="84"/>
      <c r="I32" s="84"/>
      <c r="J32" s="84"/>
      <c r="K32" s="84"/>
      <c r="L32" s="123"/>
      <c r="M32" s="123"/>
      <c r="N32" s="90"/>
      <c r="O32" s="8"/>
      <c r="P32" s="14"/>
      <c r="Q32" s="9"/>
      <c r="R32" s="75"/>
      <c r="S32" s="1"/>
    </row>
    <row r="33" spans="1:20" ht="13.5" customHeight="1" x14ac:dyDescent="0.2">
      <c r="A33" s="50"/>
      <c r="B33" s="85" t="str">
        <f>($P33&amp;""&amp;$Q33&amp;""&amp;$R33&amp;"")</f>
        <v>W517</v>
      </c>
      <c r="C33" s="84">
        <v>1</v>
      </c>
      <c r="D33" s="120">
        <v>15</v>
      </c>
      <c r="E33" s="161" t="s">
        <v>9</v>
      </c>
      <c r="F33" s="121">
        <v>3</v>
      </c>
      <c r="G33" s="84">
        <f>ROUND(VLOOKUP(Q33,$A$186:$B$196,2)*((F33/12)+D33)*C33,0)</f>
        <v>16</v>
      </c>
      <c r="H33" s="84">
        <v>19</v>
      </c>
      <c r="I33" s="84" t="s">
        <v>228</v>
      </c>
      <c r="J33" s="84" t="s">
        <v>231</v>
      </c>
      <c r="K33" s="84" t="s">
        <v>235</v>
      </c>
      <c r="L33" s="84"/>
      <c r="M33" s="84"/>
      <c r="N33" s="90"/>
      <c r="O33" s="8"/>
      <c r="P33" s="14" t="s">
        <v>120</v>
      </c>
      <c r="Q33" s="9">
        <v>5</v>
      </c>
      <c r="R33" s="75" t="s">
        <v>124</v>
      </c>
      <c r="S33" s="148">
        <v>6</v>
      </c>
      <c r="T33" s="4" t="s">
        <v>224</v>
      </c>
    </row>
    <row r="34" spans="1:20" ht="13.5" customHeight="1" x14ac:dyDescent="0.2">
      <c r="A34" s="166"/>
      <c r="B34" s="85"/>
      <c r="C34" s="84"/>
      <c r="D34" s="120"/>
      <c r="E34" s="161"/>
      <c r="F34" s="121"/>
      <c r="G34" s="84"/>
      <c r="H34" s="84"/>
      <c r="I34" s="84"/>
      <c r="J34" s="84"/>
      <c r="K34" s="123"/>
      <c r="L34" s="123"/>
      <c r="M34" s="123"/>
      <c r="N34" s="90"/>
      <c r="O34" s="8"/>
      <c r="P34" s="14"/>
      <c r="Q34" s="9"/>
      <c r="R34" s="75"/>
      <c r="S34" s="1"/>
      <c r="T34" s="4"/>
    </row>
    <row r="35" spans="1:20" ht="13.5" customHeight="1" x14ac:dyDescent="0.2">
      <c r="A35" s="50"/>
      <c r="B35" s="85" t="str">
        <f>($P35&amp;""&amp;$Q35&amp;""&amp;$R35&amp;"")</f>
        <v>W518</v>
      </c>
      <c r="C35" s="84">
        <v>1</v>
      </c>
      <c r="D35" s="120">
        <v>9</v>
      </c>
      <c r="E35" s="161" t="s">
        <v>9</v>
      </c>
      <c r="F35" s="121">
        <v>5</v>
      </c>
      <c r="G35" s="84">
        <f>ROUND(VLOOKUP(Q35,$A$186:$B$196,2)*((F35/12)+D35)*C35,0)</f>
        <v>10</v>
      </c>
      <c r="H35" s="84">
        <v>19</v>
      </c>
      <c r="I35" s="84" t="s">
        <v>236</v>
      </c>
      <c r="J35" s="84" t="s">
        <v>207</v>
      </c>
      <c r="K35" s="123" t="s">
        <v>237</v>
      </c>
      <c r="L35" s="123"/>
      <c r="M35" s="123"/>
      <c r="N35" s="90"/>
      <c r="O35" s="8"/>
      <c r="P35" s="14" t="s">
        <v>120</v>
      </c>
      <c r="Q35" s="9">
        <v>5</v>
      </c>
      <c r="R35" s="75" t="s">
        <v>125</v>
      </c>
      <c r="S35" s="45">
        <v>3</v>
      </c>
      <c r="T35" t="s">
        <v>190</v>
      </c>
    </row>
    <row r="36" spans="1:20" ht="13.5" customHeight="1" x14ac:dyDescent="0.2">
      <c r="A36" s="166"/>
      <c r="B36" s="85"/>
      <c r="C36" s="84"/>
      <c r="D36" s="217"/>
      <c r="E36" s="218"/>
      <c r="F36" s="219"/>
      <c r="G36" s="84"/>
      <c r="H36" s="84"/>
      <c r="I36" s="84"/>
      <c r="J36" s="84"/>
      <c r="K36" s="123"/>
      <c r="L36" s="123"/>
      <c r="M36" s="123"/>
      <c r="N36" s="90"/>
      <c r="O36" s="8"/>
      <c r="P36" s="14"/>
      <c r="Q36" s="9"/>
      <c r="R36" s="75"/>
      <c r="S36" s="1"/>
      <c r="T36" s="4"/>
    </row>
    <row r="37" spans="1:20" ht="13.5" customHeight="1" x14ac:dyDescent="0.2">
      <c r="A37" s="50"/>
      <c r="B37" s="85" t="str">
        <f>($P37&amp;""&amp;$Q37&amp;""&amp;$R37&amp;"")</f>
        <v>W519</v>
      </c>
      <c r="C37" s="84">
        <v>1</v>
      </c>
      <c r="D37" s="120">
        <v>10</v>
      </c>
      <c r="E37" s="161" t="s">
        <v>9</v>
      </c>
      <c r="F37" s="121">
        <v>1</v>
      </c>
      <c r="G37" s="84">
        <f>ROUND(VLOOKUP(Q37,$A$186:$B$196,2)*((F37/12)+D37)*C37,0)</f>
        <v>11</v>
      </c>
      <c r="H37" s="84">
        <v>19</v>
      </c>
      <c r="I37" s="84" t="s">
        <v>238</v>
      </c>
      <c r="J37" s="84" t="s">
        <v>168</v>
      </c>
      <c r="K37" s="123" t="s">
        <v>239</v>
      </c>
      <c r="L37" s="123"/>
      <c r="M37" s="123"/>
      <c r="N37" s="90"/>
      <c r="O37" s="8"/>
      <c r="P37" s="14" t="s">
        <v>120</v>
      </c>
      <c r="Q37" s="9">
        <v>5</v>
      </c>
      <c r="R37" s="75" t="s">
        <v>129</v>
      </c>
      <c r="S37" s="146">
        <v>4</v>
      </c>
      <c r="T37" s="4" t="s">
        <v>224</v>
      </c>
    </row>
    <row r="38" spans="1:20" ht="13.5" customHeight="1" x14ac:dyDescent="0.2">
      <c r="A38" s="166"/>
      <c r="B38" s="85"/>
      <c r="C38" s="84"/>
      <c r="D38" s="163"/>
      <c r="E38" s="161"/>
      <c r="F38" s="164"/>
      <c r="G38" s="84"/>
      <c r="H38" s="84"/>
      <c r="I38" s="84"/>
      <c r="J38" s="84"/>
      <c r="K38" s="123"/>
      <c r="L38" s="123"/>
      <c r="M38" s="123"/>
      <c r="N38" s="90"/>
      <c r="O38" s="8"/>
      <c r="P38" s="14"/>
      <c r="Q38" s="9"/>
      <c r="R38" s="75"/>
      <c r="S38" s="1"/>
      <c r="T38" s="4"/>
    </row>
    <row r="39" spans="1:20" ht="13.5" customHeight="1" x14ac:dyDescent="0.2">
      <c r="A39" s="50"/>
      <c r="B39" s="85" t="str">
        <f>($P39&amp;""&amp;$Q39&amp;""&amp;$R39&amp;"")</f>
        <v>Y511</v>
      </c>
      <c r="C39" s="84">
        <v>19</v>
      </c>
      <c r="D39" s="120">
        <v>5</v>
      </c>
      <c r="E39" s="161" t="s">
        <v>9</v>
      </c>
      <c r="F39" s="121">
        <v>1</v>
      </c>
      <c r="G39" s="84">
        <f>ROUND(VLOOKUP(Q39,$A$186:$B$196,2)*((F39/12)+D39)*C39,0)</f>
        <v>101</v>
      </c>
      <c r="H39" s="84">
        <v>1</v>
      </c>
      <c r="I39" s="84" t="s">
        <v>203</v>
      </c>
      <c r="J39" s="84" t="s">
        <v>204</v>
      </c>
      <c r="K39" s="84"/>
      <c r="L39" s="84"/>
      <c r="M39" s="123"/>
      <c r="N39" s="90"/>
      <c r="O39" s="8"/>
      <c r="P39" s="14" t="s">
        <v>199</v>
      </c>
      <c r="Q39" s="9">
        <v>5</v>
      </c>
      <c r="R39" s="75" t="s">
        <v>57</v>
      </c>
      <c r="S39" s="153">
        <v>23</v>
      </c>
      <c r="T39" s="4" t="s">
        <v>248</v>
      </c>
    </row>
    <row r="40" spans="1:20" ht="13.5" customHeight="1" x14ac:dyDescent="0.2">
      <c r="A40" s="166"/>
      <c r="B40" s="85"/>
      <c r="C40" s="84"/>
      <c r="D40" s="163"/>
      <c r="E40" s="161"/>
      <c r="F40" s="164"/>
      <c r="G40" s="84"/>
      <c r="H40" s="84"/>
      <c r="I40" s="84"/>
      <c r="J40" s="84"/>
      <c r="K40" s="123"/>
      <c r="L40" s="123"/>
      <c r="M40" s="123"/>
      <c r="N40" s="90"/>
      <c r="O40" s="8"/>
      <c r="P40" s="14"/>
      <c r="Q40" s="9"/>
      <c r="R40" s="75"/>
      <c r="S40" s="1"/>
      <c r="T40" s="4"/>
    </row>
    <row r="41" spans="1:20" ht="13.5" customHeight="1" thickBot="1" x14ac:dyDescent="0.25">
      <c r="A41" s="50"/>
      <c r="B41" s="85" t="str">
        <f>($P41&amp;""&amp;$Q41&amp;""&amp;$R41&amp;"")</f>
        <v>Y512</v>
      </c>
      <c r="C41" s="84">
        <v>2</v>
      </c>
      <c r="D41" s="120">
        <v>5</v>
      </c>
      <c r="E41" s="161" t="s">
        <v>9</v>
      </c>
      <c r="F41" s="121">
        <v>1</v>
      </c>
      <c r="G41" s="84">
        <f>ROUND(VLOOKUP(Q41,$A$186:$B$196,2)*((F41/12)+D41)*C41,0)</f>
        <v>11</v>
      </c>
      <c r="H41" s="84">
        <v>1</v>
      </c>
      <c r="I41" s="84" t="s">
        <v>203</v>
      </c>
      <c r="J41" s="84" t="s">
        <v>204</v>
      </c>
      <c r="K41" s="84"/>
      <c r="L41" s="84"/>
      <c r="M41" s="123"/>
      <c r="N41" s="90"/>
      <c r="O41" s="8"/>
      <c r="P41" s="14" t="s">
        <v>199</v>
      </c>
      <c r="Q41" s="9">
        <v>5</v>
      </c>
      <c r="R41" s="75" t="s">
        <v>60</v>
      </c>
      <c r="S41" s="153">
        <v>23</v>
      </c>
      <c r="T41" t="s">
        <v>249</v>
      </c>
    </row>
    <row r="42" spans="1:20" ht="13.5" customHeight="1" thickBot="1" x14ac:dyDescent="0.25">
      <c r="A42" s="159"/>
      <c r="B42" s="220" t="s">
        <v>128</v>
      </c>
      <c r="C42" s="221"/>
      <c r="D42" s="221"/>
      <c r="E42" s="221"/>
      <c r="F42" s="222"/>
      <c r="G42" s="86">
        <f>SUM(G5:G41)</f>
        <v>436</v>
      </c>
      <c r="H42" s="79"/>
      <c r="I42" s="80"/>
      <c r="J42" s="80"/>
      <c r="K42" s="81"/>
      <c r="L42" s="81"/>
      <c r="M42" s="81"/>
      <c r="N42" s="82"/>
      <c r="O42" s="8"/>
      <c r="P42" s="16"/>
      <c r="Q42" s="9"/>
      <c r="R42" s="124"/>
    </row>
    <row r="43" spans="1:20" ht="13.5" customHeight="1" x14ac:dyDescent="0.2">
      <c r="A43" s="158"/>
      <c r="B43" s="204" t="s">
        <v>0</v>
      </c>
      <c r="C43" s="206" t="s">
        <v>1</v>
      </c>
      <c r="D43" s="208" t="s">
        <v>2</v>
      </c>
      <c r="E43" s="209"/>
      <c r="F43" s="210"/>
      <c r="G43" s="195" t="s">
        <v>3</v>
      </c>
      <c r="H43" s="195" t="s">
        <v>4</v>
      </c>
      <c r="I43" s="195" t="s">
        <v>5</v>
      </c>
      <c r="J43" s="195"/>
      <c r="K43" s="189"/>
      <c r="L43" s="189"/>
      <c r="M43" s="189"/>
      <c r="N43" s="197"/>
      <c r="O43" s="8"/>
      <c r="P43" s="15"/>
      <c r="Q43" s="11"/>
      <c r="R43" s="19"/>
      <c r="S43" s="3" t="s">
        <v>52</v>
      </c>
      <c r="T43" s="3"/>
    </row>
    <row r="44" spans="1:20" ht="13.5" customHeight="1" thickBot="1" x14ac:dyDescent="0.25">
      <c r="A44" s="50"/>
      <c r="B44" s="205"/>
      <c r="C44" s="207"/>
      <c r="D44" s="211"/>
      <c r="E44" s="212"/>
      <c r="F44" s="213"/>
      <c r="G44" s="196"/>
      <c r="H44" s="196"/>
      <c r="I44" s="76" t="s">
        <v>6</v>
      </c>
      <c r="J44" s="76" t="s">
        <v>7</v>
      </c>
      <c r="K44" s="77" t="s">
        <v>8</v>
      </c>
      <c r="L44" s="77" t="s">
        <v>11</v>
      </c>
      <c r="M44" s="77" t="s">
        <v>12</v>
      </c>
      <c r="N44" s="78" t="s">
        <v>16</v>
      </c>
      <c r="O44" s="8"/>
      <c r="P44" s="224" t="s">
        <v>17</v>
      </c>
      <c r="Q44" s="224"/>
      <c r="R44" s="224"/>
      <c r="S44" s="3" t="s">
        <v>53</v>
      </c>
      <c r="T44" s="3" t="s">
        <v>51</v>
      </c>
    </row>
    <row r="45" spans="1:20" s="145" customFormat="1" ht="13.5" customHeight="1" x14ac:dyDescent="0.2">
      <c r="A45" s="166"/>
      <c r="B45" s="201" t="s">
        <v>138</v>
      </c>
      <c r="C45" s="202"/>
      <c r="D45" s="202"/>
      <c r="E45" s="202"/>
      <c r="F45" s="202"/>
      <c r="G45" s="202"/>
      <c r="H45" s="202"/>
      <c r="I45" s="202"/>
      <c r="J45" s="202"/>
      <c r="K45" s="202"/>
      <c r="L45" s="202"/>
      <c r="M45" s="202"/>
      <c r="N45" s="203"/>
      <c r="O45" s="141"/>
      <c r="P45" s="142"/>
      <c r="Q45" s="143"/>
      <c r="R45" s="144"/>
    </row>
    <row r="46" spans="1:20" ht="13.5" customHeight="1" x14ac:dyDescent="0.2">
      <c r="A46" s="50"/>
      <c r="B46" s="85" t="str">
        <f>($P46&amp;""&amp;$Q46&amp;""&amp;$R46&amp;"")</f>
        <v/>
      </c>
      <c r="C46" s="84">
        <v>2</v>
      </c>
      <c r="D46" s="120">
        <v>7</v>
      </c>
      <c r="E46" s="161" t="s">
        <v>9</v>
      </c>
      <c r="F46" s="121">
        <v>4</v>
      </c>
      <c r="G46" s="84"/>
      <c r="H46" s="84"/>
      <c r="I46" s="84"/>
      <c r="J46" s="84"/>
      <c r="K46" s="84"/>
      <c r="L46" s="89"/>
      <c r="M46" s="89"/>
      <c r="N46" s="90"/>
      <c r="O46" s="8"/>
      <c r="P46" s="14"/>
      <c r="Q46" s="9"/>
      <c r="R46" s="75"/>
      <c r="S46" s="1"/>
    </row>
    <row r="47" spans="1:20" ht="13.5" customHeight="1" x14ac:dyDescent="0.2">
      <c r="A47" s="50"/>
      <c r="B47" s="85" t="str">
        <f>($P47&amp;""&amp;$Q47&amp;""&amp;$R47&amp;"")</f>
        <v>W521</v>
      </c>
      <c r="C47" s="84" t="s">
        <v>63</v>
      </c>
      <c r="D47" s="217" t="s">
        <v>18</v>
      </c>
      <c r="E47" s="218"/>
      <c r="F47" s="219"/>
      <c r="G47" s="84">
        <f>ROUND(AVERAGE((F46/12+D46),(F48/12+D48))*VLOOKUP(Q47,$A$186:$B$196,2)*(C46*C48),0)</f>
        <v>34</v>
      </c>
      <c r="H47" s="84" t="s">
        <v>10</v>
      </c>
      <c r="I47" s="84"/>
      <c r="J47" s="84"/>
      <c r="K47" s="84"/>
      <c r="L47" s="89"/>
      <c r="M47" s="89"/>
      <c r="N47" s="90" t="s">
        <v>198</v>
      </c>
      <c r="O47" s="8"/>
      <c r="P47" s="14" t="s">
        <v>120</v>
      </c>
      <c r="Q47" s="9">
        <v>5</v>
      </c>
      <c r="R47" s="75" t="s">
        <v>139</v>
      </c>
      <c r="S47" s="139">
        <v>12</v>
      </c>
      <c r="T47" t="s">
        <v>189</v>
      </c>
    </row>
    <row r="48" spans="1:20" ht="13.5" customHeight="1" x14ac:dyDescent="0.2">
      <c r="A48" s="50"/>
      <c r="B48" s="85"/>
      <c r="C48" s="84">
        <v>2</v>
      </c>
      <c r="D48" s="120">
        <v>8</v>
      </c>
      <c r="E48" s="161" t="s">
        <v>9</v>
      </c>
      <c r="F48" s="121">
        <v>10</v>
      </c>
      <c r="G48" s="84"/>
      <c r="H48" s="84"/>
      <c r="I48" s="84"/>
      <c r="J48" s="84"/>
      <c r="K48" s="84"/>
      <c r="L48" s="89"/>
      <c r="M48" s="89"/>
      <c r="N48" s="90"/>
      <c r="O48" s="8"/>
      <c r="P48" s="14"/>
      <c r="Q48" s="9"/>
      <c r="R48" s="75"/>
      <c r="S48" s="1"/>
    </row>
    <row r="49" spans="1:20" ht="13.5" customHeight="1" x14ac:dyDescent="0.2">
      <c r="A49" s="166"/>
      <c r="B49" s="85"/>
      <c r="C49" s="84"/>
      <c r="D49" s="120"/>
      <c r="E49" s="161"/>
      <c r="F49" s="121"/>
      <c r="G49" s="84"/>
      <c r="H49" s="84"/>
      <c r="I49" s="84"/>
      <c r="J49" s="84"/>
      <c r="K49" s="84"/>
      <c r="L49" s="89"/>
      <c r="M49" s="89"/>
      <c r="N49" s="90"/>
      <c r="O49" s="8"/>
      <c r="P49" s="14"/>
      <c r="Q49" s="9"/>
      <c r="R49" s="75"/>
      <c r="S49" s="1"/>
    </row>
    <row r="50" spans="1:20" ht="13.5" customHeight="1" x14ac:dyDescent="0.2">
      <c r="A50" s="50"/>
      <c r="B50" s="85" t="str">
        <f>($P50&amp;""&amp;$Q50&amp;""&amp;$R50&amp;"")</f>
        <v>W522</v>
      </c>
      <c r="C50" s="84">
        <v>4</v>
      </c>
      <c r="D50" s="120">
        <v>6</v>
      </c>
      <c r="E50" s="161" t="s">
        <v>9</v>
      </c>
      <c r="F50" s="121">
        <v>11</v>
      </c>
      <c r="G50" s="84">
        <f>ROUND(VLOOKUP(Q50,$A$186:$B$196,2)*((F50/12)+D50)*C50,0)</f>
        <v>29</v>
      </c>
      <c r="H50" s="84" t="s">
        <v>10</v>
      </c>
      <c r="I50" s="84"/>
      <c r="J50" s="84"/>
      <c r="K50" s="84"/>
      <c r="L50" s="89"/>
      <c r="M50" s="89"/>
      <c r="N50" s="90"/>
      <c r="O50" s="8"/>
      <c r="P50" s="14" t="s">
        <v>120</v>
      </c>
      <c r="Q50" s="9">
        <v>5</v>
      </c>
      <c r="R50" s="75" t="s">
        <v>140</v>
      </c>
      <c r="S50" s="138">
        <v>8</v>
      </c>
      <c r="T50" t="s">
        <v>189</v>
      </c>
    </row>
    <row r="51" spans="1:20" ht="13.5" customHeight="1" x14ac:dyDescent="0.2">
      <c r="A51" s="166"/>
      <c r="B51" s="85"/>
      <c r="C51" s="84"/>
      <c r="D51" s="120"/>
      <c r="E51" s="161"/>
      <c r="F51" s="121"/>
      <c r="G51" s="84"/>
      <c r="H51" s="84"/>
      <c r="I51" s="84"/>
      <c r="J51" s="84"/>
      <c r="K51" s="123"/>
      <c r="L51" s="89"/>
      <c r="M51" s="89"/>
      <c r="N51" s="90"/>
      <c r="O51" s="8"/>
      <c r="P51" s="14"/>
      <c r="Q51" s="9"/>
      <c r="R51" s="75"/>
      <c r="S51" s="1"/>
    </row>
    <row r="52" spans="1:20" ht="13.5" customHeight="1" x14ac:dyDescent="0.2">
      <c r="A52" s="50"/>
      <c r="B52" s="85" t="str">
        <f>($P52&amp;""&amp;$Q52&amp;""&amp;$R52&amp;"")</f>
        <v>W523</v>
      </c>
      <c r="C52" s="84">
        <v>2</v>
      </c>
      <c r="D52" s="120">
        <v>5</v>
      </c>
      <c r="E52" s="161" t="s">
        <v>9</v>
      </c>
      <c r="F52" s="121">
        <v>0</v>
      </c>
      <c r="G52" s="84">
        <f>ROUND(VLOOKUP(Q52,$A$186:$B$196,2)*((F52/12)+D52)*C52,0)</f>
        <v>10</v>
      </c>
      <c r="H52" s="84" t="s">
        <v>10</v>
      </c>
      <c r="I52" s="84"/>
      <c r="J52" s="84"/>
      <c r="K52" s="84"/>
      <c r="L52" s="84"/>
      <c r="M52" s="89"/>
      <c r="N52" s="90"/>
      <c r="O52" s="8"/>
      <c r="P52" s="14" t="s">
        <v>120</v>
      </c>
      <c r="Q52" s="9">
        <v>5</v>
      </c>
      <c r="R52" s="75" t="s">
        <v>145</v>
      </c>
      <c r="S52" s="139">
        <v>12</v>
      </c>
      <c r="T52" t="s">
        <v>189</v>
      </c>
    </row>
    <row r="53" spans="1:20" ht="13.5" customHeight="1" x14ac:dyDescent="0.2">
      <c r="A53" s="166"/>
      <c r="B53" s="85"/>
      <c r="C53" s="84"/>
      <c r="D53" s="120"/>
      <c r="E53" s="161"/>
      <c r="F53" s="121"/>
      <c r="G53" s="84"/>
      <c r="H53" s="84"/>
      <c r="I53" s="84"/>
      <c r="J53" s="88"/>
      <c r="K53" s="89"/>
      <c r="L53" s="89"/>
      <c r="M53" s="89"/>
      <c r="N53" s="90"/>
      <c r="O53" s="8"/>
      <c r="P53" s="14"/>
      <c r="Q53" s="9"/>
      <c r="R53" s="75"/>
      <c r="S53" s="1"/>
      <c r="T53" s="4"/>
    </row>
    <row r="54" spans="1:20" ht="13.5" customHeight="1" x14ac:dyDescent="0.2">
      <c r="A54" s="50"/>
      <c r="B54" s="85" t="str">
        <f>($P54&amp;""&amp;$Q54&amp;""&amp;$R54&amp;"")</f>
        <v/>
      </c>
      <c r="C54" s="84">
        <v>1</v>
      </c>
      <c r="D54" s="120">
        <v>4</v>
      </c>
      <c r="E54" s="161" t="s">
        <v>9</v>
      </c>
      <c r="F54" s="121">
        <v>7</v>
      </c>
      <c r="G54" s="84"/>
      <c r="H54" s="84"/>
      <c r="I54" s="84"/>
      <c r="J54" s="84"/>
      <c r="K54" s="89"/>
      <c r="L54" s="89"/>
      <c r="M54" s="89"/>
      <c r="N54" s="90"/>
      <c r="O54" s="8"/>
      <c r="P54" s="14"/>
      <c r="Q54" s="9"/>
      <c r="R54" s="75"/>
      <c r="S54" s="1"/>
      <c r="T54" s="4"/>
    </row>
    <row r="55" spans="1:20" ht="13.5" customHeight="1" x14ac:dyDescent="0.2">
      <c r="A55" s="50"/>
      <c r="B55" s="85" t="str">
        <f>($P55&amp;""&amp;$Q55&amp;""&amp;$R55&amp;"")</f>
        <v>W524</v>
      </c>
      <c r="C55" s="84" t="s">
        <v>63</v>
      </c>
      <c r="D55" s="217" t="s">
        <v>18</v>
      </c>
      <c r="E55" s="218"/>
      <c r="F55" s="219"/>
      <c r="G55" s="84">
        <f>ROUND(AVERAGE((F54/12+D54),(F56/12+D56))*VLOOKUP(Q55,$A$186:$B$196,2)*(C54*C56),0)</f>
        <v>32</v>
      </c>
      <c r="H55" s="84" t="s">
        <v>10</v>
      </c>
      <c r="I55" s="84"/>
      <c r="J55" s="84"/>
      <c r="K55" s="84"/>
      <c r="L55" s="89"/>
      <c r="M55" s="89"/>
      <c r="N55" s="90" t="s">
        <v>207</v>
      </c>
      <c r="O55" s="8"/>
      <c r="P55" s="14" t="s">
        <v>120</v>
      </c>
      <c r="Q55" s="9">
        <v>5</v>
      </c>
      <c r="R55" s="75" t="s">
        <v>197</v>
      </c>
      <c r="S55" s="151">
        <v>22</v>
      </c>
      <c r="T55" t="s">
        <v>190</v>
      </c>
    </row>
    <row r="56" spans="1:20" ht="13.5" customHeight="1" x14ac:dyDescent="0.2">
      <c r="A56" s="50"/>
      <c r="B56" s="85"/>
      <c r="C56" s="84">
        <v>5</v>
      </c>
      <c r="D56" s="120">
        <v>7</v>
      </c>
      <c r="E56" s="161" t="s">
        <v>9</v>
      </c>
      <c r="F56" s="121">
        <v>7</v>
      </c>
      <c r="G56" s="84"/>
      <c r="H56" s="84"/>
      <c r="I56" s="84"/>
      <c r="J56" s="84"/>
      <c r="K56" s="89"/>
      <c r="L56" s="89"/>
      <c r="M56" s="89"/>
      <c r="N56" s="90"/>
      <c r="O56" s="8"/>
      <c r="P56" s="14"/>
      <c r="Q56" s="9"/>
      <c r="R56" s="75"/>
      <c r="S56" s="1"/>
      <c r="T56" s="4"/>
    </row>
    <row r="57" spans="1:20" ht="13.5" customHeight="1" x14ac:dyDescent="0.2">
      <c r="A57" s="166"/>
      <c r="B57" s="85"/>
      <c r="C57" s="84"/>
      <c r="D57" s="120"/>
      <c r="E57" s="161"/>
      <c r="F57" s="121"/>
      <c r="G57" s="84"/>
      <c r="H57" s="84"/>
      <c r="I57" s="84"/>
      <c r="J57" s="84"/>
      <c r="K57" s="89"/>
      <c r="L57" s="89"/>
      <c r="M57" s="89"/>
      <c r="N57" s="90"/>
      <c r="O57" s="8"/>
      <c r="P57" s="14"/>
      <c r="Q57" s="9"/>
      <c r="R57" s="75"/>
      <c r="S57" s="1"/>
      <c r="T57" s="4"/>
    </row>
    <row r="58" spans="1:20" ht="13.5" customHeight="1" x14ac:dyDescent="0.2">
      <c r="A58" s="50"/>
      <c r="B58" s="85" t="str">
        <f>($P58&amp;""&amp;$Q58&amp;""&amp;$R58&amp;"")</f>
        <v/>
      </c>
      <c r="C58" s="84">
        <v>1</v>
      </c>
      <c r="D58" s="120">
        <v>4</v>
      </c>
      <c r="E58" s="161" t="s">
        <v>9</v>
      </c>
      <c r="F58" s="121">
        <v>7</v>
      </c>
      <c r="G58" s="84"/>
      <c r="H58" s="84"/>
      <c r="I58" s="84"/>
      <c r="J58" s="84"/>
      <c r="K58" s="89"/>
      <c r="L58" s="89"/>
      <c r="M58" s="89"/>
      <c r="N58" s="90"/>
      <c r="O58" s="8"/>
      <c r="P58" s="14"/>
      <c r="Q58" s="9"/>
      <c r="R58" s="75"/>
      <c r="S58" s="1"/>
      <c r="T58" s="4"/>
    </row>
    <row r="59" spans="1:20" ht="13.5" customHeight="1" x14ac:dyDescent="0.2">
      <c r="A59" s="50"/>
      <c r="B59" s="85" t="str">
        <f>($P59&amp;""&amp;$Q59&amp;""&amp;$R59&amp;"")</f>
        <v>W525</v>
      </c>
      <c r="C59" s="84" t="s">
        <v>63</v>
      </c>
      <c r="D59" s="217" t="s">
        <v>18</v>
      </c>
      <c r="E59" s="218"/>
      <c r="F59" s="219"/>
      <c r="G59" s="84">
        <f>ROUND(AVERAGE((F58/12+D58),(F60/12+D60))*VLOOKUP(Q59,$A$186:$B$196,2)*(C58*C60),0)</f>
        <v>32</v>
      </c>
      <c r="H59" s="84" t="s">
        <v>10</v>
      </c>
      <c r="I59" s="84"/>
      <c r="J59" s="84"/>
      <c r="K59" s="89"/>
      <c r="L59" s="89"/>
      <c r="M59" s="89"/>
      <c r="N59" s="90" t="s">
        <v>207</v>
      </c>
      <c r="O59" s="8"/>
      <c r="P59" s="14" t="s">
        <v>120</v>
      </c>
      <c r="Q59" s="9">
        <v>5</v>
      </c>
      <c r="R59" s="75" t="s">
        <v>181</v>
      </c>
      <c r="S59" s="150">
        <v>9</v>
      </c>
      <c r="T59" s="4" t="s">
        <v>208</v>
      </c>
    </row>
    <row r="60" spans="1:20" ht="13.5" customHeight="1" x14ac:dyDescent="0.2">
      <c r="A60" s="50"/>
      <c r="B60" s="85"/>
      <c r="C60" s="84">
        <v>5</v>
      </c>
      <c r="D60" s="120">
        <v>7</v>
      </c>
      <c r="E60" s="161" t="s">
        <v>9</v>
      </c>
      <c r="F60" s="121">
        <v>7</v>
      </c>
      <c r="G60" s="84"/>
      <c r="H60" s="84"/>
      <c r="I60" s="84"/>
      <c r="J60" s="84"/>
      <c r="K60" s="89"/>
      <c r="L60" s="89"/>
      <c r="M60" s="89"/>
      <c r="N60" s="90"/>
      <c r="O60" s="8"/>
      <c r="P60" s="14"/>
      <c r="Q60" s="9"/>
      <c r="R60" s="75"/>
      <c r="S60" s="1"/>
      <c r="T60" s="4"/>
    </row>
    <row r="61" spans="1:20" ht="13.5" customHeight="1" x14ac:dyDescent="0.2">
      <c r="A61" s="166"/>
      <c r="B61" s="85"/>
      <c r="C61" s="84"/>
      <c r="D61" s="120"/>
      <c r="E61" s="161"/>
      <c r="F61" s="121"/>
      <c r="G61" s="84"/>
      <c r="H61" s="84"/>
      <c r="I61" s="84"/>
      <c r="J61" s="84"/>
      <c r="K61" s="89"/>
      <c r="L61" s="89"/>
      <c r="M61" s="89"/>
      <c r="N61" s="90"/>
      <c r="O61" s="8"/>
      <c r="P61" s="14"/>
      <c r="Q61" s="9"/>
      <c r="R61" s="75"/>
      <c r="S61" s="1"/>
      <c r="T61" s="4"/>
    </row>
    <row r="62" spans="1:20" ht="13.5" customHeight="1" x14ac:dyDescent="0.2">
      <c r="A62" s="50"/>
      <c r="B62" s="85" t="str">
        <f>($P62&amp;""&amp;$Q62&amp;""&amp;$R62&amp;"")</f>
        <v>W526</v>
      </c>
      <c r="C62" s="84">
        <v>1</v>
      </c>
      <c r="D62" s="120">
        <v>8</v>
      </c>
      <c r="E62" s="161" t="s">
        <v>9</v>
      </c>
      <c r="F62" s="121">
        <v>0</v>
      </c>
      <c r="G62" s="84">
        <f>ROUND(VLOOKUP(Q62,$A$186:$B$196,2)*((F62/12)+D62)*C62,0)</f>
        <v>8</v>
      </c>
      <c r="H62" s="84" t="s">
        <v>10</v>
      </c>
      <c r="I62" s="84"/>
      <c r="J62" s="84"/>
      <c r="K62" s="89"/>
      <c r="L62" s="89"/>
      <c r="M62" s="89"/>
      <c r="N62" s="90"/>
      <c r="O62" s="8"/>
      <c r="P62" s="14" t="s">
        <v>120</v>
      </c>
      <c r="Q62" s="9">
        <v>5</v>
      </c>
      <c r="R62" s="75" t="s">
        <v>205</v>
      </c>
      <c r="S62" s="151">
        <v>22</v>
      </c>
      <c r="T62" s="4" t="s">
        <v>190</v>
      </c>
    </row>
    <row r="63" spans="1:20" ht="13.5" customHeight="1" x14ac:dyDescent="0.2">
      <c r="A63" s="166"/>
      <c r="B63" s="85"/>
      <c r="C63" s="84"/>
      <c r="D63" s="120"/>
      <c r="E63" s="161"/>
      <c r="F63" s="121"/>
      <c r="G63" s="84"/>
      <c r="H63" s="84"/>
      <c r="I63" s="84"/>
      <c r="J63" s="84"/>
      <c r="K63" s="89"/>
      <c r="L63" s="89"/>
      <c r="M63" s="89"/>
      <c r="N63" s="90"/>
      <c r="O63" s="8"/>
      <c r="P63" s="14"/>
      <c r="Q63" s="9"/>
      <c r="R63" s="75"/>
      <c r="S63" s="1"/>
      <c r="T63" s="4"/>
    </row>
    <row r="64" spans="1:20" ht="13.5" customHeight="1" x14ac:dyDescent="0.2">
      <c r="A64" s="50"/>
      <c r="B64" s="85" t="str">
        <f>($P64&amp;""&amp;$Q64&amp;""&amp;$R64&amp;"")</f>
        <v>W527</v>
      </c>
      <c r="C64" s="84">
        <v>1</v>
      </c>
      <c r="D64" s="120">
        <v>8</v>
      </c>
      <c r="E64" s="161" t="s">
        <v>9</v>
      </c>
      <c r="F64" s="121">
        <v>0</v>
      </c>
      <c r="G64" s="84">
        <f>ROUND(VLOOKUP(Q64,$A$186:$B$196,2)*((F64/12)+D64)*C64,0)</f>
        <v>8</v>
      </c>
      <c r="H64" s="84" t="s">
        <v>10</v>
      </c>
      <c r="I64" s="84"/>
      <c r="J64" s="84"/>
      <c r="K64" s="89"/>
      <c r="L64" s="89"/>
      <c r="M64" s="89"/>
      <c r="N64" s="90"/>
      <c r="O64" s="8"/>
      <c r="P64" s="14" t="s">
        <v>120</v>
      </c>
      <c r="Q64" s="9">
        <v>5</v>
      </c>
      <c r="R64" s="75" t="s">
        <v>185</v>
      </c>
      <c r="S64" s="150">
        <v>9</v>
      </c>
      <c r="T64" s="4" t="s">
        <v>209</v>
      </c>
    </row>
    <row r="65" spans="1:20" ht="13.5" customHeight="1" x14ac:dyDescent="0.2">
      <c r="A65" s="166"/>
      <c r="B65" s="85"/>
      <c r="C65" s="84"/>
      <c r="D65" s="163"/>
      <c r="E65" s="161"/>
      <c r="F65" s="164"/>
      <c r="G65" s="84"/>
      <c r="H65" s="84"/>
      <c r="I65" s="84"/>
      <c r="J65" s="84"/>
      <c r="K65" s="89"/>
      <c r="L65" s="89"/>
      <c r="M65" s="89"/>
      <c r="N65" s="90"/>
      <c r="O65" s="8"/>
      <c r="P65" s="14"/>
      <c r="Q65" s="9"/>
      <c r="R65" s="75"/>
      <c r="S65" s="1"/>
      <c r="T65" s="4"/>
    </row>
    <row r="66" spans="1:20" ht="13.5" customHeight="1" x14ac:dyDescent="0.2">
      <c r="A66" s="50"/>
      <c r="B66" s="85" t="str">
        <f>($P66&amp;""&amp;$Q66&amp;""&amp;$R66&amp;"")</f>
        <v>Y521</v>
      </c>
      <c r="C66" s="84">
        <v>9</v>
      </c>
      <c r="D66" s="120">
        <v>5</v>
      </c>
      <c r="E66" s="161" t="s">
        <v>9</v>
      </c>
      <c r="F66" s="121">
        <v>2</v>
      </c>
      <c r="G66" s="84">
        <f>ROUND(VLOOKUP(Q66,$A$186:$B$196,2)*((F66/12)+D66)*C66,0)</f>
        <v>48</v>
      </c>
      <c r="H66" s="84">
        <v>1</v>
      </c>
      <c r="I66" s="84" t="s">
        <v>203</v>
      </c>
      <c r="J66" s="84" t="s">
        <v>204</v>
      </c>
      <c r="K66" s="84"/>
      <c r="L66" s="84"/>
      <c r="M66" s="89"/>
      <c r="N66" s="90"/>
      <c r="O66" s="8"/>
      <c r="P66" s="14" t="s">
        <v>199</v>
      </c>
      <c r="Q66" s="9">
        <v>5</v>
      </c>
      <c r="R66" s="75" t="s">
        <v>139</v>
      </c>
      <c r="S66" s="153">
        <v>23</v>
      </c>
      <c r="T66" s="4" t="s">
        <v>202</v>
      </c>
    </row>
    <row r="67" spans="1:20" ht="13.5" customHeight="1" x14ac:dyDescent="0.2">
      <c r="A67" s="166"/>
      <c r="B67" s="85"/>
      <c r="C67" s="84"/>
      <c r="D67" s="163"/>
      <c r="E67" s="161"/>
      <c r="F67" s="164"/>
      <c r="G67" s="84"/>
      <c r="H67" s="84"/>
      <c r="I67" s="84"/>
      <c r="J67" s="84"/>
      <c r="K67" s="89"/>
      <c r="L67" s="89"/>
      <c r="M67" s="89"/>
      <c r="N67" s="90"/>
      <c r="O67" s="8"/>
      <c r="P67" s="14"/>
      <c r="Q67" s="9"/>
      <c r="R67" s="75"/>
      <c r="S67" s="1"/>
      <c r="T67" s="4"/>
    </row>
    <row r="68" spans="1:20" ht="13.5" customHeight="1" thickBot="1" x14ac:dyDescent="0.25">
      <c r="A68" s="50"/>
      <c r="B68" s="85" t="str">
        <f>($P68&amp;""&amp;$Q68&amp;""&amp;$R68&amp;"")</f>
        <v>Y522</v>
      </c>
      <c r="C68" s="84">
        <v>2</v>
      </c>
      <c r="D68" s="120">
        <v>5</v>
      </c>
      <c r="E68" s="161" t="s">
        <v>9</v>
      </c>
      <c r="F68" s="121">
        <v>2</v>
      </c>
      <c r="G68" s="84">
        <f>ROUND(VLOOKUP(Q68,$A$186:$B$196,2)*((F68/12)+D68)*C68,0)</f>
        <v>11</v>
      </c>
      <c r="H68" s="84">
        <v>1</v>
      </c>
      <c r="I68" s="84" t="s">
        <v>203</v>
      </c>
      <c r="J68" s="84" t="s">
        <v>204</v>
      </c>
      <c r="K68" s="84"/>
      <c r="L68" s="84"/>
      <c r="M68" s="89"/>
      <c r="N68" s="90"/>
      <c r="O68" s="8"/>
      <c r="P68" s="14" t="s">
        <v>199</v>
      </c>
      <c r="Q68" s="9">
        <v>5</v>
      </c>
      <c r="R68" s="75" t="s">
        <v>140</v>
      </c>
      <c r="S68" s="153">
        <v>23</v>
      </c>
      <c r="T68" t="s">
        <v>221</v>
      </c>
    </row>
    <row r="69" spans="1:20" ht="13.5" customHeight="1" thickBot="1" x14ac:dyDescent="0.25">
      <c r="A69" s="50"/>
      <c r="B69" s="220" t="s">
        <v>141</v>
      </c>
      <c r="C69" s="221"/>
      <c r="D69" s="221"/>
      <c r="E69" s="221"/>
      <c r="F69" s="222"/>
      <c r="G69" s="86">
        <f>SUM(G46:G68)</f>
        <v>212</v>
      </c>
      <c r="H69" s="79"/>
      <c r="I69" s="80"/>
      <c r="J69" s="80"/>
      <c r="K69" s="81"/>
      <c r="L69" s="81"/>
      <c r="M69" s="81"/>
      <c r="N69" s="82"/>
      <c r="O69" s="8"/>
      <c r="P69" s="16"/>
      <c r="Q69" s="9"/>
      <c r="R69" s="124"/>
    </row>
    <row r="70" spans="1:20" ht="13.5" customHeight="1" x14ac:dyDescent="0.2">
      <c r="A70" s="50"/>
      <c r="B70" s="204" t="s">
        <v>0</v>
      </c>
      <c r="C70" s="206" t="s">
        <v>1</v>
      </c>
      <c r="D70" s="208" t="s">
        <v>2</v>
      </c>
      <c r="E70" s="209"/>
      <c r="F70" s="210"/>
      <c r="G70" s="206" t="s">
        <v>3</v>
      </c>
      <c r="H70" s="206" t="s">
        <v>4</v>
      </c>
      <c r="I70" s="189" t="s">
        <v>5</v>
      </c>
      <c r="J70" s="190"/>
      <c r="K70" s="190"/>
      <c r="L70" s="190"/>
      <c r="M70" s="190"/>
      <c r="N70" s="191"/>
      <c r="O70" s="8"/>
      <c r="P70" s="15"/>
      <c r="Q70" s="11"/>
      <c r="R70" s="19"/>
      <c r="S70" s="3" t="s">
        <v>52</v>
      </c>
      <c r="T70" s="3"/>
    </row>
    <row r="71" spans="1:20" ht="13.5" customHeight="1" thickBot="1" x14ac:dyDescent="0.25">
      <c r="A71" s="50"/>
      <c r="B71" s="205"/>
      <c r="C71" s="207"/>
      <c r="D71" s="211"/>
      <c r="E71" s="212"/>
      <c r="F71" s="213"/>
      <c r="G71" s="207"/>
      <c r="H71" s="207"/>
      <c r="I71" s="76" t="s">
        <v>6</v>
      </c>
      <c r="J71" s="76" t="s">
        <v>7</v>
      </c>
      <c r="K71" s="77" t="s">
        <v>8</v>
      </c>
      <c r="L71" s="77" t="s">
        <v>11</v>
      </c>
      <c r="M71" s="77" t="s">
        <v>12</v>
      </c>
      <c r="N71" s="78" t="s">
        <v>16</v>
      </c>
      <c r="O71" s="8"/>
      <c r="P71" s="224" t="s">
        <v>17</v>
      </c>
      <c r="Q71" s="224"/>
      <c r="R71" s="224"/>
      <c r="S71" s="3" t="s">
        <v>53</v>
      </c>
      <c r="T71" s="3" t="s">
        <v>51</v>
      </c>
    </row>
    <row r="72" spans="1:20" ht="13.5" customHeight="1" x14ac:dyDescent="0.2">
      <c r="A72" s="50"/>
      <c r="B72" s="201" t="s">
        <v>195</v>
      </c>
      <c r="C72" s="202"/>
      <c r="D72" s="202"/>
      <c r="E72" s="202"/>
      <c r="F72" s="202"/>
      <c r="G72" s="202"/>
      <c r="H72" s="202"/>
      <c r="I72" s="202"/>
      <c r="J72" s="202"/>
      <c r="K72" s="202"/>
      <c r="L72" s="202"/>
      <c r="M72" s="202"/>
      <c r="N72" s="203"/>
      <c r="O72" s="8"/>
      <c r="P72" s="16"/>
      <c r="Q72" s="9"/>
      <c r="R72" s="7"/>
    </row>
    <row r="73" spans="1:20" ht="13.5" customHeight="1" x14ac:dyDescent="0.2">
      <c r="A73" s="50"/>
      <c r="B73" s="85" t="str">
        <f t="shared" ref="B73:B75" si="0">($P73&amp;""&amp;$Q73&amp;""&amp;$R73&amp;"")</f>
        <v>F501</v>
      </c>
      <c r="C73" s="84">
        <v>6</v>
      </c>
      <c r="D73" s="120">
        <v>5</v>
      </c>
      <c r="E73" s="161" t="s">
        <v>9</v>
      </c>
      <c r="F73" s="121">
        <v>8</v>
      </c>
      <c r="G73" s="84">
        <f>ROUND(VLOOKUP(Q73,$A$186:$B$196,2)*((F73/12)+D73)*C73,0)</f>
        <v>35</v>
      </c>
      <c r="H73" s="84" t="s">
        <v>10</v>
      </c>
      <c r="I73" s="84"/>
      <c r="J73" s="122"/>
      <c r="K73" s="84"/>
      <c r="L73" s="123"/>
      <c r="M73" s="89"/>
      <c r="N73" s="90"/>
      <c r="O73" s="8"/>
      <c r="P73" s="14" t="s">
        <v>20</v>
      </c>
      <c r="Q73" s="9">
        <v>5</v>
      </c>
      <c r="R73" s="75" t="s">
        <v>19</v>
      </c>
      <c r="S73" s="146">
        <v>4</v>
      </c>
      <c r="T73" s="4" t="s">
        <v>211</v>
      </c>
    </row>
    <row r="74" spans="1:20" ht="13.5" customHeight="1" x14ac:dyDescent="0.2">
      <c r="A74" s="50"/>
      <c r="B74" s="85"/>
      <c r="C74" s="84"/>
      <c r="D74" s="120"/>
      <c r="E74" s="161"/>
      <c r="F74" s="121"/>
      <c r="G74" s="84"/>
      <c r="H74" s="84"/>
      <c r="I74" s="84"/>
      <c r="J74" s="122"/>
      <c r="K74" s="84"/>
      <c r="L74" s="123"/>
      <c r="M74" s="89"/>
      <c r="N74" s="90"/>
      <c r="O74" s="8"/>
      <c r="P74" s="14"/>
      <c r="Q74" s="9"/>
      <c r="R74" s="75"/>
      <c r="S74" s="1"/>
    </row>
    <row r="75" spans="1:20" ht="13.5" customHeight="1" x14ac:dyDescent="0.2">
      <c r="A75" s="50"/>
      <c r="B75" s="85" t="str">
        <f t="shared" si="0"/>
        <v>F502</v>
      </c>
      <c r="C75" s="84">
        <v>8</v>
      </c>
      <c r="D75" s="120">
        <v>4</v>
      </c>
      <c r="E75" s="161" t="s">
        <v>9</v>
      </c>
      <c r="F75" s="121">
        <v>8</v>
      </c>
      <c r="G75" s="84">
        <f>ROUND(VLOOKUP(Q75,$A$186:$B$196,2)*((F75/12)+D75)*C75,0)</f>
        <v>39</v>
      </c>
      <c r="H75" s="84" t="s">
        <v>10</v>
      </c>
      <c r="I75" s="84"/>
      <c r="J75" s="122"/>
      <c r="K75" s="84"/>
      <c r="L75" s="123"/>
      <c r="M75" s="89"/>
      <c r="N75" s="90"/>
      <c r="O75" s="8"/>
      <c r="P75" s="14" t="s">
        <v>20</v>
      </c>
      <c r="Q75" s="9">
        <v>5</v>
      </c>
      <c r="R75" s="75" t="s">
        <v>146</v>
      </c>
      <c r="S75" s="138">
        <v>5</v>
      </c>
      <c r="T75" t="s">
        <v>210</v>
      </c>
    </row>
    <row r="76" spans="1:20" ht="13.5" customHeight="1" x14ac:dyDescent="0.2">
      <c r="A76" s="50"/>
      <c r="B76" s="85"/>
      <c r="C76" s="84"/>
      <c r="D76" s="120"/>
      <c r="E76" s="161"/>
      <c r="F76" s="121"/>
      <c r="G76" s="84"/>
      <c r="H76" s="84"/>
      <c r="I76" s="84"/>
      <c r="J76" s="122"/>
      <c r="K76" s="84"/>
      <c r="L76" s="123"/>
      <c r="M76" s="89"/>
      <c r="N76" s="90"/>
      <c r="O76" s="8"/>
      <c r="P76" s="14"/>
      <c r="Q76" s="9"/>
      <c r="R76" s="75"/>
      <c r="S76" s="1"/>
    </row>
    <row r="77" spans="1:20" ht="13.5" customHeight="1" x14ac:dyDescent="0.2">
      <c r="A77" s="50"/>
      <c r="B77" s="85"/>
      <c r="C77" s="84">
        <v>2</v>
      </c>
      <c r="D77" s="120">
        <v>16</v>
      </c>
      <c r="E77" s="161" t="s">
        <v>9</v>
      </c>
      <c r="F77" s="121">
        <v>7</v>
      </c>
      <c r="G77" s="84"/>
      <c r="H77" s="84"/>
      <c r="I77" s="84" t="s">
        <v>212</v>
      </c>
      <c r="J77" s="84"/>
      <c r="K77" s="123"/>
      <c r="L77" s="89"/>
      <c r="M77" s="89"/>
      <c r="N77" s="90"/>
      <c r="O77" s="8"/>
      <c r="P77" s="14"/>
      <c r="Q77" s="9"/>
      <c r="R77" s="75"/>
      <c r="S77" s="1"/>
    </row>
    <row r="78" spans="1:20" ht="13.5" customHeight="1" x14ac:dyDescent="0.2">
      <c r="A78" s="50"/>
      <c r="B78" s="85" t="str">
        <f>($P78&amp;""&amp;$Q78&amp;""&amp;$R78&amp;"")</f>
        <v>F603</v>
      </c>
      <c r="C78" s="84" t="s">
        <v>63</v>
      </c>
      <c r="D78" s="217" t="s">
        <v>18</v>
      </c>
      <c r="E78" s="218"/>
      <c r="F78" s="219"/>
      <c r="G78" s="84">
        <f>ROUND(AVERAGE((F77/12+D77),(F79/12+D79))*VLOOKUP(Q78,$A$186:$B$196,2)*(C77*C79),0)</f>
        <v>274</v>
      </c>
      <c r="H78" s="84">
        <v>19</v>
      </c>
      <c r="I78" s="84" t="s">
        <v>18</v>
      </c>
      <c r="J78" s="84" t="s">
        <v>194</v>
      </c>
      <c r="K78" s="123" t="s">
        <v>213</v>
      </c>
      <c r="L78" s="89"/>
      <c r="M78" s="89"/>
      <c r="N78" s="90" t="s">
        <v>193</v>
      </c>
      <c r="O78" s="8"/>
      <c r="P78" s="14" t="s">
        <v>20</v>
      </c>
      <c r="Q78" s="9">
        <v>6</v>
      </c>
      <c r="R78" s="75" t="s">
        <v>148</v>
      </c>
      <c r="S78" s="147">
        <v>2</v>
      </c>
      <c r="T78" s="4" t="s">
        <v>215</v>
      </c>
    </row>
    <row r="79" spans="1:20" ht="13.5" customHeight="1" x14ac:dyDescent="0.2">
      <c r="A79" s="50"/>
      <c r="B79" s="85"/>
      <c r="C79" s="84">
        <v>5</v>
      </c>
      <c r="D79" s="120">
        <v>19</v>
      </c>
      <c r="E79" s="161" t="s">
        <v>9</v>
      </c>
      <c r="F79" s="121">
        <v>11</v>
      </c>
      <c r="G79" s="84"/>
      <c r="H79" s="84"/>
      <c r="I79" s="84" t="s">
        <v>214</v>
      </c>
      <c r="J79" s="84"/>
      <c r="K79" s="89"/>
      <c r="L79" s="89"/>
      <c r="M79" s="89"/>
      <c r="N79" s="90"/>
      <c r="O79" s="8"/>
      <c r="P79" s="14"/>
      <c r="Q79" s="9"/>
      <c r="R79" s="75"/>
      <c r="S79" s="1"/>
    </row>
    <row r="80" spans="1:20" ht="13.5" customHeight="1" x14ac:dyDescent="0.2">
      <c r="A80" s="50"/>
      <c r="B80" s="85"/>
      <c r="C80" s="84"/>
      <c r="D80" s="120"/>
      <c r="E80" s="161"/>
      <c r="F80" s="121"/>
      <c r="G80" s="84"/>
      <c r="H80" s="84"/>
      <c r="I80" s="84"/>
      <c r="J80" s="84"/>
      <c r="K80" s="84"/>
      <c r="L80" s="89"/>
      <c r="M80" s="89"/>
      <c r="N80" s="162"/>
      <c r="O80" s="8"/>
      <c r="P80" s="14"/>
      <c r="Q80" s="9"/>
      <c r="R80" s="75"/>
      <c r="S80" s="1"/>
      <c r="T80" s="4"/>
    </row>
    <row r="81" spans="1:20" ht="13.5" customHeight="1" x14ac:dyDescent="0.2">
      <c r="A81" s="50"/>
      <c r="B81" s="85" t="str">
        <f>($P81&amp;""&amp;$Q81&amp;""&amp;$R81&amp;"")</f>
        <v>F504</v>
      </c>
      <c r="C81" s="84">
        <v>22</v>
      </c>
      <c r="D81" s="120">
        <v>5</v>
      </c>
      <c r="E81" s="161" t="s">
        <v>9</v>
      </c>
      <c r="F81" s="121">
        <v>10</v>
      </c>
      <c r="G81" s="84">
        <f>ROUND(VLOOKUP(Q81,$A$186:$B$196,2)*((F81/12)+D81)*C81,0)</f>
        <v>134</v>
      </c>
      <c r="H81" s="84" t="s">
        <v>10</v>
      </c>
      <c r="I81" s="84"/>
      <c r="J81" s="84"/>
      <c r="K81" s="84"/>
      <c r="L81" s="84"/>
      <c r="M81" s="84"/>
      <c r="N81" s="90"/>
      <c r="O81" s="8"/>
      <c r="P81" s="14" t="s">
        <v>20</v>
      </c>
      <c r="Q81" s="9">
        <v>5</v>
      </c>
      <c r="R81" s="75" t="s">
        <v>149</v>
      </c>
      <c r="S81" s="45">
        <v>3</v>
      </c>
      <c r="T81" s="4" t="s">
        <v>191</v>
      </c>
    </row>
    <row r="82" spans="1:20" ht="13.5" customHeight="1" x14ac:dyDescent="0.2">
      <c r="A82" s="50"/>
      <c r="B82" s="85"/>
      <c r="C82" s="84"/>
      <c r="D82" s="120"/>
      <c r="E82" s="161"/>
      <c r="F82" s="137"/>
      <c r="G82" s="84"/>
      <c r="H82" s="84"/>
      <c r="I82" s="84"/>
      <c r="J82" s="88"/>
      <c r="K82" s="89"/>
      <c r="L82" s="89"/>
      <c r="M82" s="89"/>
      <c r="N82" s="90"/>
      <c r="O82" s="8"/>
      <c r="P82" s="14"/>
      <c r="Q82" s="9"/>
      <c r="R82" s="75"/>
      <c r="S82" s="1"/>
    </row>
    <row r="83" spans="1:20" ht="13.5" customHeight="1" x14ac:dyDescent="0.2">
      <c r="A83" s="50"/>
      <c r="B83" s="85" t="str">
        <f t="shared" ref="B83" si="1">($P83&amp;""&amp;$Q83&amp;""&amp;$R83&amp;"")</f>
        <v>F505</v>
      </c>
      <c r="C83" s="84">
        <v>11</v>
      </c>
      <c r="D83" s="120">
        <v>7</v>
      </c>
      <c r="E83" s="161" t="s">
        <v>9</v>
      </c>
      <c r="F83" s="121">
        <v>11</v>
      </c>
      <c r="G83" s="84">
        <f>ROUND(VLOOKUP(Q83,$A$186:$B$196,2)*((F83/12)+D83)*C83,0)</f>
        <v>91</v>
      </c>
      <c r="H83" s="84">
        <v>2</v>
      </c>
      <c r="I83" s="84" t="s">
        <v>170</v>
      </c>
      <c r="J83" s="84" t="s">
        <v>171</v>
      </c>
      <c r="K83" s="84" t="s">
        <v>170</v>
      </c>
      <c r="L83" s="89"/>
      <c r="M83" s="89"/>
      <c r="N83" s="90"/>
      <c r="O83" s="8"/>
      <c r="P83" s="14" t="s">
        <v>20</v>
      </c>
      <c r="Q83" s="9">
        <v>5</v>
      </c>
      <c r="R83" s="75" t="s">
        <v>150</v>
      </c>
      <c r="S83" s="152">
        <v>7</v>
      </c>
      <c r="T83" s="4"/>
    </row>
    <row r="84" spans="1:20" ht="13.5" customHeight="1" x14ac:dyDescent="0.2">
      <c r="A84" s="50"/>
      <c r="B84" s="85"/>
      <c r="C84" s="84"/>
      <c r="D84" s="120"/>
      <c r="E84" s="161"/>
      <c r="F84" s="121"/>
      <c r="G84" s="84"/>
      <c r="H84" s="84"/>
      <c r="I84" s="84"/>
      <c r="J84" s="123"/>
      <c r="K84" s="123"/>
      <c r="L84" s="89"/>
      <c r="M84" s="89"/>
      <c r="N84" s="90"/>
      <c r="O84" s="8"/>
      <c r="P84" s="14"/>
      <c r="Q84" s="9"/>
      <c r="R84" s="75"/>
      <c r="S84" s="1"/>
      <c r="T84" s="4"/>
    </row>
    <row r="85" spans="1:20" ht="13.5" customHeight="1" x14ac:dyDescent="0.2">
      <c r="A85" s="50"/>
      <c r="B85" s="85"/>
      <c r="C85" s="84">
        <v>1</v>
      </c>
      <c r="D85" s="120">
        <v>16</v>
      </c>
      <c r="E85" s="161" t="s">
        <v>9</v>
      </c>
      <c r="F85" s="121">
        <v>7</v>
      </c>
      <c r="G85" s="84"/>
      <c r="H85" s="84"/>
      <c r="I85" s="84" t="s">
        <v>212</v>
      </c>
      <c r="J85" s="123"/>
      <c r="K85" s="123"/>
      <c r="L85" s="89"/>
      <c r="M85" s="89"/>
      <c r="N85" s="90"/>
      <c r="O85" s="8"/>
      <c r="P85" s="14"/>
      <c r="Q85" s="9"/>
      <c r="R85" s="75"/>
      <c r="S85" s="1"/>
      <c r="T85" s="4"/>
    </row>
    <row r="86" spans="1:20" ht="13.5" customHeight="1" x14ac:dyDescent="0.2">
      <c r="A86" s="50"/>
      <c r="B86" s="85" t="str">
        <f>($P86&amp;""&amp;$Q86&amp;""&amp;$R86&amp;"")</f>
        <v>F606</v>
      </c>
      <c r="C86" s="84" t="s">
        <v>63</v>
      </c>
      <c r="D86" s="217" t="s">
        <v>18</v>
      </c>
      <c r="E86" s="218"/>
      <c r="F86" s="219"/>
      <c r="G86" s="84">
        <f>ROUND(AVERAGE((F85/12+D85),(F87/12+D87))*VLOOKUP(Q86,$A$186:$B$196,2)*(C85*C87),0)</f>
        <v>51</v>
      </c>
      <c r="H86" s="84">
        <v>19</v>
      </c>
      <c r="I86" s="84" t="s">
        <v>18</v>
      </c>
      <c r="J86" s="84" t="s">
        <v>194</v>
      </c>
      <c r="K86" s="123" t="s">
        <v>213</v>
      </c>
      <c r="L86" s="89"/>
      <c r="M86" s="89"/>
      <c r="N86" s="90" t="s">
        <v>160</v>
      </c>
      <c r="O86" s="8"/>
      <c r="P86" s="14" t="s">
        <v>20</v>
      </c>
      <c r="Q86" s="9">
        <v>6</v>
      </c>
      <c r="R86" s="75" t="s">
        <v>154</v>
      </c>
      <c r="S86" s="154">
        <v>17</v>
      </c>
      <c r="T86" s="4" t="s">
        <v>216</v>
      </c>
    </row>
    <row r="87" spans="1:20" ht="13.5" customHeight="1" x14ac:dyDescent="0.2">
      <c r="A87" s="50"/>
      <c r="B87" s="85"/>
      <c r="C87" s="84">
        <v>2</v>
      </c>
      <c r="D87" s="120">
        <v>17</v>
      </c>
      <c r="E87" s="161" t="s">
        <v>9</v>
      </c>
      <c r="F87" s="121">
        <v>2</v>
      </c>
      <c r="G87" s="84"/>
      <c r="H87" s="84"/>
      <c r="I87" s="84" t="s">
        <v>222</v>
      </c>
      <c r="J87" s="123"/>
      <c r="K87" s="123"/>
      <c r="L87" s="89"/>
      <c r="M87" s="89"/>
      <c r="N87" s="90"/>
      <c r="O87" s="8"/>
      <c r="P87" s="14"/>
      <c r="Q87" s="9"/>
      <c r="R87" s="75"/>
      <c r="S87" s="1"/>
      <c r="T87" s="4"/>
    </row>
    <row r="88" spans="1:20" ht="13.5" customHeight="1" x14ac:dyDescent="0.2">
      <c r="A88" s="50"/>
      <c r="B88" s="85"/>
      <c r="C88" s="84"/>
      <c r="D88" s="120"/>
      <c r="E88" s="161"/>
      <c r="F88" s="121"/>
      <c r="G88" s="84"/>
      <c r="H88" s="84"/>
      <c r="I88" s="84"/>
      <c r="J88" s="123"/>
      <c r="K88" s="123"/>
      <c r="L88" s="89"/>
      <c r="M88" s="89"/>
      <c r="N88" s="90"/>
      <c r="O88" s="8"/>
      <c r="P88" s="14"/>
      <c r="Q88" s="9"/>
      <c r="R88" s="75"/>
      <c r="S88" s="1"/>
      <c r="T88" s="4"/>
    </row>
    <row r="89" spans="1:20" ht="13.5" customHeight="1" x14ac:dyDescent="0.2">
      <c r="A89" s="50"/>
      <c r="B89" s="85"/>
      <c r="C89" s="84">
        <v>2</v>
      </c>
      <c r="D89" s="120">
        <v>12</v>
      </c>
      <c r="E89" s="161" t="s">
        <v>9</v>
      </c>
      <c r="F89" s="121">
        <v>6</v>
      </c>
      <c r="G89" s="84"/>
      <c r="H89" s="84"/>
      <c r="I89" s="84"/>
      <c r="J89" s="123"/>
      <c r="K89" s="123"/>
      <c r="L89" s="89"/>
      <c r="M89" s="89"/>
      <c r="N89" s="90"/>
      <c r="O89" s="8"/>
      <c r="P89" s="14"/>
      <c r="Q89" s="9"/>
      <c r="R89" s="75"/>
      <c r="S89" s="1"/>
      <c r="T89" s="4"/>
    </row>
    <row r="90" spans="1:20" ht="13.5" customHeight="1" x14ac:dyDescent="0.2">
      <c r="A90" s="50"/>
      <c r="B90" s="85" t="str">
        <f>($P90&amp;""&amp;$Q90&amp;""&amp;$R90&amp;"")</f>
        <v>F607</v>
      </c>
      <c r="C90" s="84" t="s">
        <v>63</v>
      </c>
      <c r="D90" s="217" t="s">
        <v>18</v>
      </c>
      <c r="E90" s="218"/>
      <c r="F90" s="219"/>
      <c r="G90" s="84">
        <f>ROUND(AVERAGE((F89/12+D89),(F91/12+D91))*VLOOKUP(Q90,$A$186:$B$196,2)*(C89*C91),0)</f>
        <v>213</v>
      </c>
      <c r="H90" s="84" t="s">
        <v>10</v>
      </c>
      <c r="I90" s="84"/>
      <c r="J90" s="123"/>
      <c r="K90" s="123"/>
      <c r="L90" s="89"/>
      <c r="M90" s="89"/>
      <c r="N90" s="90" t="s">
        <v>193</v>
      </c>
      <c r="O90" s="8"/>
      <c r="P90" s="14" t="s">
        <v>20</v>
      </c>
      <c r="Q90" s="9">
        <v>6</v>
      </c>
      <c r="R90" s="75" t="s">
        <v>155</v>
      </c>
      <c r="S90" s="155">
        <v>1</v>
      </c>
      <c r="T90" s="4" t="s">
        <v>217</v>
      </c>
    </row>
    <row r="91" spans="1:20" ht="13.5" customHeight="1" x14ac:dyDescent="0.2">
      <c r="A91" s="50"/>
      <c r="B91" s="85"/>
      <c r="C91" s="84">
        <v>5</v>
      </c>
      <c r="D91" s="120">
        <v>15</v>
      </c>
      <c r="E91" s="161" t="s">
        <v>9</v>
      </c>
      <c r="F91" s="121">
        <v>10</v>
      </c>
      <c r="G91" s="84"/>
      <c r="H91" s="84"/>
      <c r="I91" s="84"/>
      <c r="J91" s="123"/>
      <c r="K91" s="123"/>
      <c r="L91" s="89"/>
      <c r="M91" s="89"/>
      <c r="N91" s="90"/>
      <c r="O91" s="8"/>
      <c r="P91" s="14"/>
      <c r="Q91" s="9"/>
      <c r="R91" s="75"/>
      <c r="S91" s="1"/>
      <c r="T91" s="4"/>
    </row>
    <row r="92" spans="1:20" ht="13.5" customHeight="1" x14ac:dyDescent="0.2">
      <c r="A92" s="50"/>
      <c r="B92" s="85"/>
      <c r="C92" s="84"/>
      <c r="D92" s="120"/>
      <c r="E92" s="161"/>
      <c r="F92" s="121"/>
      <c r="G92" s="84"/>
      <c r="H92" s="84"/>
      <c r="I92" s="84"/>
      <c r="J92" s="123"/>
      <c r="K92" s="123"/>
      <c r="L92" s="89"/>
      <c r="M92" s="89"/>
      <c r="N92" s="90"/>
      <c r="O92" s="8"/>
      <c r="P92" s="14"/>
      <c r="Q92" s="9"/>
      <c r="R92" s="75"/>
      <c r="S92" s="1"/>
      <c r="T92" s="4"/>
    </row>
    <row r="93" spans="1:20" ht="13.5" customHeight="1" x14ac:dyDescent="0.2">
      <c r="A93" s="50"/>
      <c r="B93" s="85" t="str">
        <f>($P93&amp;""&amp;$Q93&amp;""&amp;$R93&amp;"")</f>
        <v>F508</v>
      </c>
      <c r="C93" s="84">
        <v>20</v>
      </c>
      <c r="D93" s="120">
        <v>5</v>
      </c>
      <c r="E93" s="161" t="s">
        <v>9</v>
      </c>
      <c r="F93" s="121">
        <v>10</v>
      </c>
      <c r="G93" s="84">
        <f>ROUND(VLOOKUP(Q93,$A$186:$B$196,2)*((F93/12)+D93)*C93,0)</f>
        <v>122</v>
      </c>
      <c r="H93" s="84" t="s">
        <v>10</v>
      </c>
      <c r="I93" s="84"/>
      <c r="J93" s="84"/>
      <c r="K93" s="84"/>
      <c r="L93" s="84"/>
      <c r="M93" s="84"/>
      <c r="N93" s="90"/>
      <c r="O93" s="8"/>
      <c r="P93" s="14" t="s">
        <v>20</v>
      </c>
      <c r="Q93" s="9">
        <v>5</v>
      </c>
      <c r="R93" s="75" t="s">
        <v>218</v>
      </c>
      <c r="S93" s="148">
        <v>6</v>
      </c>
      <c r="T93" s="4" t="s">
        <v>191</v>
      </c>
    </row>
    <row r="94" spans="1:20" ht="13.5" customHeight="1" x14ac:dyDescent="0.2">
      <c r="A94" s="50"/>
      <c r="B94" s="85"/>
      <c r="C94" s="84"/>
      <c r="D94" s="120"/>
      <c r="E94" s="161"/>
      <c r="F94" s="121"/>
      <c r="G94" s="84"/>
      <c r="H94" s="84"/>
      <c r="I94" s="84"/>
      <c r="J94" s="123"/>
      <c r="K94" s="123"/>
      <c r="L94" s="89"/>
      <c r="M94" s="89"/>
      <c r="N94" s="90"/>
      <c r="O94" s="8"/>
      <c r="P94" s="14"/>
      <c r="Q94" s="9"/>
      <c r="R94" s="75"/>
      <c r="S94" s="1"/>
      <c r="T94" s="4"/>
    </row>
    <row r="95" spans="1:20" ht="13.5" customHeight="1" x14ac:dyDescent="0.2">
      <c r="A95" s="50"/>
      <c r="B95" s="85" t="str">
        <f t="shared" ref="B95" si="2">($P95&amp;""&amp;$Q95&amp;""&amp;$R95&amp;"")</f>
        <v>F509</v>
      </c>
      <c r="C95" s="84">
        <v>10</v>
      </c>
      <c r="D95" s="120">
        <v>7</v>
      </c>
      <c r="E95" s="161" t="s">
        <v>9</v>
      </c>
      <c r="F95" s="121">
        <v>11</v>
      </c>
      <c r="G95" s="84">
        <f>ROUND(VLOOKUP(Q95,$A$186:$B$196,2)*((F95/12)+D95)*C95,0)</f>
        <v>83</v>
      </c>
      <c r="H95" s="84">
        <v>2</v>
      </c>
      <c r="I95" s="84" t="s">
        <v>170</v>
      </c>
      <c r="J95" s="84" t="s">
        <v>171</v>
      </c>
      <c r="K95" s="84" t="s">
        <v>170</v>
      </c>
      <c r="L95" s="89"/>
      <c r="M95" s="89"/>
      <c r="N95" s="90"/>
      <c r="O95" s="8"/>
      <c r="P95" s="14" t="s">
        <v>20</v>
      </c>
      <c r="Q95" s="9">
        <v>5</v>
      </c>
      <c r="R95" s="75" t="s">
        <v>219</v>
      </c>
      <c r="S95" s="152">
        <v>7</v>
      </c>
      <c r="T95" s="4"/>
    </row>
    <row r="96" spans="1:20" ht="13.5" customHeight="1" x14ac:dyDescent="0.2">
      <c r="A96" s="50"/>
      <c r="B96" s="85"/>
      <c r="C96" s="84"/>
      <c r="D96" s="120"/>
      <c r="E96" s="161"/>
      <c r="F96" s="121"/>
      <c r="G96" s="84"/>
      <c r="H96" s="84"/>
      <c r="I96" s="84"/>
      <c r="J96" s="123"/>
      <c r="K96" s="123"/>
      <c r="L96" s="89"/>
      <c r="M96" s="89"/>
      <c r="N96" s="90"/>
      <c r="O96" s="8"/>
      <c r="P96" s="14"/>
      <c r="Q96" s="9"/>
      <c r="R96" s="75"/>
      <c r="S96" s="1"/>
      <c r="T96" s="4"/>
    </row>
    <row r="97" spans="1:22" ht="13.5" customHeight="1" x14ac:dyDescent="0.2">
      <c r="A97" s="50"/>
      <c r="B97" s="85"/>
      <c r="C97" s="84">
        <v>1</v>
      </c>
      <c r="D97" s="120">
        <v>12</v>
      </c>
      <c r="E97" s="161" t="s">
        <v>9</v>
      </c>
      <c r="F97" s="121">
        <v>6</v>
      </c>
      <c r="G97" s="84"/>
      <c r="H97" s="84"/>
      <c r="I97" s="84"/>
      <c r="J97" s="123"/>
      <c r="K97" s="123"/>
      <c r="L97" s="89"/>
      <c r="M97" s="89"/>
      <c r="N97" s="90"/>
      <c r="O97" s="8"/>
      <c r="P97" s="14"/>
      <c r="Q97" s="9"/>
      <c r="R97" s="75"/>
      <c r="S97" s="1"/>
      <c r="T97" s="4"/>
    </row>
    <row r="98" spans="1:22" ht="13.5" customHeight="1" x14ac:dyDescent="0.2">
      <c r="A98" s="50"/>
      <c r="B98" s="85" t="str">
        <f>($P98&amp;""&amp;$Q98&amp;""&amp;$R98&amp;"")</f>
        <v>F610</v>
      </c>
      <c r="C98" s="84" t="s">
        <v>63</v>
      </c>
      <c r="D98" s="217" t="s">
        <v>18</v>
      </c>
      <c r="E98" s="218"/>
      <c r="F98" s="219"/>
      <c r="G98" s="84">
        <f>ROUND(AVERAGE((F97/12+D97),(F99/12+D99))*VLOOKUP(Q98,$A$186:$B$196,2)*(C97*C99),0)</f>
        <v>39</v>
      </c>
      <c r="H98" s="84" t="s">
        <v>10</v>
      </c>
      <c r="I98" s="84"/>
      <c r="J98" s="84"/>
      <c r="K98" s="123"/>
      <c r="L98" s="89"/>
      <c r="M98" s="89"/>
      <c r="N98" s="90" t="s">
        <v>160</v>
      </c>
      <c r="O98" s="8"/>
      <c r="P98" s="14" t="s">
        <v>20</v>
      </c>
      <c r="Q98" s="9">
        <v>6</v>
      </c>
      <c r="R98" s="75" t="s">
        <v>220</v>
      </c>
      <c r="S98" s="156">
        <v>16</v>
      </c>
      <c r="T98" s="4" t="s">
        <v>223</v>
      </c>
    </row>
    <row r="99" spans="1:22" ht="13.5" customHeight="1" x14ac:dyDescent="0.2">
      <c r="A99" s="50"/>
      <c r="B99" s="85"/>
      <c r="C99" s="84">
        <v>2</v>
      </c>
      <c r="D99" s="120">
        <v>13</v>
      </c>
      <c r="E99" s="161" t="s">
        <v>9</v>
      </c>
      <c r="F99" s="121">
        <v>2</v>
      </c>
      <c r="G99" s="84"/>
      <c r="H99" s="84"/>
      <c r="I99" s="84"/>
      <c r="J99" s="123"/>
      <c r="K99" s="123"/>
      <c r="L99" s="89"/>
      <c r="M99" s="89"/>
      <c r="N99" s="90"/>
      <c r="O99" s="8"/>
      <c r="P99" s="14"/>
      <c r="Q99" s="9"/>
      <c r="R99" s="75"/>
      <c r="S99" s="1"/>
      <c r="T99" s="4"/>
    </row>
    <row r="100" spans="1:22" ht="13.5" customHeight="1" thickBot="1" x14ac:dyDescent="0.25">
      <c r="A100" s="50"/>
      <c r="B100" s="85"/>
      <c r="C100" s="84"/>
      <c r="D100" s="120"/>
      <c r="E100" s="161"/>
      <c r="F100" s="121"/>
      <c r="G100" s="84"/>
      <c r="H100" s="84"/>
      <c r="I100" s="84"/>
      <c r="J100" s="122"/>
      <c r="K100" s="123"/>
      <c r="L100" s="123"/>
      <c r="M100" s="89"/>
      <c r="N100" s="90"/>
      <c r="O100" s="8"/>
      <c r="P100" s="14"/>
      <c r="Q100" s="9"/>
      <c r="R100" s="75"/>
      <c r="S100" s="1"/>
    </row>
    <row r="101" spans="1:22" ht="13.5" customHeight="1" thickBot="1" x14ac:dyDescent="0.25">
      <c r="A101" s="50"/>
      <c r="B101" s="220" t="s">
        <v>252</v>
      </c>
      <c r="C101" s="221"/>
      <c r="D101" s="221"/>
      <c r="E101" s="221"/>
      <c r="F101" s="222"/>
      <c r="G101" s="86">
        <f>SUM(G73:G100)</f>
        <v>1081</v>
      </c>
      <c r="H101" s="79"/>
      <c r="I101" s="80"/>
      <c r="J101" s="80"/>
      <c r="K101" s="81"/>
      <c r="L101" s="81"/>
      <c r="M101" s="81"/>
      <c r="N101" s="82"/>
      <c r="O101" s="8"/>
      <c r="P101" s="16"/>
      <c r="Q101" s="9"/>
      <c r="R101" s="124"/>
    </row>
    <row r="102" spans="1:22" hidden="1" x14ac:dyDescent="0.2">
      <c r="A102" s="50"/>
      <c r="B102" s="91"/>
      <c r="C102" s="92"/>
      <c r="D102" s="93"/>
      <c r="E102" s="93"/>
      <c r="F102" s="93"/>
      <c r="G102" s="93"/>
      <c r="H102" s="93"/>
      <c r="I102" s="92"/>
      <c r="J102" s="92"/>
      <c r="K102" s="92"/>
      <c r="L102" s="92"/>
      <c r="M102" s="92"/>
      <c r="N102" s="92"/>
      <c r="O102" s="94"/>
      <c r="P102" s="95"/>
      <c r="Q102" s="96"/>
      <c r="R102" s="97"/>
      <c r="U102" s="98"/>
      <c r="V102" s="98"/>
    </row>
    <row r="103" spans="1:22" ht="13.5" hidden="1" customHeight="1" thickBot="1" x14ac:dyDescent="0.25">
      <c r="A103" s="50"/>
      <c r="B103" s="91"/>
      <c r="C103" s="92"/>
      <c r="D103" s="93"/>
      <c r="E103" s="93"/>
      <c r="F103" s="93"/>
      <c r="G103" s="93"/>
      <c r="H103" s="93"/>
      <c r="I103" s="92"/>
      <c r="J103" s="92"/>
      <c r="K103" s="92"/>
      <c r="L103" s="92"/>
      <c r="M103" s="92"/>
      <c r="N103" s="92"/>
      <c r="O103" s="94"/>
      <c r="P103" s="95"/>
      <c r="Q103" s="96"/>
      <c r="R103" s="97"/>
      <c r="U103" s="98"/>
      <c r="V103" s="98"/>
    </row>
    <row r="104" spans="1:22" ht="13.5" hidden="1" customHeight="1" x14ac:dyDescent="0.2">
      <c r="A104" s="50"/>
      <c r="B104" s="176" t="s">
        <v>0</v>
      </c>
      <c r="C104" s="187" t="s">
        <v>1</v>
      </c>
      <c r="D104" s="178" t="s">
        <v>2</v>
      </c>
      <c r="E104" s="179"/>
      <c r="F104" s="180"/>
      <c r="G104" s="187" t="s">
        <v>3</v>
      </c>
      <c r="H104" s="187" t="s">
        <v>4</v>
      </c>
      <c r="I104" s="198" t="s">
        <v>5</v>
      </c>
      <c r="J104" s="199"/>
      <c r="K104" s="199"/>
      <c r="L104" s="199"/>
      <c r="M104" s="199"/>
      <c r="N104" s="200"/>
      <c r="O104" s="94"/>
      <c r="P104" s="95"/>
      <c r="Q104" s="96"/>
      <c r="R104" s="97"/>
      <c r="U104" s="98"/>
      <c r="V104" s="98"/>
    </row>
    <row r="105" spans="1:22" ht="13.5" hidden="1" customHeight="1" thickBot="1" x14ac:dyDescent="0.25">
      <c r="A105" s="50"/>
      <c r="B105" s="177"/>
      <c r="C105" s="188"/>
      <c r="D105" s="181"/>
      <c r="E105" s="182"/>
      <c r="F105" s="183"/>
      <c r="G105" s="188"/>
      <c r="H105" s="188"/>
      <c r="I105" s="99" t="s">
        <v>6</v>
      </c>
      <c r="J105" s="99" t="s">
        <v>7</v>
      </c>
      <c r="K105" s="100" t="s">
        <v>8</v>
      </c>
      <c r="L105" s="100" t="s">
        <v>11</v>
      </c>
      <c r="M105" s="100" t="s">
        <v>12</v>
      </c>
      <c r="N105" s="101" t="s">
        <v>16</v>
      </c>
      <c r="O105" s="94"/>
      <c r="P105" s="95"/>
      <c r="Q105" s="96"/>
      <c r="R105" s="97"/>
      <c r="U105" s="98"/>
      <c r="V105" s="98"/>
    </row>
    <row r="106" spans="1:22" ht="13.5" hidden="1" customHeight="1" x14ac:dyDescent="0.2">
      <c r="A106" s="50"/>
      <c r="B106" s="173" t="s">
        <v>156</v>
      </c>
      <c r="C106" s="174"/>
      <c r="D106" s="174"/>
      <c r="E106" s="174"/>
      <c r="F106" s="174"/>
      <c r="G106" s="174"/>
      <c r="H106" s="174"/>
      <c r="I106" s="174"/>
      <c r="J106" s="174"/>
      <c r="K106" s="174"/>
      <c r="L106" s="174"/>
      <c r="M106" s="174"/>
      <c r="N106" s="175"/>
      <c r="O106" s="94"/>
      <c r="P106" s="95"/>
      <c r="Q106" s="96"/>
      <c r="R106" s="97"/>
      <c r="U106" s="98"/>
      <c r="V106" s="98"/>
    </row>
    <row r="107" spans="1:22" ht="13.5" hidden="1" customHeight="1" x14ac:dyDescent="0.2">
      <c r="A107" s="50"/>
      <c r="B107" s="102" t="str">
        <f t="shared" ref="B107:B108" si="3">($P107&amp;""&amp;$Q107&amp;""&amp;$R107&amp;"")</f>
        <v>F511</v>
      </c>
      <c r="C107" s="103">
        <v>6</v>
      </c>
      <c r="D107" s="104">
        <v>4</v>
      </c>
      <c r="E107" s="105" t="s">
        <v>9</v>
      </c>
      <c r="F107" s="110">
        <v>2</v>
      </c>
      <c r="G107" s="103">
        <f>ROUND(VLOOKUP(Q107,$A$186:$B$196,2)*((F107/12)+D107)*C107,0)</f>
        <v>26</v>
      </c>
      <c r="H107" s="103" t="s">
        <v>10</v>
      </c>
      <c r="I107" s="103"/>
      <c r="J107" s="119"/>
      <c r="K107" s="103"/>
      <c r="L107" s="111"/>
      <c r="M107" s="106"/>
      <c r="N107" s="107"/>
      <c r="O107" s="94"/>
      <c r="P107" s="108" t="s">
        <v>20</v>
      </c>
      <c r="Q107" s="96">
        <v>5</v>
      </c>
      <c r="R107" s="109" t="s">
        <v>57</v>
      </c>
      <c r="S107" s="1">
        <v>4</v>
      </c>
      <c r="U107" s="98"/>
      <c r="V107" s="98"/>
    </row>
    <row r="108" spans="1:22" ht="13.5" hidden="1" customHeight="1" x14ac:dyDescent="0.2">
      <c r="A108" s="50"/>
      <c r="B108" s="102" t="str">
        <f t="shared" si="3"/>
        <v>F512</v>
      </c>
      <c r="C108" s="103">
        <v>8</v>
      </c>
      <c r="D108" s="104">
        <v>3</v>
      </c>
      <c r="E108" s="105" t="s">
        <v>9</v>
      </c>
      <c r="F108" s="110">
        <v>10</v>
      </c>
      <c r="G108" s="103">
        <f>ROUND(VLOOKUP(Q108,$A$186:$B$196,2)*((F108/12)+D108)*C108,0)</f>
        <v>32</v>
      </c>
      <c r="H108" s="103" t="s">
        <v>10</v>
      </c>
      <c r="I108" s="103"/>
      <c r="J108" s="119"/>
      <c r="K108" s="103"/>
      <c r="L108" s="111"/>
      <c r="M108" s="106"/>
      <c r="N108" s="107"/>
      <c r="O108" s="94"/>
      <c r="P108" s="108" t="s">
        <v>20</v>
      </c>
      <c r="Q108" s="96">
        <v>5</v>
      </c>
      <c r="R108" s="109" t="s">
        <v>60</v>
      </c>
      <c r="S108" s="1">
        <v>5</v>
      </c>
      <c r="U108" s="98"/>
      <c r="V108" s="98"/>
    </row>
    <row r="109" spans="1:22" ht="13.5" hidden="1" customHeight="1" x14ac:dyDescent="0.2">
      <c r="A109" s="50"/>
      <c r="B109" s="102"/>
      <c r="C109" s="103"/>
      <c r="D109" s="104"/>
      <c r="E109" s="105"/>
      <c r="F109" s="110"/>
      <c r="G109" s="103"/>
      <c r="H109" s="103"/>
      <c r="I109" s="103"/>
      <c r="J109" s="119"/>
      <c r="K109" s="103"/>
      <c r="L109" s="111"/>
      <c r="M109" s="106"/>
      <c r="N109" s="107"/>
      <c r="O109" s="94"/>
      <c r="P109" s="108"/>
      <c r="Q109" s="96"/>
      <c r="R109" s="109"/>
      <c r="S109" s="1"/>
      <c r="U109" s="98"/>
      <c r="V109" s="98"/>
    </row>
    <row r="110" spans="1:22" ht="13.5" hidden="1" customHeight="1" x14ac:dyDescent="0.2">
      <c r="A110" s="50"/>
      <c r="B110" s="102"/>
      <c r="C110" s="103">
        <v>2</v>
      </c>
      <c r="D110" s="104">
        <v>25</v>
      </c>
      <c r="E110" s="105" t="s">
        <v>46</v>
      </c>
      <c r="F110" s="110">
        <v>2</v>
      </c>
      <c r="G110" s="103"/>
      <c r="H110" s="103"/>
      <c r="I110" s="103" t="s">
        <v>175</v>
      </c>
      <c r="J110" s="112"/>
      <c r="K110" s="103"/>
      <c r="L110" s="106"/>
      <c r="M110" s="106"/>
      <c r="N110" s="107"/>
      <c r="O110" s="94"/>
      <c r="P110" s="108"/>
      <c r="Q110" s="96"/>
      <c r="R110" s="109"/>
      <c r="S110" s="1"/>
      <c r="U110" s="98"/>
      <c r="V110" s="98"/>
    </row>
    <row r="111" spans="1:22" ht="13.5" hidden="1" customHeight="1" x14ac:dyDescent="0.2">
      <c r="A111" s="50"/>
      <c r="B111" s="102" t="str">
        <f t="shared" ref="B111" si="4">($P111&amp;""&amp;$Q111&amp;""&amp;$R111&amp;"")</f>
        <v>F513</v>
      </c>
      <c r="C111" s="103" t="s">
        <v>63</v>
      </c>
      <c r="D111" s="184" t="s">
        <v>18</v>
      </c>
      <c r="E111" s="185"/>
      <c r="F111" s="186"/>
      <c r="G111" s="103">
        <f>ROUND(AVERAGE((F110/12+D110),(F112/12+D112))*VLOOKUP(Q111,$A$186:$B$196,2)*(C110*C112),0)</f>
        <v>217</v>
      </c>
      <c r="H111" s="103">
        <v>19</v>
      </c>
      <c r="I111" s="103" t="s">
        <v>18</v>
      </c>
      <c r="J111" s="103" t="s">
        <v>162</v>
      </c>
      <c r="K111" s="103" t="s">
        <v>162</v>
      </c>
      <c r="L111" s="103"/>
      <c r="M111" s="103"/>
      <c r="N111" s="107" t="s">
        <v>56</v>
      </c>
      <c r="O111" s="94"/>
      <c r="P111" s="108" t="s">
        <v>20</v>
      </c>
      <c r="Q111" s="96">
        <v>5</v>
      </c>
      <c r="R111" s="109" t="s">
        <v>61</v>
      </c>
      <c r="S111" s="1">
        <v>6</v>
      </c>
      <c r="T111" s="4" t="s">
        <v>151</v>
      </c>
      <c r="U111" s="98"/>
      <c r="V111" s="98"/>
    </row>
    <row r="112" spans="1:22" ht="13.5" hidden="1" customHeight="1" x14ac:dyDescent="0.2">
      <c r="A112" s="50"/>
      <c r="B112" s="102"/>
      <c r="C112" s="103">
        <v>4</v>
      </c>
      <c r="D112" s="104">
        <v>26</v>
      </c>
      <c r="E112" s="105" t="s">
        <v>46</v>
      </c>
      <c r="F112" s="110">
        <v>11</v>
      </c>
      <c r="G112" s="103"/>
      <c r="H112" s="103"/>
      <c r="I112" s="103" t="s">
        <v>176</v>
      </c>
      <c r="J112" s="103"/>
      <c r="K112" s="103"/>
      <c r="L112" s="106"/>
      <c r="M112" s="106"/>
      <c r="N112" s="107"/>
      <c r="O112" s="94"/>
      <c r="P112" s="108"/>
      <c r="Q112" s="96"/>
      <c r="R112" s="109"/>
      <c r="S112" s="1"/>
      <c r="U112" s="98"/>
      <c r="V112" s="98"/>
    </row>
    <row r="113" spans="1:22" ht="13.5" hidden="1" customHeight="1" x14ac:dyDescent="0.2">
      <c r="A113" s="50"/>
      <c r="B113" s="102"/>
      <c r="C113" s="103"/>
      <c r="D113" s="104"/>
      <c r="E113" s="105"/>
      <c r="F113" s="110"/>
      <c r="G113" s="103"/>
      <c r="H113" s="103"/>
      <c r="I113" s="103"/>
      <c r="J113" s="119"/>
      <c r="K113" s="111"/>
      <c r="L113" s="111"/>
      <c r="M113" s="106"/>
      <c r="N113" s="107"/>
      <c r="O113" s="94"/>
      <c r="P113" s="108"/>
      <c r="Q113" s="96"/>
      <c r="R113" s="109"/>
      <c r="S113" s="1"/>
      <c r="U113" s="98"/>
      <c r="V113" s="98"/>
    </row>
    <row r="114" spans="1:22" ht="13.5" hidden="1" customHeight="1" x14ac:dyDescent="0.2">
      <c r="A114" s="50"/>
      <c r="B114" s="102"/>
      <c r="C114" s="103">
        <v>2</v>
      </c>
      <c r="D114" s="104">
        <v>6</v>
      </c>
      <c r="E114" s="105" t="s">
        <v>46</v>
      </c>
      <c r="F114" s="110">
        <v>6</v>
      </c>
      <c r="G114" s="103"/>
      <c r="H114" s="103"/>
      <c r="I114" s="103"/>
      <c r="J114" s="112"/>
      <c r="K114" s="106"/>
      <c r="L114" s="106"/>
      <c r="M114" s="106"/>
      <c r="N114" s="107"/>
      <c r="O114" s="94"/>
      <c r="P114" s="108"/>
      <c r="Q114" s="96"/>
      <c r="R114" s="109"/>
      <c r="S114" s="1"/>
      <c r="U114" s="98"/>
      <c r="V114" s="98"/>
    </row>
    <row r="115" spans="1:22" ht="13.5" hidden="1" customHeight="1" x14ac:dyDescent="0.2">
      <c r="A115" s="50"/>
      <c r="B115" s="102" t="str">
        <f t="shared" ref="B115" si="5">($P115&amp;""&amp;$Q115&amp;""&amp;$R115&amp;"")</f>
        <v>F514</v>
      </c>
      <c r="C115" s="103" t="s">
        <v>63</v>
      </c>
      <c r="D115" s="184" t="s">
        <v>18</v>
      </c>
      <c r="E115" s="185"/>
      <c r="F115" s="186"/>
      <c r="G115" s="103">
        <f>ROUND(AVERAGE((F114/12+D114),(F116/12+D116))*VLOOKUP(Q115,$A$186:$B$196,2)*(C114*C116),0)</f>
        <v>62</v>
      </c>
      <c r="H115" s="103" t="s">
        <v>10</v>
      </c>
      <c r="I115" s="103"/>
      <c r="J115" s="103"/>
      <c r="K115" s="103"/>
      <c r="L115" s="106"/>
      <c r="M115" s="106"/>
      <c r="N115" s="107" t="s">
        <v>56</v>
      </c>
      <c r="O115" s="94"/>
      <c r="P115" s="108" t="s">
        <v>20</v>
      </c>
      <c r="Q115" s="96">
        <v>5</v>
      </c>
      <c r="R115" s="109" t="s">
        <v>62</v>
      </c>
      <c r="S115" s="1">
        <v>3</v>
      </c>
      <c r="T115" s="4" t="s">
        <v>151</v>
      </c>
      <c r="U115" s="98"/>
      <c r="V115" s="98"/>
    </row>
    <row r="116" spans="1:22" ht="13.5" hidden="1" customHeight="1" x14ac:dyDescent="0.2">
      <c r="A116" s="50"/>
      <c r="B116" s="102"/>
      <c r="C116" s="103">
        <v>4</v>
      </c>
      <c r="D116" s="104">
        <v>8</v>
      </c>
      <c r="E116" s="105" t="s">
        <v>46</v>
      </c>
      <c r="F116" s="110">
        <v>3</v>
      </c>
      <c r="G116" s="103"/>
      <c r="H116" s="103"/>
      <c r="I116" s="103"/>
      <c r="J116" s="103"/>
      <c r="K116" s="103"/>
      <c r="L116" s="106"/>
      <c r="M116" s="106"/>
      <c r="N116" s="107"/>
      <c r="O116" s="94"/>
      <c r="P116" s="108"/>
      <c r="Q116" s="96"/>
      <c r="R116" s="109"/>
      <c r="S116" s="1"/>
      <c r="U116" s="98"/>
      <c r="V116" s="98"/>
    </row>
    <row r="117" spans="1:22" ht="13.5" hidden="1" customHeight="1" x14ac:dyDescent="0.2">
      <c r="A117" s="50"/>
      <c r="B117" s="102"/>
      <c r="C117" s="103"/>
      <c r="D117" s="104"/>
      <c r="E117" s="105"/>
      <c r="F117" s="110"/>
      <c r="G117" s="103"/>
      <c r="H117" s="103"/>
      <c r="I117" s="103"/>
      <c r="J117" s="119"/>
      <c r="K117" s="111"/>
      <c r="L117" s="111"/>
      <c r="M117" s="106"/>
      <c r="N117" s="107"/>
      <c r="O117" s="94"/>
      <c r="P117" s="108"/>
      <c r="Q117" s="96"/>
      <c r="R117" s="109"/>
      <c r="S117" s="1"/>
      <c r="U117" s="98"/>
      <c r="V117" s="98"/>
    </row>
    <row r="118" spans="1:22" ht="13.5" hidden="1" customHeight="1" x14ac:dyDescent="0.2">
      <c r="A118" s="50"/>
      <c r="B118" s="102"/>
      <c r="C118" s="103">
        <v>1</v>
      </c>
      <c r="D118" s="104">
        <v>25</v>
      </c>
      <c r="E118" s="105" t="s">
        <v>46</v>
      </c>
      <c r="F118" s="110">
        <v>2</v>
      </c>
      <c r="G118" s="103"/>
      <c r="H118" s="103"/>
      <c r="I118" s="103" t="s">
        <v>175</v>
      </c>
      <c r="J118" s="112"/>
      <c r="K118" s="103"/>
      <c r="L118" s="106"/>
      <c r="M118" s="106"/>
      <c r="N118" s="107"/>
      <c r="O118" s="94"/>
      <c r="P118" s="108"/>
      <c r="Q118" s="96"/>
      <c r="R118" s="109"/>
      <c r="S118" s="1"/>
      <c r="U118" s="98"/>
      <c r="V118" s="98"/>
    </row>
    <row r="119" spans="1:22" ht="13.5" hidden="1" customHeight="1" x14ac:dyDescent="0.2">
      <c r="A119" s="50"/>
      <c r="B119" s="102" t="str">
        <f t="shared" ref="B119" si="6">($P119&amp;""&amp;$Q119&amp;""&amp;$R119&amp;"")</f>
        <v>F515</v>
      </c>
      <c r="C119" s="103" t="s">
        <v>63</v>
      </c>
      <c r="D119" s="184" t="s">
        <v>18</v>
      </c>
      <c r="E119" s="185"/>
      <c r="F119" s="186"/>
      <c r="G119" s="103">
        <f>ROUND(AVERAGE((F118/12+D118),(F120/12+D120))*VLOOKUP(Q119,$A$186:$B$196,2)*(C118*C120),0)</f>
        <v>53</v>
      </c>
      <c r="H119" s="103">
        <v>19</v>
      </c>
      <c r="I119" s="103" t="s">
        <v>18</v>
      </c>
      <c r="J119" s="103" t="s">
        <v>162</v>
      </c>
      <c r="K119" s="103" t="s">
        <v>162</v>
      </c>
      <c r="L119" s="103"/>
      <c r="M119" s="103"/>
      <c r="N119" s="107" t="s">
        <v>179</v>
      </c>
      <c r="O119" s="94"/>
      <c r="P119" s="108" t="s">
        <v>20</v>
      </c>
      <c r="Q119" s="96">
        <v>5</v>
      </c>
      <c r="R119" s="109" t="s">
        <v>122</v>
      </c>
      <c r="S119" s="1">
        <v>3</v>
      </c>
      <c r="T119" s="4" t="s">
        <v>164</v>
      </c>
      <c r="U119" s="98"/>
      <c r="V119" s="98"/>
    </row>
    <row r="120" spans="1:22" ht="13.5" hidden="1" customHeight="1" x14ac:dyDescent="0.2">
      <c r="A120" s="50"/>
      <c r="B120" s="102"/>
      <c r="C120" s="103">
        <v>2</v>
      </c>
      <c r="D120" s="104">
        <v>25</v>
      </c>
      <c r="E120" s="105" t="s">
        <v>46</v>
      </c>
      <c r="F120" s="110">
        <v>6</v>
      </c>
      <c r="G120" s="103"/>
      <c r="H120" s="103"/>
      <c r="I120" s="103" t="s">
        <v>177</v>
      </c>
      <c r="J120" s="103"/>
      <c r="K120" s="103"/>
      <c r="L120" s="106"/>
      <c r="M120" s="106"/>
      <c r="N120" s="107"/>
      <c r="O120" s="94"/>
      <c r="P120" s="108"/>
      <c r="Q120" s="96"/>
      <c r="R120" s="109"/>
      <c r="S120" s="1"/>
      <c r="U120" s="98"/>
      <c r="V120" s="98"/>
    </row>
    <row r="121" spans="1:22" ht="13.5" hidden="1" customHeight="1" x14ac:dyDescent="0.2">
      <c r="A121" s="50"/>
      <c r="B121" s="102"/>
      <c r="C121" s="103"/>
      <c r="D121" s="104"/>
      <c r="E121" s="105"/>
      <c r="F121" s="110"/>
      <c r="G121" s="103"/>
      <c r="H121" s="103"/>
      <c r="I121" s="103"/>
      <c r="J121" s="119"/>
      <c r="K121" s="111"/>
      <c r="L121" s="111"/>
      <c r="M121" s="106"/>
      <c r="N121" s="107"/>
      <c r="O121" s="94"/>
      <c r="P121" s="108"/>
      <c r="Q121" s="96"/>
      <c r="R121" s="109"/>
      <c r="S121" s="1"/>
      <c r="U121" s="98"/>
      <c r="V121" s="98"/>
    </row>
    <row r="122" spans="1:22" ht="13.5" hidden="1" customHeight="1" x14ac:dyDescent="0.2">
      <c r="A122" s="50"/>
      <c r="B122" s="102"/>
      <c r="C122" s="103">
        <v>1</v>
      </c>
      <c r="D122" s="104">
        <v>6</v>
      </c>
      <c r="E122" s="105" t="s">
        <v>46</v>
      </c>
      <c r="F122" s="110">
        <v>6</v>
      </c>
      <c r="G122" s="103"/>
      <c r="H122" s="103"/>
      <c r="I122" s="103"/>
      <c r="J122" s="112"/>
      <c r="K122" s="106"/>
      <c r="L122" s="106"/>
      <c r="M122" s="106"/>
      <c r="N122" s="107"/>
      <c r="O122" s="94"/>
      <c r="P122" s="108"/>
      <c r="Q122" s="96"/>
      <c r="R122" s="109"/>
      <c r="S122" s="1"/>
      <c r="U122" s="98"/>
      <c r="V122" s="98"/>
    </row>
    <row r="123" spans="1:22" ht="13.5" hidden="1" customHeight="1" x14ac:dyDescent="0.2">
      <c r="A123" s="50"/>
      <c r="B123" s="102" t="str">
        <f t="shared" ref="B123" si="7">($P123&amp;""&amp;$Q123&amp;""&amp;$R123&amp;"")</f>
        <v>F516</v>
      </c>
      <c r="C123" s="103" t="s">
        <v>63</v>
      </c>
      <c r="D123" s="184" t="s">
        <v>18</v>
      </c>
      <c r="E123" s="185"/>
      <c r="F123" s="186"/>
      <c r="G123" s="103">
        <f>ROUND(AVERAGE((F122/12+D122),(F124/12+D124))*VLOOKUP(Q123,$A$186:$B$196,2)*(C122*C124),0)</f>
        <v>14</v>
      </c>
      <c r="H123" s="103" t="s">
        <v>10</v>
      </c>
      <c r="I123" s="103"/>
      <c r="J123" s="103"/>
      <c r="K123" s="103"/>
      <c r="L123" s="106"/>
      <c r="M123" s="106"/>
      <c r="N123" s="107" t="s">
        <v>166</v>
      </c>
      <c r="O123" s="94"/>
      <c r="P123" s="108" t="s">
        <v>20</v>
      </c>
      <c r="Q123" s="96">
        <v>5</v>
      </c>
      <c r="R123" s="109" t="s">
        <v>123</v>
      </c>
      <c r="S123" s="1">
        <v>6</v>
      </c>
      <c r="T123" s="4" t="s">
        <v>165</v>
      </c>
      <c r="U123" s="98"/>
      <c r="V123" s="98"/>
    </row>
    <row r="124" spans="1:22" ht="13.5" hidden="1" customHeight="1" x14ac:dyDescent="0.2">
      <c r="A124" s="50"/>
      <c r="B124" s="102"/>
      <c r="C124" s="103">
        <v>2</v>
      </c>
      <c r="D124" s="104">
        <v>6</v>
      </c>
      <c r="E124" s="105" t="s">
        <v>46</v>
      </c>
      <c r="F124" s="110">
        <v>11</v>
      </c>
      <c r="G124" s="103"/>
      <c r="H124" s="103"/>
      <c r="I124" s="103"/>
      <c r="J124" s="103"/>
      <c r="K124" s="103"/>
      <c r="L124" s="106"/>
      <c r="M124" s="106"/>
      <c r="N124" s="107"/>
      <c r="O124" s="94"/>
      <c r="P124" s="108"/>
      <c r="Q124" s="96"/>
      <c r="R124" s="109"/>
      <c r="S124" s="1"/>
      <c r="U124" s="98"/>
      <c r="V124" s="98"/>
    </row>
    <row r="125" spans="1:22" ht="13.5" hidden="1" customHeight="1" x14ac:dyDescent="0.2">
      <c r="A125" s="50"/>
      <c r="B125" s="102"/>
      <c r="C125" s="103"/>
      <c r="D125" s="104"/>
      <c r="E125" s="105"/>
      <c r="F125" s="110"/>
      <c r="G125" s="103"/>
      <c r="H125" s="103"/>
      <c r="I125" s="103"/>
      <c r="J125" s="119"/>
      <c r="K125" s="111"/>
      <c r="L125" s="111"/>
      <c r="M125" s="106"/>
      <c r="N125" s="107"/>
      <c r="O125" s="94"/>
      <c r="P125" s="108"/>
      <c r="Q125" s="96"/>
      <c r="R125" s="109"/>
      <c r="S125" s="1"/>
      <c r="U125" s="98"/>
      <c r="V125" s="98"/>
    </row>
    <row r="126" spans="1:22" ht="13.5" hidden="1" customHeight="1" x14ac:dyDescent="0.2">
      <c r="A126" s="50"/>
      <c r="B126" s="102" t="str">
        <f t="shared" ref="B126:B131" si="8">($P126&amp;""&amp;$Q126&amp;""&amp;$R126&amp;"")</f>
        <v>F517</v>
      </c>
      <c r="C126" s="103">
        <v>14</v>
      </c>
      <c r="D126" s="104">
        <v>3</v>
      </c>
      <c r="E126" s="105" t="s">
        <v>9</v>
      </c>
      <c r="F126" s="110">
        <v>0</v>
      </c>
      <c r="G126" s="103">
        <f t="shared" ref="G126:G131" si="9">ROUND(VLOOKUP(Q126,$A$186:$B$196,2)*((F126/12)+D126)*C126,0)</f>
        <v>44</v>
      </c>
      <c r="H126" s="103">
        <v>1</v>
      </c>
      <c r="I126" s="103" t="s">
        <v>168</v>
      </c>
      <c r="J126" s="119" t="s">
        <v>169</v>
      </c>
      <c r="K126" s="103"/>
      <c r="L126" s="111"/>
      <c r="M126" s="106"/>
      <c r="N126" s="107"/>
      <c r="O126" s="94"/>
      <c r="P126" s="108" t="s">
        <v>20</v>
      </c>
      <c r="Q126" s="96">
        <v>5</v>
      </c>
      <c r="R126" s="109" t="s">
        <v>124</v>
      </c>
      <c r="S126" s="1">
        <v>6</v>
      </c>
      <c r="U126" s="98"/>
      <c r="V126" s="98"/>
    </row>
    <row r="127" spans="1:22" ht="13.5" hidden="1" customHeight="1" x14ac:dyDescent="0.2">
      <c r="A127" s="50"/>
      <c r="B127" s="102" t="str">
        <f t="shared" si="8"/>
        <v>F518</v>
      </c>
      <c r="C127" s="103">
        <v>2</v>
      </c>
      <c r="D127" s="104">
        <v>19</v>
      </c>
      <c r="E127" s="105" t="s">
        <v>9</v>
      </c>
      <c r="F127" s="110">
        <v>6</v>
      </c>
      <c r="G127" s="103">
        <f t="shared" si="9"/>
        <v>41</v>
      </c>
      <c r="H127" s="103" t="s">
        <v>10</v>
      </c>
      <c r="I127" s="103"/>
      <c r="J127" s="119"/>
      <c r="K127" s="103"/>
      <c r="L127" s="111"/>
      <c r="M127" s="106"/>
      <c r="N127" s="107"/>
      <c r="O127" s="94"/>
      <c r="P127" s="108" t="s">
        <v>20</v>
      </c>
      <c r="Q127" s="96">
        <v>5</v>
      </c>
      <c r="R127" s="109" t="s">
        <v>125</v>
      </c>
      <c r="S127" s="1">
        <v>6</v>
      </c>
      <c r="U127" s="98"/>
      <c r="V127" s="98"/>
    </row>
    <row r="128" spans="1:22" ht="13.5" hidden="1" customHeight="1" x14ac:dyDescent="0.2">
      <c r="A128" s="50"/>
      <c r="B128" s="102" t="str">
        <f t="shared" si="8"/>
        <v>F519</v>
      </c>
      <c r="C128" s="103">
        <v>84</v>
      </c>
      <c r="D128" s="104">
        <v>4</v>
      </c>
      <c r="E128" s="105" t="s">
        <v>9</v>
      </c>
      <c r="F128" s="110">
        <v>6</v>
      </c>
      <c r="G128" s="103">
        <f t="shared" si="9"/>
        <v>394</v>
      </c>
      <c r="H128" s="103" t="s">
        <v>10</v>
      </c>
      <c r="I128" s="103"/>
      <c r="J128" s="119"/>
      <c r="K128" s="103"/>
      <c r="L128" s="111"/>
      <c r="M128" s="106"/>
      <c r="N128" s="107"/>
      <c r="O128" s="94"/>
      <c r="P128" s="108" t="s">
        <v>20</v>
      </c>
      <c r="Q128" s="96">
        <v>5</v>
      </c>
      <c r="R128" s="109" t="s">
        <v>129</v>
      </c>
      <c r="S128" s="1">
        <v>5</v>
      </c>
      <c r="U128" s="98"/>
      <c r="V128" s="98"/>
    </row>
    <row r="129" spans="1:22" ht="13.5" hidden="1" customHeight="1" x14ac:dyDescent="0.2">
      <c r="A129" s="50"/>
      <c r="B129" s="102" t="str">
        <f t="shared" si="8"/>
        <v>F520</v>
      </c>
      <c r="C129" s="103">
        <v>27</v>
      </c>
      <c r="D129" s="104">
        <v>8</v>
      </c>
      <c r="E129" s="105" t="s">
        <v>9</v>
      </c>
      <c r="F129" s="110">
        <v>9</v>
      </c>
      <c r="G129" s="103">
        <f t="shared" si="9"/>
        <v>246</v>
      </c>
      <c r="H129" s="103">
        <v>7</v>
      </c>
      <c r="I129" s="103" t="s">
        <v>170</v>
      </c>
      <c r="J129" s="103" t="s">
        <v>171</v>
      </c>
      <c r="K129" s="103" t="s">
        <v>170</v>
      </c>
      <c r="L129" s="103" t="s">
        <v>171</v>
      </c>
      <c r="M129" s="106"/>
      <c r="N129" s="107"/>
      <c r="O129" s="94"/>
      <c r="P129" s="108" t="s">
        <v>20</v>
      </c>
      <c r="Q129" s="96">
        <v>5</v>
      </c>
      <c r="R129" s="109" t="s">
        <v>158</v>
      </c>
      <c r="S129" s="1">
        <v>6</v>
      </c>
      <c r="U129" s="98"/>
      <c r="V129" s="98"/>
    </row>
    <row r="130" spans="1:22" ht="13.5" hidden="1" customHeight="1" x14ac:dyDescent="0.2">
      <c r="A130" s="50"/>
      <c r="B130" s="102" t="str">
        <f t="shared" si="8"/>
        <v>F521</v>
      </c>
      <c r="C130" s="103">
        <v>2</v>
      </c>
      <c r="D130" s="104">
        <v>6</v>
      </c>
      <c r="E130" s="105" t="s">
        <v>9</v>
      </c>
      <c r="F130" s="110">
        <v>9</v>
      </c>
      <c r="G130" s="103">
        <f t="shared" si="9"/>
        <v>14</v>
      </c>
      <c r="H130" s="103" t="s">
        <v>10</v>
      </c>
      <c r="I130" s="103"/>
      <c r="J130" s="103"/>
      <c r="K130" s="103"/>
      <c r="L130" s="103"/>
      <c r="M130" s="106"/>
      <c r="N130" s="107"/>
      <c r="O130" s="94"/>
      <c r="P130" s="108" t="s">
        <v>20</v>
      </c>
      <c r="Q130" s="96">
        <v>5</v>
      </c>
      <c r="R130" s="109" t="s">
        <v>139</v>
      </c>
      <c r="S130" s="1">
        <v>6</v>
      </c>
      <c r="U130" s="98"/>
      <c r="V130" s="98"/>
    </row>
    <row r="131" spans="1:22" ht="13.5" hidden="1" customHeight="1" x14ac:dyDescent="0.2">
      <c r="A131" s="50"/>
      <c r="B131" s="102" t="str">
        <f t="shared" si="8"/>
        <v>F522</v>
      </c>
      <c r="C131" s="103">
        <v>8</v>
      </c>
      <c r="D131" s="104">
        <v>10</v>
      </c>
      <c r="E131" s="105" t="s">
        <v>9</v>
      </c>
      <c r="F131" s="110">
        <v>3</v>
      </c>
      <c r="G131" s="103">
        <f t="shared" si="9"/>
        <v>86</v>
      </c>
      <c r="H131" s="103" t="s">
        <v>10</v>
      </c>
      <c r="I131" s="103"/>
      <c r="J131" s="103"/>
      <c r="K131" s="103"/>
      <c r="L131" s="103"/>
      <c r="M131" s="106"/>
      <c r="N131" s="107"/>
      <c r="O131" s="94"/>
      <c r="P131" s="108" t="s">
        <v>20</v>
      </c>
      <c r="Q131" s="96">
        <v>5</v>
      </c>
      <c r="R131" s="109" t="s">
        <v>140</v>
      </c>
      <c r="S131" s="1">
        <v>6</v>
      </c>
      <c r="U131" s="98"/>
      <c r="V131" s="98"/>
    </row>
    <row r="132" spans="1:22" ht="13.5" hidden="1" customHeight="1" thickBot="1" x14ac:dyDescent="0.25">
      <c r="A132" s="50"/>
      <c r="B132" s="125"/>
      <c r="C132" s="126"/>
      <c r="D132" s="127"/>
      <c r="E132" s="128"/>
      <c r="F132" s="129"/>
      <c r="G132" s="126"/>
      <c r="H132" s="126"/>
      <c r="I132" s="126"/>
      <c r="J132" s="130"/>
      <c r="K132" s="131"/>
      <c r="L132" s="131"/>
      <c r="M132" s="132"/>
      <c r="N132" s="133"/>
      <c r="O132" s="94"/>
      <c r="P132" s="108"/>
      <c r="Q132" s="96"/>
      <c r="R132" s="109"/>
      <c r="S132" s="1"/>
      <c r="U132" s="98"/>
      <c r="V132" s="98"/>
    </row>
    <row r="133" spans="1:22" ht="13.5" hidden="1" customHeight="1" thickBot="1" x14ac:dyDescent="0.25">
      <c r="A133" s="50"/>
      <c r="B133" s="214" t="s">
        <v>157</v>
      </c>
      <c r="C133" s="215"/>
      <c r="D133" s="215"/>
      <c r="E133" s="215"/>
      <c r="F133" s="216"/>
      <c r="G133" s="113">
        <f>SUM(G107:G131)</f>
        <v>1229</v>
      </c>
      <c r="H133" s="114"/>
      <c r="I133" s="115"/>
      <c r="J133" s="115"/>
      <c r="K133" s="116"/>
      <c r="L133" s="116"/>
      <c r="M133" s="116"/>
      <c r="N133" s="117"/>
      <c r="O133" s="94"/>
      <c r="P133" s="95"/>
      <c r="Q133" s="96"/>
      <c r="R133" s="118"/>
      <c r="U133" s="98"/>
      <c r="V133" s="98"/>
    </row>
    <row r="134" spans="1:22" hidden="1" x14ac:dyDescent="0.2">
      <c r="A134" s="157"/>
      <c r="B134" s="91"/>
      <c r="C134" s="92"/>
      <c r="D134" s="93"/>
      <c r="E134" s="93"/>
      <c r="F134" s="93"/>
      <c r="G134" s="93"/>
      <c r="H134" s="93"/>
      <c r="I134" s="92"/>
      <c r="J134" s="92"/>
      <c r="K134" s="92"/>
      <c r="L134" s="92"/>
      <c r="M134" s="92"/>
      <c r="N134" s="92"/>
      <c r="O134" s="94"/>
      <c r="P134" s="95"/>
      <c r="Q134" s="96"/>
      <c r="R134" s="97"/>
      <c r="U134" s="98"/>
      <c r="V134" s="98"/>
    </row>
    <row r="135" spans="1:22" ht="13.5" customHeight="1" x14ac:dyDescent="0.2">
      <c r="A135" s="158"/>
      <c r="B135" s="204" t="s">
        <v>0</v>
      </c>
      <c r="C135" s="206" t="s">
        <v>1</v>
      </c>
      <c r="D135" s="208" t="s">
        <v>2</v>
      </c>
      <c r="E135" s="209"/>
      <c r="F135" s="210"/>
      <c r="G135" s="206" t="s">
        <v>3</v>
      </c>
      <c r="H135" s="206" t="s">
        <v>4</v>
      </c>
      <c r="I135" s="189" t="s">
        <v>5</v>
      </c>
      <c r="J135" s="190"/>
      <c r="K135" s="190"/>
      <c r="L135" s="190"/>
      <c r="M135" s="190"/>
      <c r="N135" s="191"/>
      <c r="O135" s="8"/>
      <c r="P135" s="15"/>
      <c r="Q135" s="11"/>
      <c r="R135" s="19"/>
      <c r="S135" s="3" t="s">
        <v>52</v>
      </c>
      <c r="T135" s="3"/>
    </row>
    <row r="136" spans="1:22" ht="13.5" customHeight="1" thickBot="1" x14ac:dyDescent="0.25">
      <c r="A136" s="50"/>
      <c r="B136" s="205"/>
      <c r="C136" s="207"/>
      <c r="D136" s="211"/>
      <c r="E136" s="212"/>
      <c r="F136" s="213"/>
      <c r="G136" s="207"/>
      <c r="H136" s="207"/>
      <c r="I136" s="76" t="s">
        <v>6</v>
      </c>
      <c r="J136" s="76" t="s">
        <v>7</v>
      </c>
      <c r="K136" s="77" t="s">
        <v>8</v>
      </c>
      <c r="L136" s="77" t="s">
        <v>11</v>
      </c>
      <c r="M136" s="77" t="s">
        <v>12</v>
      </c>
      <c r="N136" s="78" t="s">
        <v>16</v>
      </c>
      <c r="O136" s="8"/>
      <c r="P136" s="224" t="s">
        <v>17</v>
      </c>
      <c r="Q136" s="224"/>
      <c r="R136" s="224"/>
      <c r="S136" s="3" t="s">
        <v>53</v>
      </c>
      <c r="T136" s="3" t="s">
        <v>51</v>
      </c>
    </row>
    <row r="137" spans="1:22" ht="13.5" customHeight="1" x14ac:dyDescent="0.2">
      <c r="A137" s="166"/>
      <c r="B137" s="201" t="s">
        <v>196</v>
      </c>
      <c r="C137" s="202"/>
      <c r="D137" s="202"/>
      <c r="E137" s="202"/>
      <c r="F137" s="202"/>
      <c r="G137" s="202"/>
      <c r="H137" s="202"/>
      <c r="I137" s="202"/>
      <c r="J137" s="202"/>
      <c r="K137" s="202"/>
      <c r="L137" s="202"/>
      <c r="M137" s="202"/>
      <c r="N137" s="203"/>
      <c r="O137" s="8"/>
      <c r="P137" s="16"/>
      <c r="Q137" s="9"/>
      <c r="R137" s="7"/>
    </row>
    <row r="138" spans="1:22" ht="13.5" customHeight="1" x14ac:dyDescent="0.2">
      <c r="A138" s="50"/>
      <c r="B138" s="85" t="str">
        <f t="shared" ref="B138:B150" si="10">($P138&amp;""&amp;$Q138&amp;""&amp;$R138&amp;"")</f>
        <v>H501</v>
      </c>
      <c r="C138" s="84">
        <v>2</v>
      </c>
      <c r="D138" s="120">
        <v>16</v>
      </c>
      <c r="E138" s="161" t="s">
        <v>9</v>
      </c>
      <c r="F138" s="121">
        <v>5</v>
      </c>
      <c r="G138" s="84">
        <f>ROUND(VLOOKUP(Q138,$A$186:$B$196,2)*((F138/12)+D138)*C138,0)</f>
        <v>34</v>
      </c>
      <c r="H138" s="84">
        <v>19</v>
      </c>
      <c r="I138" s="84" t="s">
        <v>245</v>
      </c>
      <c r="J138" s="84" t="s">
        <v>246</v>
      </c>
      <c r="K138" s="84" t="s">
        <v>247</v>
      </c>
      <c r="L138" s="89"/>
      <c r="M138" s="89"/>
      <c r="N138" s="90"/>
      <c r="O138" s="8"/>
      <c r="P138" s="14" t="s">
        <v>159</v>
      </c>
      <c r="Q138" s="9">
        <v>5</v>
      </c>
      <c r="R138" s="75" t="s">
        <v>19</v>
      </c>
      <c r="S138" s="148">
        <v>6</v>
      </c>
      <c r="T138" t="s">
        <v>189</v>
      </c>
    </row>
    <row r="139" spans="1:22" ht="13.5" customHeight="1" x14ac:dyDescent="0.2">
      <c r="A139" s="166"/>
      <c r="B139" s="85" t="str">
        <f>($P139&amp;""&amp;$Q139&amp;""&amp;$R139&amp;"")</f>
        <v/>
      </c>
      <c r="C139" s="84"/>
      <c r="D139" s="120"/>
      <c r="E139" s="161"/>
      <c r="F139" s="149"/>
      <c r="G139" s="84"/>
      <c r="H139" s="84"/>
      <c r="I139" s="84"/>
      <c r="J139" s="123"/>
      <c r="K139" s="84"/>
      <c r="L139" s="89"/>
      <c r="M139" s="89"/>
      <c r="N139" s="90"/>
      <c r="O139" s="8"/>
      <c r="P139" s="14"/>
      <c r="Q139" s="9"/>
      <c r="R139" s="75"/>
      <c r="S139" s="1"/>
    </row>
    <row r="140" spans="1:22" ht="13.5" customHeight="1" x14ac:dyDescent="0.2">
      <c r="A140" s="50"/>
      <c r="B140" s="85" t="str">
        <f>($P140&amp;""&amp;$Q140&amp;""&amp;$R140&amp;"")</f>
        <v>H502</v>
      </c>
      <c r="C140" s="84">
        <v>1</v>
      </c>
      <c r="D140" s="120">
        <v>11</v>
      </c>
      <c r="E140" s="161" t="s">
        <v>9</v>
      </c>
      <c r="F140" s="121">
        <v>10</v>
      </c>
      <c r="G140" s="84">
        <f>ROUND(VLOOKUP(Q140,$A$186:$B$196,2)*((F140/12)+D140)*C140,0)</f>
        <v>12</v>
      </c>
      <c r="H140" s="84">
        <v>19</v>
      </c>
      <c r="I140" s="84" t="s">
        <v>240</v>
      </c>
      <c r="J140" s="122" t="s">
        <v>230</v>
      </c>
      <c r="K140" s="84" t="s">
        <v>241</v>
      </c>
      <c r="L140" s="123"/>
      <c r="M140" s="89"/>
      <c r="N140" s="90"/>
      <c r="O140" s="8"/>
      <c r="P140" s="14" t="s">
        <v>159</v>
      </c>
      <c r="Q140" s="9">
        <v>5</v>
      </c>
      <c r="R140" s="75" t="s">
        <v>146</v>
      </c>
      <c r="S140" s="155">
        <v>1</v>
      </c>
      <c r="T140" t="s">
        <v>190</v>
      </c>
    </row>
    <row r="141" spans="1:22" ht="13.5" customHeight="1" x14ac:dyDescent="0.2">
      <c r="A141" s="166"/>
      <c r="B141" s="85"/>
      <c r="C141" s="84"/>
      <c r="D141" s="120"/>
      <c r="E141" s="161"/>
      <c r="F141" s="149"/>
      <c r="G141" s="84"/>
      <c r="H141" s="84"/>
      <c r="I141" s="84"/>
      <c r="J141" s="122"/>
      <c r="K141" s="84"/>
      <c r="L141" s="123"/>
      <c r="M141" s="89"/>
      <c r="N141" s="90"/>
      <c r="O141" s="8"/>
      <c r="P141" s="14"/>
      <c r="Q141" s="9"/>
      <c r="R141" s="75"/>
      <c r="S141" s="1"/>
    </row>
    <row r="142" spans="1:22" ht="13.5" customHeight="1" x14ac:dyDescent="0.2">
      <c r="A142" s="50"/>
      <c r="B142" s="85" t="str">
        <f t="shared" si="10"/>
        <v>H503</v>
      </c>
      <c r="C142" s="84">
        <v>1</v>
      </c>
      <c r="D142" s="120">
        <v>12</v>
      </c>
      <c r="E142" s="161" t="s">
        <v>9</v>
      </c>
      <c r="F142" s="121">
        <v>6</v>
      </c>
      <c r="G142" s="84">
        <f>ROUND(VLOOKUP(Q142,$A$186:$B$196,2)*((F142/12)+D142)*C142,0)</f>
        <v>13</v>
      </c>
      <c r="H142" s="84">
        <v>19</v>
      </c>
      <c r="I142" s="84" t="s">
        <v>242</v>
      </c>
      <c r="J142" s="84" t="s">
        <v>244</v>
      </c>
      <c r="K142" s="84" t="s">
        <v>243</v>
      </c>
      <c r="L142" s="123"/>
      <c r="M142" s="89"/>
      <c r="N142" s="90"/>
      <c r="O142" s="8"/>
      <c r="P142" s="14" t="s">
        <v>159</v>
      </c>
      <c r="Q142" s="9">
        <v>5</v>
      </c>
      <c r="R142" s="75" t="s">
        <v>148</v>
      </c>
      <c r="S142" s="147">
        <v>2</v>
      </c>
      <c r="T142" t="s">
        <v>224</v>
      </c>
    </row>
    <row r="143" spans="1:22" ht="13.5" customHeight="1" x14ac:dyDescent="0.2">
      <c r="A143" s="166"/>
      <c r="B143" s="85"/>
      <c r="C143" s="84"/>
      <c r="D143" s="120"/>
      <c r="E143" s="161"/>
      <c r="F143" s="121"/>
      <c r="G143" s="84"/>
      <c r="H143" s="84"/>
      <c r="I143" s="84"/>
      <c r="J143" s="122"/>
      <c r="K143" s="123"/>
      <c r="L143" s="123"/>
      <c r="M143" s="89"/>
      <c r="N143" s="90"/>
      <c r="O143" s="8"/>
      <c r="P143" s="14"/>
      <c r="Q143" s="9"/>
      <c r="R143" s="75"/>
      <c r="S143" s="1"/>
    </row>
    <row r="144" spans="1:22" ht="13.5" customHeight="1" x14ac:dyDescent="0.2">
      <c r="A144" s="50"/>
      <c r="B144" s="85" t="str">
        <f t="shared" si="10"/>
        <v>H504</v>
      </c>
      <c r="C144" s="84">
        <v>1</v>
      </c>
      <c r="D144" s="120">
        <v>8</v>
      </c>
      <c r="E144" s="161" t="s">
        <v>9</v>
      </c>
      <c r="F144" s="121">
        <v>0</v>
      </c>
      <c r="G144" s="84">
        <f>ROUND(VLOOKUP(Q144,$A$186:$B$196,2)*((F144/12)+D144)*C144,0)</f>
        <v>8</v>
      </c>
      <c r="H144" s="84" t="s">
        <v>10</v>
      </c>
      <c r="I144" s="84"/>
      <c r="J144" s="122"/>
      <c r="K144" s="84"/>
      <c r="L144" s="123"/>
      <c r="M144" s="89"/>
      <c r="N144" s="90"/>
      <c r="O144" s="8"/>
      <c r="P144" s="14" t="s">
        <v>159</v>
      </c>
      <c r="Q144" s="9">
        <v>5</v>
      </c>
      <c r="R144" s="75" t="s">
        <v>149</v>
      </c>
      <c r="S144" s="151">
        <v>22</v>
      </c>
      <c r="T144" s="4" t="s">
        <v>190</v>
      </c>
    </row>
    <row r="145" spans="1:22" ht="13.5" customHeight="1" x14ac:dyDescent="0.2">
      <c r="A145" s="166"/>
      <c r="B145" s="85"/>
      <c r="C145" s="84"/>
      <c r="D145" s="120"/>
      <c r="E145" s="161"/>
      <c r="F145" s="121"/>
      <c r="G145" s="84"/>
      <c r="H145" s="84"/>
      <c r="I145" s="84"/>
      <c r="J145" s="122"/>
      <c r="K145" s="123"/>
      <c r="L145" s="123"/>
      <c r="M145" s="89"/>
      <c r="N145" s="90"/>
      <c r="O145" s="8"/>
      <c r="P145" s="14"/>
      <c r="Q145" s="9"/>
      <c r="R145" s="75"/>
      <c r="S145" s="1"/>
      <c r="T145" s="4"/>
    </row>
    <row r="146" spans="1:22" ht="13.5" customHeight="1" x14ac:dyDescent="0.2">
      <c r="A146" s="50"/>
      <c r="B146" s="85" t="str">
        <f t="shared" si="10"/>
        <v>H505</v>
      </c>
      <c r="C146" s="84">
        <v>1</v>
      </c>
      <c r="D146" s="120">
        <v>8</v>
      </c>
      <c r="E146" s="161" t="s">
        <v>9</v>
      </c>
      <c r="F146" s="121">
        <v>0</v>
      </c>
      <c r="G146" s="84">
        <f>ROUND(VLOOKUP(Q146,$A$186:$B$196,2)*((F146/12)+D146)*C146,0)</f>
        <v>8</v>
      </c>
      <c r="H146" s="84" t="s">
        <v>10</v>
      </c>
      <c r="I146" s="84"/>
      <c r="J146" s="122"/>
      <c r="K146" s="84"/>
      <c r="L146" s="123"/>
      <c r="M146" s="89"/>
      <c r="N146" s="90"/>
      <c r="O146" s="8"/>
      <c r="P146" s="14" t="s">
        <v>159</v>
      </c>
      <c r="Q146" s="9">
        <v>5</v>
      </c>
      <c r="R146" s="75" t="s">
        <v>150</v>
      </c>
      <c r="S146" s="150">
        <v>9</v>
      </c>
      <c r="T146" s="4" t="s">
        <v>250</v>
      </c>
    </row>
    <row r="147" spans="1:22" ht="13.5" customHeight="1" x14ac:dyDescent="0.2">
      <c r="A147" s="166"/>
      <c r="B147" s="85"/>
      <c r="C147" s="84"/>
      <c r="D147" s="120"/>
      <c r="E147" s="161"/>
      <c r="F147" s="121"/>
      <c r="G147" s="84"/>
      <c r="H147" s="84"/>
      <c r="I147" s="84"/>
      <c r="J147" s="122"/>
      <c r="K147" s="123"/>
      <c r="L147" s="123"/>
      <c r="M147" s="89"/>
      <c r="N147" s="90"/>
      <c r="O147" s="8"/>
      <c r="P147" s="14"/>
      <c r="Q147" s="9"/>
      <c r="R147" s="75"/>
      <c r="S147" s="1"/>
    </row>
    <row r="148" spans="1:22" ht="13.5" customHeight="1" x14ac:dyDescent="0.2">
      <c r="A148" s="50"/>
      <c r="B148" s="85" t="str">
        <f t="shared" si="10"/>
        <v>H506</v>
      </c>
      <c r="C148" s="84">
        <v>4</v>
      </c>
      <c r="D148" s="120">
        <v>4</v>
      </c>
      <c r="E148" s="161" t="s">
        <v>9</v>
      </c>
      <c r="F148" s="121">
        <v>11</v>
      </c>
      <c r="G148" s="84">
        <f>ROUND(VLOOKUP(Q148,$A$186:$B$196,2)*((F148/12)+D148)*C148,0)</f>
        <v>21</v>
      </c>
      <c r="H148" s="84" t="s">
        <v>10</v>
      </c>
      <c r="I148" s="84"/>
      <c r="J148" s="122"/>
      <c r="K148" s="84"/>
      <c r="L148" s="123"/>
      <c r="M148" s="89"/>
      <c r="N148" s="90"/>
      <c r="O148" s="8"/>
      <c r="P148" s="14" t="s">
        <v>159</v>
      </c>
      <c r="Q148" s="9">
        <v>5</v>
      </c>
      <c r="R148" s="75" t="s">
        <v>154</v>
      </c>
      <c r="S148" s="45">
        <v>3</v>
      </c>
      <c r="T148" t="s">
        <v>189</v>
      </c>
    </row>
    <row r="149" spans="1:22" ht="13.5" customHeight="1" x14ac:dyDescent="0.2">
      <c r="A149" s="166"/>
      <c r="B149" s="85"/>
      <c r="C149" s="84"/>
      <c r="D149" s="120"/>
      <c r="E149" s="161"/>
      <c r="F149" s="121"/>
      <c r="G149" s="84"/>
      <c r="H149" s="84"/>
      <c r="I149" s="84"/>
      <c r="J149" s="122"/>
      <c r="K149" s="123"/>
      <c r="L149" s="123"/>
      <c r="M149" s="89"/>
      <c r="N149" s="90"/>
      <c r="O149" s="8"/>
      <c r="P149" s="14"/>
      <c r="Q149" s="9"/>
      <c r="R149" s="75"/>
      <c r="S149" s="1"/>
    </row>
    <row r="150" spans="1:22" ht="13.5" customHeight="1" x14ac:dyDescent="0.2">
      <c r="A150" s="50"/>
      <c r="B150" s="85" t="str">
        <f t="shared" si="10"/>
        <v>H507</v>
      </c>
      <c r="C150" s="84">
        <v>4</v>
      </c>
      <c r="D150" s="120">
        <v>4</v>
      </c>
      <c r="E150" s="161" t="s">
        <v>9</v>
      </c>
      <c r="F150" s="121">
        <v>4</v>
      </c>
      <c r="G150" s="84">
        <f>ROUND(VLOOKUP(Q150,$A$186:$B$196,2)*((F150/12)+D150)*C150,0)</f>
        <v>18</v>
      </c>
      <c r="H150" s="84" t="s">
        <v>10</v>
      </c>
      <c r="I150" s="84"/>
      <c r="J150" s="122"/>
      <c r="K150" s="84"/>
      <c r="L150" s="123"/>
      <c r="M150" s="89"/>
      <c r="N150" s="90"/>
      <c r="O150" s="8"/>
      <c r="P150" s="14" t="s">
        <v>159</v>
      </c>
      <c r="Q150" s="9">
        <v>5</v>
      </c>
      <c r="R150" s="75" t="s">
        <v>155</v>
      </c>
      <c r="S150" s="45">
        <v>3</v>
      </c>
      <c r="T150" t="s">
        <v>189</v>
      </c>
    </row>
    <row r="151" spans="1:22" ht="13.5" customHeight="1" x14ac:dyDescent="0.2">
      <c r="A151" s="50"/>
      <c r="B151" s="85"/>
      <c r="C151" s="84"/>
      <c r="D151" s="120"/>
      <c r="E151" s="161"/>
      <c r="F151" s="121"/>
      <c r="G151" s="84"/>
      <c r="H151" s="84"/>
      <c r="I151" s="84"/>
      <c r="J151" s="122"/>
      <c r="K151" s="123"/>
      <c r="L151" s="123"/>
      <c r="M151" s="89"/>
      <c r="N151" s="90"/>
      <c r="O151" s="8"/>
      <c r="P151" s="14"/>
      <c r="Q151" s="9"/>
      <c r="R151" s="75"/>
      <c r="S151" s="1"/>
    </row>
    <row r="152" spans="1:22" ht="13.5" customHeight="1" x14ac:dyDescent="0.2">
      <c r="A152" s="50"/>
      <c r="B152" s="85" t="str">
        <f>($P152&amp;""&amp;$Q152&amp;""&amp;$R152&amp;"")</f>
        <v>Y513</v>
      </c>
      <c r="C152" s="84">
        <v>1</v>
      </c>
      <c r="D152" s="120">
        <v>5</v>
      </c>
      <c r="E152" s="161" t="s">
        <v>9</v>
      </c>
      <c r="F152" s="121">
        <v>1</v>
      </c>
      <c r="G152" s="84">
        <f>ROUND(VLOOKUP(Q152,$A$186:$B$196,2)*((F152/12)+D152)*C152,0)</f>
        <v>5</v>
      </c>
      <c r="H152" s="84">
        <v>1</v>
      </c>
      <c r="I152" s="84" t="s">
        <v>203</v>
      </c>
      <c r="J152" s="84" t="s">
        <v>204</v>
      </c>
      <c r="K152" s="84"/>
      <c r="L152" s="84"/>
      <c r="M152" s="123"/>
      <c r="N152" s="90"/>
      <c r="O152" s="8"/>
      <c r="P152" s="14" t="s">
        <v>199</v>
      </c>
      <c r="Q152" s="9">
        <v>5</v>
      </c>
      <c r="R152" s="75" t="s">
        <v>61</v>
      </c>
      <c r="S152" s="153">
        <v>23</v>
      </c>
      <c r="T152" t="s">
        <v>251</v>
      </c>
    </row>
    <row r="153" spans="1:22" ht="13.5" customHeight="1" thickBot="1" x14ac:dyDescent="0.25">
      <c r="A153" s="166"/>
      <c r="B153" s="85"/>
      <c r="C153" s="84"/>
      <c r="D153" s="120"/>
      <c r="E153" s="161"/>
      <c r="F153" s="121"/>
      <c r="G153" s="84"/>
      <c r="H153" s="84"/>
      <c r="I153" s="84"/>
      <c r="J153" s="122"/>
      <c r="K153" s="123"/>
      <c r="L153" s="123"/>
      <c r="M153" s="89"/>
      <c r="N153" s="90"/>
      <c r="O153" s="8"/>
      <c r="P153" s="14"/>
      <c r="Q153" s="9"/>
      <c r="R153" s="75"/>
      <c r="S153" s="1"/>
    </row>
    <row r="154" spans="1:22" ht="13.5" customHeight="1" thickBot="1" x14ac:dyDescent="0.25">
      <c r="A154" s="50"/>
      <c r="B154" s="220" t="s">
        <v>253</v>
      </c>
      <c r="C154" s="221"/>
      <c r="D154" s="221"/>
      <c r="E154" s="221"/>
      <c r="F154" s="222"/>
      <c r="G154" s="86">
        <f>SUM(G138:G153)</f>
        <v>119</v>
      </c>
      <c r="H154" s="79"/>
      <c r="I154" s="80"/>
      <c r="J154" s="80"/>
      <c r="K154" s="81"/>
      <c r="L154" s="81"/>
      <c r="M154" s="81"/>
      <c r="N154" s="82"/>
      <c r="O154" s="8"/>
      <c r="P154" s="16"/>
      <c r="Q154" s="9"/>
      <c r="R154" s="124"/>
    </row>
    <row r="155" spans="1:22" ht="13.5" hidden="1" thickBot="1" x14ac:dyDescent="0.25">
      <c r="A155" s="50"/>
      <c r="B155" s="91"/>
      <c r="C155" s="92"/>
      <c r="D155" s="93"/>
      <c r="E155" s="93"/>
      <c r="F155" s="93"/>
      <c r="G155" s="93"/>
      <c r="H155" s="93"/>
      <c r="I155" s="92"/>
      <c r="J155" s="92"/>
      <c r="K155" s="92"/>
      <c r="L155" s="92"/>
      <c r="M155" s="92"/>
      <c r="N155" s="92"/>
      <c r="O155" s="94"/>
      <c r="P155" s="95"/>
      <c r="Q155" s="96"/>
      <c r="R155" s="97"/>
      <c r="U155" s="98"/>
      <c r="V155" s="98"/>
    </row>
    <row r="156" spans="1:22" ht="13.5" hidden="1" customHeight="1" thickBot="1" x14ac:dyDescent="0.25">
      <c r="A156" s="50"/>
      <c r="B156" s="176" t="s">
        <v>0</v>
      </c>
      <c r="C156" s="187" t="s">
        <v>1</v>
      </c>
      <c r="D156" s="178" t="s">
        <v>2</v>
      </c>
      <c r="E156" s="179"/>
      <c r="F156" s="180"/>
      <c r="G156" s="187" t="s">
        <v>3</v>
      </c>
      <c r="H156" s="187" t="s">
        <v>4</v>
      </c>
      <c r="I156" s="198" t="s">
        <v>5</v>
      </c>
      <c r="J156" s="199"/>
      <c r="K156" s="199"/>
      <c r="L156" s="199"/>
      <c r="M156" s="199"/>
      <c r="N156" s="200"/>
      <c r="O156" s="94"/>
      <c r="P156" s="95"/>
      <c r="Q156" s="96"/>
      <c r="R156" s="97"/>
      <c r="U156" s="98"/>
      <c r="V156" s="98"/>
    </row>
    <row r="157" spans="1:22" ht="13.5" hidden="1" customHeight="1" thickBot="1" x14ac:dyDescent="0.25">
      <c r="A157" s="50"/>
      <c r="B157" s="177"/>
      <c r="C157" s="188"/>
      <c r="D157" s="181"/>
      <c r="E157" s="182"/>
      <c r="F157" s="183"/>
      <c r="G157" s="188"/>
      <c r="H157" s="188"/>
      <c r="I157" s="99" t="s">
        <v>6</v>
      </c>
      <c r="J157" s="99" t="s">
        <v>7</v>
      </c>
      <c r="K157" s="100" t="s">
        <v>8</v>
      </c>
      <c r="L157" s="100" t="s">
        <v>11</v>
      </c>
      <c r="M157" s="100" t="s">
        <v>12</v>
      </c>
      <c r="N157" s="101" t="s">
        <v>16</v>
      </c>
      <c r="O157" s="94"/>
      <c r="P157" s="95"/>
      <c r="Q157" s="96"/>
      <c r="R157" s="97"/>
      <c r="U157" s="98"/>
      <c r="V157" s="98"/>
    </row>
    <row r="158" spans="1:22" ht="13.5" hidden="1" customHeight="1" x14ac:dyDescent="0.2">
      <c r="A158" s="50"/>
      <c r="B158" s="173" t="s">
        <v>161</v>
      </c>
      <c r="C158" s="174"/>
      <c r="D158" s="174"/>
      <c r="E158" s="174"/>
      <c r="F158" s="174"/>
      <c r="G158" s="174"/>
      <c r="H158" s="174"/>
      <c r="I158" s="174"/>
      <c r="J158" s="174"/>
      <c r="K158" s="174"/>
      <c r="L158" s="174"/>
      <c r="M158" s="174"/>
      <c r="N158" s="175"/>
      <c r="O158" s="94"/>
      <c r="P158" s="95"/>
      <c r="Q158" s="96"/>
      <c r="R158" s="97"/>
      <c r="U158" s="98"/>
      <c r="V158" s="98"/>
    </row>
    <row r="159" spans="1:22" ht="13.5" hidden="1" customHeight="1" x14ac:dyDescent="0.2">
      <c r="A159" s="50"/>
      <c r="B159" s="102" t="str">
        <f t="shared" ref="B159:B161" si="11">($P159&amp;""&amp;$Q159&amp;""&amp;$R159&amp;"")</f>
        <v>H511</v>
      </c>
      <c r="C159" s="134">
        <v>2</v>
      </c>
      <c r="D159" s="104">
        <v>19</v>
      </c>
      <c r="E159" s="105" t="s">
        <v>9</v>
      </c>
      <c r="F159" s="110">
        <v>8</v>
      </c>
      <c r="G159" s="135">
        <f>ROUND(VLOOKUP(Q159,$A$186:$B$196,2)*((F159/12)+D159)*C159,0)</f>
        <v>41</v>
      </c>
      <c r="H159" s="103" t="s">
        <v>10</v>
      </c>
      <c r="I159" s="135"/>
      <c r="J159" s="135"/>
      <c r="K159" s="135"/>
      <c r="L159" s="112"/>
      <c r="M159" s="112"/>
      <c r="N159" s="107"/>
      <c r="O159" s="94"/>
      <c r="P159" s="108" t="s">
        <v>159</v>
      </c>
      <c r="Q159" s="96">
        <v>5</v>
      </c>
      <c r="R159" s="109" t="s">
        <v>57</v>
      </c>
      <c r="S159" s="1">
        <v>223</v>
      </c>
      <c r="U159" s="98"/>
      <c r="V159" s="98"/>
    </row>
    <row r="160" spans="1:22" ht="13.5" hidden="1" customHeight="1" x14ac:dyDescent="0.2">
      <c r="A160" s="50"/>
      <c r="B160" s="102" t="str">
        <f t="shared" si="11"/>
        <v>H512</v>
      </c>
      <c r="C160" s="103">
        <v>30</v>
      </c>
      <c r="D160" s="104">
        <v>1</v>
      </c>
      <c r="E160" s="105" t="s">
        <v>9</v>
      </c>
      <c r="F160" s="110">
        <v>3</v>
      </c>
      <c r="G160" s="135">
        <f>ROUND(VLOOKUP(Q160,$A$186:$B$196,2)*((F160/12)+D160)*C160,0)</f>
        <v>39</v>
      </c>
      <c r="H160" s="103">
        <v>2</v>
      </c>
      <c r="I160" s="103" t="s">
        <v>166</v>
      </c>
      <c r="J160" s="136" t="s">
        <v>160</v>
      </c>
      <c r="K160" s="103" t="s">
        <v>166</v>
      </c>
      <c r="L160" s="103"/>
      <c r="M160" s="112"/>
      <c r="N160" s="107"/>
      <c r="O160" s="94"/>
      <c r="P160" s="108" t="s">
        <v>159</v>
      </c>
      <c r="Q160" s="96">
        <v>5</v>
      </c>
      <c r="R160" s="109" t="s">
        <v>60</v>
      </c>
      <c r="S160" s="1">
        <v>6</v>
      </c>
      <c r="U160" s="98"/>
      <c r="V160" s="98"/>
    </row>
    <row r="161" spans="1:22" ht="13.5" hidden="1" customHeight="1" x14ac:dyDescent="0.2">
      <c r="A161" s="50"/>
      <c r="B161" s="102" t="str">
        <f t="shared" si="11"/>
        <v>H513</v>
      </c>
      <c r="C161" s="135">
        <v>15</v>
      </c>
      <c r="D161" s="104">
        <v>1</v>
      </c>
      <c r="E161" s="105" t="s">
        <v>9</v>
      </c>
      <c r="F161" s="110">
        <v>4</v>
      </c>
      <c r="G161" s="135">
        <f>ROUND(VLOOKUP(Q161,$A$186:$B$196,2)*((F161/12)+D161)*C161,0)</f>
        <v>21</v>
      </c>
      <c r="H161" s="135" t="s">
        <v>10</v>
      </c>
      <c r="I161" s="135"/>
      <c r="J161" s="135"/>
      <c r="K161" s="135"/>
      <c r="L161" s="103"/>
      <c r="M161" s="112"/>
      <c r="N161" s="107"/>
      <c r="O161" s="94"/>
      <c r="P161" s="108" t="s">
        <v>159</v>
      </c>
      <c r="Q161" s="96">
        <v>5</v>
      </c>
      <c r="R161" s="109" t="s">
        <v>61</v>
      </c>
      <c r="S161" s="1">
        <v>6</v>
      </c>
      <c r="U161" s="98"/>
      <c r="V161" s="98"/>
    </row>
    <row r="162" spans="1:22" ht="13.5" hidden="1" customHeight="1" thickBot="1" x14ac:dyDescent="0.25">
      <c r="A162" s="50"/>
      <c r="B162" s="125"/>
      <c r="C162" s="126"/>
      <c r="D162" s="127"/>
      <c r="E162" s="128"/>
      <c r="F162" s="129"/>
      <c r="G162" s="126"/>
      <c r="H162" s="126"/>
      <c r="I162" s="126"/>
      <c r="J162" s="130"/>
      <c r="K162" s="131"/>
      <c r="L162" s="131"/>
      <c r="M162" s="132"/>
      <c r="N162" s="133"/>
      <c r="O162" s="94"/>
      <c r="P162" s="108"/>
      <c r="Q162" s="96"/>
      <c r="R162" s="109"/>
      <c r="S162" s="1"/>
      <c r="U162" s="98"/>
      <c r="V162" s="98"/>
    </row>
    <row r="163" spans="1:22" ht="13.5" hidden="1" customHeight="1" thickBot="1" x14ac:dyDescent="0.25">
      <c r="A163" s="50"/>
      <c r="B163" s="214" t="s">
        <v>188</v>
      </c>
      <c r="C163" s="215"/>
      <c r="D163" s="215"/>
      <c r="E163" s="215"/>
      <c r="F163" s="216"/>
      <c r="G163" s="113">
        <f>SUM(G159:G161)</f>
        <v>101</v>
      </c>
      <c r="H163" s="114"/>
      <c r="I163" s="115"/>
      <c r="J163" s="115"/>
      <c r="K163" s="116"/>
      <c r="L163" s="116"/>
      <c r="M163" s="116"/>
      <c r="N163" s="117"/>
      <c r="O163" s="94"/>
      <c r="P163" s="95"/>
      <c r="Q163" s="96"/>
      <c r="R163" s="118"/>
      <c r="U163" s="98"/>
      <c r="V163" s="98"/>
    </row>
    <row r="164" spans="1:22" ht="13.5" hidden="1" thickBot="1" x14ac:dyDescent="0.25">
      <c r="A164" s="157"/>
      <c r="B164" s="18"/>
      <c r="C164" s="87"/>
      <c r="D164" s="21"/>
      <c r="E164" s="21"/>
      <c r="F164" s="21"/>
      <c r="G164" s="21"/>
      <c r="H164" s="21"/>
      <c r="I164" s="87"/>
      <c r="J164" s="87"/>
      <c r="K164" s="87"/>
      <c r="L164" s="87"/>
      <c r="M164" s="87"/>
      <c r="N164" s="87"/>
      <c r="O164" s="8"/>
      <c r="P164" s="16"/>
      <c r="Q164" s="9"/>
      <c r="R164" s="7"/>
    </row>
    <row r="165" spans="1:22" s="6" customFormat="1" ht="26.1" customHeight="1" thickBot="1" x14ac:dyDescent="0.25">
      <c r="A165" s="160"/>
      <c r="B165" s="192" t="s">
        <v>254</v>
      </c>
      <c r="C165" s="193"/>
      <c r="D165" s="193"/>
      <c r="E165" s="193"/>
      <c r="F165" s="193"/>
      <c r="G165" s="193"/>
      <c r="H165" s="193"/>
      <c r="I165" s="193"/>
      <c r="J165" s="194"/>
      <c r="K165" s="225">
        <f>G42+G69+G101+G154</f>
        <v>1848</v>
      </c>
      <c r="L165" s="226"/>
      <c r="M165" s="226"/>
      <c r="N165" s="140" t="s">
        <v>192</v>
      </c>
      <c r="O165" s="12"/>
      <c r="P165" s="17"/>
      <c r="Q165" s="12"/>
      <c r="R165" s="20"/>
      <c r="S165"/>
    </row>
    <row r="166" spans="1:22" x14ac:dyDescent="0.2">
      <c r="A166" s="159"/>
      <c r="B166" s="7"/>
      <c r="C166" s="8"/>
      <c r="D166" s="9"/>
      <c r="E166" s="9"/>
      <c r="F166" s="9"/>
      <c r="G166" s="9"/>
      <c r="H166" s="9"/>
      <c r="I166" s="8"/>
      <c r="J166" s="8"/>
      <c r="K166" s="8"/>
      <c r="L166" s="8"/>
      <c r="M166" s="8"/>
      <c r="N166" s="8"/>
      <c r="O166" s="8"/>
      <c r="P166" s="16"/>
      <c r="Q166" s="9"/>
      <c r="R166" s="7"/>
    </row>
    <row r="167" spans="1:22" x14ac:dyDescent="0.2">
      <c r="A167" s="159"/>
      <c r="B167" s="7"/>
      <c r="C167" s="8"/>
      <c r="D167" s="9"/>
      <c r="E167" s="9"/>
      <c r="F167" s="9"/>
      <c r="G167" s="9"/>
      <c r="H167" s="9"/>
      <c r="I167" s="8"/>
      <c r="J167" s="8"/>
      <c r="K167" s="8"/>
      <c r="L167" s="8"/>
      <c r="M167" s="8"/>
      <c r="N167" s="8"/>
      <c r="O167" s="8"/>
      <c r="P167" s="16"/>
      <c r="Q167" s="9"/>
      <c r="R167" s="7"/>
    </row>
    <row r="168" spans="1:22" x14ac:dyDescent="0.2">
      <c r="A168" s="159"/>
    </row>
    <row r="169" spans="1:22" x14ac:dyDescent="0.2">
      <c r="A169" s="159"/>
    </row>
    <row r="170" spans="1:22" x14ac:dyDescent="0.2">
      <c r="A170" s="159"/>
    </row>
    <row r="171" spans="1:22" x14ac:dyDescent="0.2">
      <c r="A171" s="159"/>
    </row>
    <row r="184" spans="1:2" x14ac:dyDescent="0.2">
      <c r="A184" s="48" t="s">
        <v>13</v>
      </c>
      <c r="B184" s="5"/>
    </row>
    <row r="185" spans="1:2" x14ac:dyDescent="0.2">
      <c r="A185" s="48" t="s">
        <v>14</v>
      </c>
      <c r="B185" s="5" t="s">
        <v>15</v>
      </c>
    </row>
    <row r="186" spans="1:2" x14ac:dyDescent="0.2">
      <c r="A186" s="49">
        <v>3</v>
      </c>
      <c r="B186">
        <v>0.376</v>
      </c>
    </row>
    <row r="187" spans="1:2" x14ac:dyDescent="0.2">
      <c r="A187" s="49">
        <v>4</v>
      </c>
      <c r="B187">
        <v>0.66800000000000004</v>
      </c>
    </row>
    <row r="188" spans="1:2" x14ac:dyDescent="0.2">
      <c r="A188" s="49">
        <v>5</v>
      </c>
      <c r="B188">
        <v>1.0429999999999999</v>
      </c>
    </row>
    <row r="189" spans="1:2" x14ac:dyDescent="0.2">
      <c r="A189" s="49">
        <v>6</v>
      </c>
      <c r="B189">
        <v>1.502</v>
      </c>
    </row>
    <row r="190" spans="1:2" x14ac:dyDescent="0.2">
      <c r="A190" s="49">
        <v>7</v>
      </c>
      <c r="B190">
        <v>2.044</v>
      </c>
    </row>
    <row r="191" spans="1:2" x14ac:dyDescent="0.2">
      <c r="A191" s="49">
        <v>8</v>
      </c>
      <c r="B191">
        <v>2.67</v>
      </c>
    </row>
    <row r="192" spans="1:2" x14ac:dyDescent="0.2">
      <c r="A192" s="49">
        <v>9</v>
      </c>
      <c r="B192">
        <v>3.4</v>
      </c>
    </row>
    <row r="193" spans="1:2" x14ac:dyDescent="0.2">
      <c r="A193" s="49">
        <v>10</v>
      </c>
      <c r="B193">
        <v>4.3029999999999999</v>
      </c>
    </row>
    <row r="194" spans="1:2" x14ac:dyDescent="0.2">
      <c r="A194" s="49">
        <v>11</v>
      </c>
      <c r="B194">
        <v>5.3129999999999997</v>
      </c>
    </row>
    <row r="195" spans="1:2" x14ac:dyDescent="0.2">
      <c r="A195" s="49">
        <v>14</v>
      </c>
      <c r="B195">
        <v>7.65</v>
      </c>
    </row>
    <row r="196" spans="1:2" x14ac:dyDescent="0.2">
      <c r="A196" s="49">
        <v>18</v>
      </c>
      <c r="B196">
        <v>13.6</v>
      </c>
    </row>
  </sheetData>
  <mergeCells count="71">
    <mergeCell ref="B45:N45"/>
    <mergeCell ref="D8:F8"/>
    <mergeCell ref="D12:F12"/>
    <mergeCell ref="P71:R71"/>
    <mergeCell ref="P136:R136"/>
    <mergeCell ref="D36:F36"/>
    <mergeCell ref="D55:F55"/>
    <mergeCell ref="D78:F78"/>
    <mergeCell ref="D86:F86"/>
    <mergeCell ref="D90:F90"/>
    <mergeCell ref="D98:F98"/>
    <mergeCell ref="D104:F105"/>
    <mergeCell ref="G104:G105"/>
    <mergeCell ref="H104:H105"/>
    <mergeCell ref="I104:N104"/>
    <mergeCell ref="P44:R44"/>
    <mergeCell ref="D47:F47"/>
    <mergeCell ref="K165:M165"/>
    <mergeCell ref="B101:F101"/>
    <mergeCell ref="B154:F154"/>
    <mergeCell ref="B137:N137"/>
    <mergeCell ref="B135:B136"/>
    <mergeCell ref="C135:C136"/>
    <mergeCell ref="D135:F136"/>
    <mergeCell ref="G135:G136"/>
    <mergeCell ref="H135:H136"/>
    <mergeCell ref="D119:F119"/>
    <mergeCell ref="D123:F123"/>
    <mergeCell ref="B133:F133"/>
    <mergeCell ref="B69:F69"/>
    <mergeCell ref="D59:F59"/>
    <mergeCell ref="C156:C157"/>
    <mergeCell ref="P3:R3"/>
    <mergeCell ref="D2:F3"/>
    <mergeCell ref="I2:N2"/>
    <mergeCell ref="H2:H3"/>
    <mergeCell ref="G2:G3"/>
    <mergeCell ref="B2:B3"/>
    <mergeCell ref="B42:F42"/>
    <mergeCell ref="B4:N4"/>
    <mergeCell ref="C2:C3"/>
    <mergeCell ref="D20:F20"/>
    <mergeCell ref="D32:F32"/>
    <mergeCell ref="B43:B44"/>
    <mergeCell ref="C43:C44"/>
    <mergeCell ref="D43:F44"/>
    <mergeCell ref="G43:G44"/>
    <mergeCell ref="D26:F26"/>
    <mergeCell ref="B165:J165"/>
    <mergeCell ref="H43:H44"/>
    <mergeCell ref="I43:N43"/>
    <mergeCell ref="I156:N156"/>
    <mergeCell ref="B158:N158"/>
    <mergeCell ref="H156:H157"/>
    <mergeCell ref="I70:N70"/>
    <mergeCell ref="B72:N72"/>
    <mergeCell ref="B70:B71"/>
    <mergeCell ref="C70:C71"/>
    <mergeCell ref="D70:F71"/>
    <mergeCell ref="G70:G71"/>
    <mergeCell ref="H70:H71"/>
    <mergeCell ref="C104:C105"/>
    <mergeCell ref="B163:F163"/>
    <mergeCell ref="B156:B157"/>
    <mergeCell ref="B106:N106"/>
    <mergeCell ref="B104:B105"/>
    <mergeCell ref="D156:F157"/>
    <mergeCell ref="D111:F111"/>
    <mergeCell ref="D115:F115"/>
    <mergeCell ref="G156:G157"/>
    <mergeCell ref="I135:N135"/>
  </mergeCells>
  <phoneticPr fontId="3" type="noConversion"/>
  <dataValidations count="2">
    <dataValidation allowBlank="1" showInputMessage="1" showErrorMessage="1" prompt="Series Bar Weight Calculation Formula" sqref="G119 G26 G20 G40 G38 G98 G115 G123 G111 G32 G36 G12 G47 G67 G65 G55 G59 G78 G86 G90 G8" xr:uid="{00000000-0002-0000-0000-000000000000}"/>
    <dataValidation allowBlank="1" showInputMessage="1" showErrorMessage="1" prompt="Standard Length Weight Calculation" sqref="G112:G114 G120:G122 G27:G31 G116:G118 G107:G110 G21:G25 G39 G159:G162 G73:G77 G9:G11 G124:G132 G60:G64 G56:G58 G66 G68 G46 G19 G79:G85 G87:G89 G91:G97 G99:G100 G33:G35 G37 G5:G7 G13:G17 G138:G153 G41 G48:G54"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55"/>
  <sheetViews>
    <sheetView zoomScaleNormal="100" workbookViewId="0">
      <selection activeCell="C10" sqref="C10"/>
    </sheetView>
  </sheetViews>
  <sheetFormatPr defaultRowHeight="12.75" x14ac:dyDescent="0.2"/>
  <cols>
    <col min="1" max="1" width="7.28515625" style="24" customWidth="1"/>
    <col min="2" max="2" width="21.42578125" style="24" customWidth="1"/>
    <col min="3" max="3" width="7.42578125" style="25" bestFit="1" customWidth="1"/>
    <col min="4" max="4" width="3.85546875" style="25" customWidth="1"/>
    <col min="5" max="5" width="5.28515625" style="25" customWidth="1"/>
    <col min="6" max="6" width="5.7109375" style="24" customWidth="1"/>
    <col min="7" max="7" width="16.28515625" style="24" customWidth="1"/>
    <col min="8" max="8" width="7.28515625" style="24" customWidth="1"/>
    <col min="9" max="9" width="4.5703125" style="24" customWidth="1"/>
    <col min="10" max="11" width="5.7109375" style="24" customWidth="1"/>
    <col min="12" max="12" width="21.42578125" style="24" customWidth="1"/>
    <col min="13" max="13" width="7.42578125" style="24" bestFit="1" customWidth="1"/>
    <col min="14" max="14" width="3.85546875" style="24" customWidth="1"/>
    <col min="15" max="15" width="5.28515625" style="24" customWidth="1"/>
    <col min="16" max="16" width="5.7109375" style="24" customWidth="1"/>
    <col min="17" max="17" width="16.28515625" style="24" customWidth="1"/>
    <col min="18" max="18" width="7.28515625" style="24" customWidth="1"/>
    <col min="19" max="19" width="4.5703125" style="24" customWidth="1"/>
    <col min="20" max="21" width="5.7109375" style="24" customWidth="1"/>
    <col min="22" max="22" width="20.85546875" style="24" customWidth="1"/>
    <col min="23" max="23" width="7" style="24" customWidth="1"/>
    <col min="24" max="24" width="4" style="24" customWidth="1"/>
    <col min="25" max="25" width="6.5703125" style="24" customWidth="1"/>
    <col min="26" max="26" width="5.7109375" style="24" customWidth="1"/>
    <col min="27" max="27" width="16.7109375" style="24" customWidth="1"/>
    <col min="28" max="28" width="6.85546875" style="24" customWidth="1"/>
    <col min="29" max="29" width="4.42578125" style="24" customWidth="1"/>
    <col min="30" max="30" width="4.7109375" style="24" customWidth="1"/>
    <col min="31" max="31" width="6.140625" style="24" customWidth="1"/>
    <col min="32" max="32" width="19.7109375" style="24" customWidth="1"/>
    <col min="33" max="33" width="6.5703125" style="24" customWidth="1"/>
    <col min="34" max="34" width="4.42578125" style="24" customWidth="1"/>
    <col min="35" max="35" width="6.140625" style="24" customWidth="1"/>
    <col min="36" max="36" width="6" style="24" customWidth="1"/>
    <col min="37" max="37" width="16.7109375" style="24" customWidth="1"/>
    <col min="38" max="38" width="7" style="24" customWidth="1"/>
    <col min="39" max="39" width="6.7109375" style="24" customWidth="1"/>
    <col min="40" max="40" width="9.140625" style="24"/>
    <col min="41" max="41" width="5.140625" style="24" customWidth="1"/>
    <col min="42" max="42" width="20.42578125" style="24" customWidth="1"/>
    <col min="43" max="43" width="6.140625" style="24" customWidth="1"/>
    <col min="44" max="44" width="6" style="24" customWidth="1"/>
    <col min="45" max="45" width="5.7109375" style="24" customWidth="1"/>
    <col min="46" max="46" width="5.28515625" style="24" customWidth="1"/>
    <col min="47" max="47" width="18" style="24" customWidth="1"/>
    <col min="48" max="48" width="7" style="24" customWidth="1"/>
    <col min="49" max="49" width="5" style="24" customWidth="1"/>
    <col min="50" max="50" width="4.28515625" style="24" customWidth="1"/>
    <col min="51" max="51" width="9.140625" style="24"/>
    <col min="52" max="52" width="20.42578125" style="24" customWidth="1"/>
    <col min="53" max="53" width="6.140625" style="24" customWidth="1"/>
    <col min="54" max="54" width="6" style="24" customWidth="1"/>
    <col min="55" max="55" width="5.7109375" style="24" customWidth="1"/>
    <col min="56" max="56" width="5.28515625" style="24" customWidth="1"/>
    <col min="57" max="57" width="18" style="24" customWidth="1"/>
    <col min="58" max="58" width="7" style="24" customWidth="1"/>
    <col min="59" max="59" width="5" style="24" customWidth="1"/>
    <col min="60" max="60" width="4.28515625" style="24" customWidth="1"/>
    <col min="61" max="16384" width="9.140625" style="24"/>
  </cols>
  <sheetData>
    <row r="1" spans="1:60" x14ac:dyDescent="0.2">
      <c r="A1" s="24" t="s">
        <v>23</v>
      </c>
    </row>
    <row r="2" spans="1:60" x14ac:dyDescent="0.2">
      <c r="A2" s="24" t="s">
        <v>30</v>
      </c>
    </row>
    <row r="3" spans="1:60" ht="13.5" thickBot="1" x14ac:dyDescent="0.25">
      <c r="B3" s="229" t="s">
        <v>133</v>
      </c>
      <c r="C3" s="229"/>
      <c r="D3" s="229"/>
      <c r="E3" s="229"/>
      <c r="F3" s="229"/>
      <c r="G3" s="229"/>
      <c r="H3" s="229"/>
      <c r="I3" s="229"/>
      <c r="J3" s="229"/>
      <c r="K3" s="83"/>
      <c r="L3" s="229" t="s">
        <v>182</v>
      </c>
      <c r="M3" s="229"/>
      <c r="N3" s="229"/>
      <c r="O3" s="229"/>
      <c r="P3" s="229"/>
      <c r="Q3" s="229"/>
      <c r="R3" s="229"/>
      <c r="S3" s="229"/>
      <c r="T3" s="229"/>
      <c r="V3" s="229" t="s">
        <v>134</v>
      </c>
      <c r="W3" s="229"/>
      <c r="X3" s="229"/>
      <c r="Y3" s="229"/>
      <c r="Z3" s="229"/>
      <c r="AA3" s="229"/>
      <c r="AB3" s="229"/>
      <c r="AC3" s="229"/>
      <c r="AD3" s="229"/>
      <c r="AF3" s="229" t="s">
        <v>137</v>
      </c>
      <c r="AG3" s="229"/>
      <c r="AH3" s="229"/>
      <c r="AI3" s="229"/>
      <c r="AJ3" s="229"/>
      <c r="AK3" s="229"/>
      <c r="AL3" s="229"/>
      <c r="AM3" s="229"/>
      <c r="AN3" s="229"/>
      <c r="AP3" s="229" t="s">
        <v>147</v>
      </c>
      <c r="AQ3" s="229"/>
      <c r="AR3" s="229"/>
      <c r="AS3" s="229"/>
      <c r="AT3" s="229"/>
      <c r="AU3" s="229"/>
      <c r="AV3" s="229"/>
      <c r="AW3" s="229"/>
      <c r="AX3" s="229"/>
      <c r="AZ3" s="229" t="s">
        <v>172</v>
      </c>
      <c r="BA3" s="229"/>
      <c r="BB3" s="229"/>
      <c r="BC3" s="229"/>
      <c r="BD3" s="229"/>
      <c r="BE3" s="229"/>
      <c r="BF3" s="229"/>
      <c r="BG3" s="229"/>
      <c r="BH3" s="229"/>
    </row>
    <row r="4" spans="1:60" ht="13.5" thickBot="1" x14ac:dyDescent="0.25">
      <c r="B4" s="30"/>
      <c r="C4" s="31"/>
      <c r="D4" s="31"/>
      <c r="E4" s="31"/>
      <c r="F4" s="32"/>
      <c r="G4" s="32"/>
      <c r="H4" s="32"/>
      <c r="I4" s="32"/>
      <c r="J4" s="33"/>
      <c r="L4" s="30"/>
      <c r="M4" s="31"/>
      <c r="N4" s="31"/>
      <c r="O4" s="31"/>
      <c r="P4" s="32"/>
      <c r="Q4" s="32"/>
      <c r="R4" s="32"/>
      <c r="S4" s="32"/>
      <c r="T4" s="33"/>
      <c r="V4" s="30"/>
      <c r="W4" s="31"/>
      <c r="X4" s="31"/>
      <c r="Y4" s="31"/>
      <c r="Z4" s="32"/>
      <c r="AA4" s="32"/>
      <c r="AB4" s="32"/>
      <c r="AC4" s="32"/>
      <c r="AD4" s="33"/>
      <c r="AF4" s="30"/>
      <c r="AG4" s="31"/>
      <c r="AH4" s="31"/>
      <c r="AI4" s="31"/>
      <c r="AJ4" s="32"/>
      <c r="AK4" s="32"/>
      <c r="AL4" s="32"/>
      <c r="AM4" s="32"/>
      <c r="AN4" s="33"/>
      <c r="AP4" s="30"/>
      <c r="AQ4" s="31"/>
      <c r="AR4" s="31"/>
      <c r="AS4" s="31"/>
      <c r="AT4" s="32"/>
      <c r="AU4" s="32"/>
      <c r="AV4" s="32"/>
      <c r="AW4" s="32"/>
      <c r="AX4" s="33"/>
      <c r="AZ4" s="30"/>
      <c r="BA4" s="31"/>
      <c r="BB4" s="31"/>
      <c r="BC4" s="31"/>
      <c r="BD4" s="32"/>
      <c r="BE4" s="32"/>
      <c r="BF4" s="32"/>
      <c r="BG4" s="32"/>
      <c r="BH4" s="33"/>
    </row>
    <row r="5" spans="1:60" ht="13.5" thickBot="1" x14ac:dyDescent="0.25">
      <c r="B5" s="34" t="s">
        <v>22</v>
      </c>
      <c r="C5" s="41">
        <v>4</v>
      </c>
      <c r="D5" s="25" t="s">
        <v>25</v>
      </c>
      <c r="E5" s="41">
        <v>7</v>
      </c>
      <c r="F5" s="24" t="s">
        <v>26</v>
      </c>
      <c r="G5" s="44" t="s">
        <v>121</v>
      </c>
      <c r="H5" s="43"/>
      <c r="I5" s="43"/>
      <c r="J5" s="35"/>
      <c r="L5" s="34" t="s">
        <v>22</v>
      </c>
      <c r="M5" s="41">
        <v>3</v>
      </c>
      <c r="N5" s="25" t="s">
        <v>25</v>
      </c>
      <c r="O5" s="41">
        <v>11.5</v>
      </c>
      <c r="P5" s="24" t="s">
        <v>26</v>
      </c>
      <c r="Q5" s="44" t="s">
        <v>183</v>
      </c>
      <c r="R5" s="43"/>
      <c r="S5" s="43"/>
      <c r="T5" s="35"/>
      <c r="V5" s="34" t="s">
        <v>22</v>
      </c>
      <c r="W5" s="41">
        <v>5</v>
      </c>
      <c r="X5" s="25" t="s">
        <v>25</v>
      </c>
      <c r="Y5" s="41">
        <v>4</v>
      </c>
      <c r="Z5" s="24" t="s">
        <v>26</v>
      </c>
      <c r="AA5" s="44" t="s">
        <v>132</v>
      </c>
      <c r="AB5" s="43"/>
      <c r="AC5" s="43"/>
      <c r="AD5" s="35"/>
      <c r="AF5" s="34" t="s">
        <v>22</v>
      </c>
      <c r="AG5" s="41">
        <v>5</v>
      </c>
      <c r="AH5" s="25" t="s">
        <v>25</v>
      </c>
      <c r="AI5" s="41">
        <v>5</v>
      </c>
      <c r="AJ5" s="24" t="s">
        <v>26</v>
      </c>
      <c r="AK5" s="44" t="s">
        <v>142</v>
      </c>
      <c r="AL5" s="43"/>
      <c r="AM5" s="43"/>
      <c r="AN5" s="35"/>
      <c r="AP5" s="34" t="s">
        <v>22</v>
      </c>
      <c r="AQ5" s="41">
        <v>23</v>
      </c>
      <c r="AR5" s="25" t="s">
        <v>25</v>
      </c>
      <c r="AS5" s="41">
        <v>9</v>
      </c>
      <c r="AT5" s="24" t="s">
        <v>26</v>
      </c>
      <c r="AU5" s="44" t="s">
        <v>163</v>
      </c>
      <c r="AV5" s="43"/>
      <c r="AW5" s="43"/>
      <c r="AX5" s="35"/>
      <c r="AZ5" s="34" t="s">
        <v>22</v>
      </c>
      <c r="BA5" s="41">
        <v>24</v>
      </c>
      <c r="BB5" s="25" t="s">
        <v>25</v>
      </c>
      <c r="BC5" s="41">
        <v>5</v>
      </c>
      <c r="BD5" s="24" t="s">
        <v>26</v>
      </c>
      <c r="BE5" s="44" t="s">
        <v>173</v>
      </c>
      <c r="BF5" s="43"/>
      <c r="BG5" s="43"/>
      <c r="BH5" s="35"/>
    </row>
    <row r="6" spans="1:60" x14ac:dyDescent="0.2">
      <c r="B6" s="36"/>
      <c r="J6" s="35"/>
      <c r="L6" s="36"/>
      <c r="M6" s="25"/>
      <c r="N6" s="25"/>
      <c r="O6" s="25"/>
      <c r="T6" s="35"/>
      <c r="V6" s="36"/>
      <c r="W6" s="25"/>
      <c r="X6" s="25"/>
      <c r="Y6" s="25"/>
      <c r="AD6" s="35"/>
      <c r="AF6" s="36"/>
      <c r="AG6" s="25"/>
      <c r="AH6" s="25"/>
      <c r="AI6" s="25"/>
      <c r="AN6" s="35"/>
      <c r="AP6" s="36"/>
      <c r="AQ6" s="25"/>
      <c r="AR6" s="25"/>
      <c r="AS6" s="25"/>
      <c r="AX6" s="35"/>
      <c r="AZ6" s="36"/>
      <c r="BA6" s="25"/>
      <c r="BB6" s="25"/>
      <c r="BC6" s="25"/>
      <c r="BH6" s="35"/>
    </row>
    <row r="7" spans="1:60" x14ac:dyDescent="0.2">
      <c r="B7" s="34" t="s">
        <v>21</v>
      </c>
      <c r="C7" s="41">
        <v>7</v>
      </c>
      <c r="D7" s="25" t="s">
        <v>25</v>
      </c>
      <c r="E7" s="41">
        <v>8</v>
      </c>
      <c r="F7" s="24" t="s">
        <v>26</v>
      </c>
      <c r="G7" s="42" t="s">
        <v>54</v>
      </c>
      <c r="H7" s="42">
        <f>(((C7+(E7/12))-(C5+(E5/12)))/(C9-1))*12</f>
        <v>4.1111111111111125</v>
      </c>
      <c r="I7" s="42" t="s">
        <v>26</v>
      </c>
      <c r="J7" s="35"/>
      <c r="L7" s="34" t="s">
        <v>21</v>
      </c>
      <c r="M7" s="41">
        <v>6</v>
      </c>
      <c r="N7" s="25" t="s">
        <v>25</v>
      </c>
      <c r="O7" s="41">
        <v>3</v>
      </c>
      <c r="P7" s="24" t="s">
        <v>26</v>
      </c>
      <c r="Q7" s="42" t="s">
        <v>54</v>
      </c>
      <c r="R7" s="42">
        <f>(((M7+(O7/12))-(M5+(O5/12)))/(M9-1))*12</f>
        <v>5.5</v>
      </c>
      <c r="S7" s="42" t="s">
        <v>26</v>
      </c>
      <c r="T7" s="35"/>
      <c r="V7" s="34" t="s">
        <v>21</v>
      </c>
      <c r="W7" s="41">
        <v>8</v>
      </c>
      <c r="X7" s="25" t="s">
        <v>25</v>
      </c>
      <c r="Y7" s="41">
        <v>9</v>
      </c>
      <c r="Z7" s="24" t="s">
        <v>26</v>
      </c>
      <c r="AA7" s="42" t="s">
        <v>54</v>
      </c>
      <c r="AB7" s="42">
        <f>(((W7+(Y7/12))-(W5+(Y5/12)))/(W9-1))*12</f>
        <v>3.1538461538461542</v>
      </c>
      <c r="AC7" s="42" t="s">
        <v>26</v>
      </c>
      <c r="AD7" s="35"/>
      <c r="AF7" s="34" t="s">
        <v>21</v>
      </c>
      <c r="AG7" s="41">
        <v>8</v>
      </c>
      <c r="AH7" s="25" t="s">
        <v>25</v>
      </c>
      <c r="AI7" s="41">
        <v>8</v>
      </c>
      <c r="AJ7" s="24" t="s">
        <v>26</v>
      </c>
      <c r="AK7" s="42" t="s">
        <v>54</v>
      </c>
      <c r="AL7" s="42">
        <f>(((AG7+(AI7/12))-(AG5+(AI5/12)))/(AG9-1))*12</f>
        <v>6.4999999999999982</v>
      </c>
      <c r="AM7" s="42" t="s">
        <v>26</v>
      </c>
      <c r="AN7" s="35"/>
      <c r="AP7" s="34" t="s">
        <v>21</v>
      </c>
      <c r="AQ7" s="41">
        <v>27</v>
      </c>
      <c r="AR7" s="25" t="s">
        <v>25</v>
      </c>
      <c r="AS7" s="41">
        <v>3</v>
      </c>
      <c r="AT7" s="24" t="s">
        <v>26</v>
      </c>
      <c r="AU7" s="42" t="s">
        <v>54</v>
      </c>
      <c r="AV7" s="42">
        <f>(((AQ7+(AS7/12))-(AQ5+(AS5/12)))/(AQ9-1))*12</f>
        <v>14</v>
      </c>
      <c r="AW7" s="42" t="s">
        <v>26</v>
      </c>
      <c r="AX7" s="35"/>
      <c r="AZ7" s="34" t="s">
        <v>21</v>
      </c>
      <c r="BA7" s="41">
        <v>26</v>
      </c>
      <c r="BB7" s="25" t="s">
        <v>25</v>
      </c>
      <c r="BC7" s="41">
        <v>2</v>
      </c>
      <c r="BD7" s="24" t="s">
        <v>26</v>
      </c>
      <c r="BE7" s="42" t="s">
        <v>54</v>
      </c>
      <c r="BF7" s="42">
        <f>(((BA7+(BC7/12))-(BA5+(BC5/12)))/(BA9-1))*12</f>
        <v>7</v>
      </c>
      <c r="BG7" s="42" t="s">
        <v>26</v>
      </c>
      <c r="BH7" s="35"/>
    </row>
    <row r="8" spans="1:60" x14ac:dyDescent="0.2">
      <c r="B8" s="34"/>
      <c r="G8" s="227" t="s">
        <v>55</v>
      </c>
      <c r="H8" s="228">
        <f>MROUND((((C7+(E7/12))-(C5+(E5/12)))/(C9-1))*12,0.25)</f>
        <v>4</v>
      </c>
      <c r="I8" s="227" t="s">
        <v>26</v>
      </c>
      <c r="J8" s="35"/>
      <c r="L8" s="34"/>
      <c r="M8" s="25"/>
      <c r="N8" s="25"/>
      <c r="O8" s="25"/>
      <c r="Q8" s="227" t="s">
        <v>55</v>
      </c>
      <c r="R8" s="228">
        <f>MROUND((((M7+(O7/12))-(M5+(O5/12)))/(M9-1))*12,0.25)</f>
        <v>5.5</v>
      </c>
      <c r="S8" s="227" t="s">
        <v>26</v>
      </c>
      <c r="T8" s="35"/>
      <c r="V8" s="34"/>
      <c r="W8" s="25"/>
      <c r="X8" s="25"/>
      <c r="Y8" s="25"/>
      <c r="AA8" s="230" t="s">
        <v>55</v>
      </c>
      <c r="AB8" s="232">
        <f>MROUND((((W7+(Y7/12))-(W5+(Y5/12)))/(W9-1))*12,0.25)</f>
        <v>3.25</v>
      </c>
      <c r="AC8" s="230" t="s">
        <v>26</v>
      </c>
      <c r="AD8" s="35"/>
      <c r="AF8" s="34"/>
      <c r="AG8" s="25"/>
      <c r="AH8" s="25"/>
      <c r="AI8" s="25"/>
      <c r="AK8" s="230" t="s">
        <v>55</v>
      </c>
      <c r="AL8" s="232">
        <f>MROUND((((AG7+(AI7/12))-(AG5+(AI5/12)))/(AG9-1))*12,0.25)</f>
        <v>6.5</v>
      </c>
      <c r="AM8" s="230" t="s">
        <v>26</v>
      </c>
      <c r="AN8" s="35"/>
      <c r="AP8" s="34"/>
      <c r="AQ8" s="25"/>
      <c r="AR8" s="25"/>
      <c r="AS8" s="25"/>
      <c r="AU8" s="230" t="s">
        <v>55</v>
      </c>
      <c r="AV8" s="232">
        <f>MROUND((((AQ7+(AS7/12))-(AQ5+(AS5/12)))/(AQ9-1))*12,0.25)</f>
        <v>14</v>
      </c>
      <c r="AW8" s="230" t="s">
        <v>26</v>
      </c>
      <c r="AX8" s="35"/>
      <c r="AZ8" s="34"/>
      <c r="BA8" s="25"/>
      <c r="BB8" s="25"/>
      <c r="BC8" s="25"/>
      <c r="BE8" s="227" t="s">
        <v>55</v>
      </c>
      <c r="BF8" s="228">
        <f>MROUND((((BA7+(BC7/12))-(BA5+(BC5/12)))/(BA9-1))*12,0.25)</f>
        <v>7</v>
      </c>
      <c r="BG8" s="227" t="s">
        <v>26</v>
      </c>
      <c r="BH8" s="35"/>
    </row>
    <row r="9" spans="1:60" x14ac:dyDescent="0.2">
      <c r="B9" s="34" t="s">
        <v>24</v>
      </c>
      <c r="C9" s="41">
        <v>10</v>
      </c>
      <c r="G9" s="227"/>
      <c r="H9" s="228"/>
      <c r="I9" s="227"/>
      <c r="J9" s="35"/>
      <c r="L9" s="34" t="s">
        <v>24</v>
      </c>
      <c r="M9" s="41">
        <v>6</v>
      </c>
      <c r="N9" s="25"/>
      <c r="O9" s="25"/>
      <c r="Q9" s="227"/>
      <c r="R9" s="228"/>
      <c r="S9" s="227"/>
      <c r="T9" s="35"/>
      <c r="V9" s="34" t="s">
        <v>24</v>
      </c>
      <c r="W9" s="41">
        <v>14</v>
      </c>
      <c r="X9" s="25"/>
      <c r="Y9" s="25"/>
      <c r="AA9" s="231"/>
      <c r="AB9" s="233"/>
      <c r="AC9" s="231"/>
      <c r="AD9" s="35"/>
      <c r="AF9" s="34" t="s">
        <v>24</v>
      </c>
      <c r="AG9" s="41">
        <v>7</v>
      </c>
      <c r="AH9" s="25"/>
      <c r="AI9" s="25"/>
      <c r="AK9" s="231"/>
      <c r="AL9" s="233"/>
      <c r="AM9" s="231"/>
      <c r="AN9" s="35"/>
      <c r="AP9" s="34" t="s">
        <v>24</v>
      </c>
      <c r="AQ9" s="41">
        <v>4</v>
      </c>
      <c r="AR9" s="25"/>
      <c r="AS9" s="25"/>
      <c r="AU9" s="231"/>
      <c r="AV9" s="233"/>
      <c r="AW9" s="231"/>
      <c r="AX9" s="35"/>
      <c r="AZ9" s="34" t="s">
        <v>24</v>
      </c>
      <c r="BA9" s="41">
        <v>4</v>
      </c>
      <c r="BB9" s="25"/>
      <c r="BC9" s="25"/>
      <c r="BE9" s="227"/>
      <c r="BF9" s="228"/>
      <c r="BG9" s="227"/>
      <c r="BH9" s="35"/>
    </row>
    <row r="10" spans="1:60" ht="13.5" thickBot="1" x14ac:dyDescent="0.25">
      <c r="B10" s="37"/>
      <c r="C10" s="38"/>
      <c r="D10" s="38"/>
      <c r="E10" s="38"/>
      <c r="F10" s="39"/>
      <c r="G10" s="39"/>
      <c r="H10" s="39"/>
      <c r="I10" s="39"/>
      <c r="J10" s="40"/>
      <c r="L10" s="37"/>
      <c r="M10" s="38"/>
      <c r="N10" s="38"/>
      <c r="O10" s="38"/>
      <c r="P10" s="39"/>
      <c r="Q10" s="39"/>
      <c r="R10" s="39"/>
      <c r="S10" s="39"/>
      <c r="T10" s="40"/>
      <c r="V10" s="37"/>
      <c r="W10" s="38"/>
      <c r="X10" s="38"/>
      <c r="Y10" s="38"/>
      <c r="Z10" s="39"/>
      <c r="AA10" s="39"/>
      <c r="AB10" s="39"/>
      <c r="AC10" s="39"/>
      <c r="AD10" s="40"/>
      <c r="AF10" s="37"/>
      <c r="AG10" s="38"/>
      <c r="AH10" s="38"/>
      <c r="AI10" s="38"/>
      <c r="AJ10" s="39"/>
      <c r="AK10" s="39"/>
      <c r="AL10" s="39"/>
      <c r="AM10" s="39"/>
      <c r="AN10" s="40"/>
      <c r="AP10" s="37"/>
      <c r="AQ10" s="38"/>
      <c r="AR10" s="38"/>
      <c r="AS10" s="38"/>
      <c r="AT10" s="39"/>
      <c r="AU10" s="39"/>
      <c r="AV10" s="39"/>
      <c r="AW10" s="39"/>
      <c r="AX10" s="40"/>
      <c r="AZ10" s="37"/>
      <c r="BA10" s="38"/>
      <c r="BB10" s="38"/>
      <c r="BC10" s="38"/>
      <c r="BD10" s="39"/>
      <c r="BE10" s="39"/>
      <c r="BF10" s="39"/>
      <c r="BG10" s="39"/>
      <c r="BH10" s="40"/>
    </row>
    <row r="11" spans="1:60" ht="13.5" thickBot="1" x14ac:dyDescent="0.25">
      <c r="M11" s="25"/>
      <c r="N11" s="25"/>
      <c r="O11" s="25"/>
    </row>
    <row r="12" spans="1:60" ht="13.5" thickBot="1" x14ac:dyDescent="0.25">
      <c r="B12" s="30"/>
      <c r="C12" s="31"/>
      <c r="D12" s="31"/>
      <c r="E12" s="31"/>
      <c r="F12" s="32"/>
      <c r="G12" s="32"/>
      <c r="H12" s="32"/>
      <c r="I12" s="32"/>
      <c r="J12" s="33"/>
      <c r="L12" s="30"/>
      <c r="M12" s="31"/>
      <c r="N12" s="31"/>
      <c r="O12" s="31"/>
      <c r="P12" s="32"/>
      <c r="Q12" s="32"/>
      <c r="R12" s="32"/>
      <c r="S12" s="32"/>
      <c r="T12" s="33"/>
      <c r="V12" s="30"/>
      <c r="W12" s="31"/>
      <c r="X12" s="31"/>
      <c r="Y12" s="31"/>
      <c r="Z12" s="32"/>
      <c r="AA12" s="32"/>
      <c r="AB12" s="32"/>
      <c r="AC12" s="32"/>
      <c r="AD12" s="33"/>
      <c r="AF12" s="30"/>
      <c r="AG12" s="31"/>
      <c r="AH12" s="31"/>
      <c r="AI12" s="31"/>
      <c r="AJ12" s="32"/>
      <c r="AK12" s="32"/>
      <c r="AL12" s="32"/>
      <c r="AM12" s="32"/>
      <c r="AN12" s="33"/>
      <c r="AP12" s="30"/>
      <c r="AQ12" s="31"/>
      <c r="AR12" s="31"/>
      <c r="AS12" s="31"/>
      <c r="AT12" s="32"/>
      <c r="AU12" s="32"/>
      <c r="AV12" s="32"/>
      <c r="AW12" s="32"/>
      <c r="AX12" s="33"/>
      <c r="AZ12" s="30"/>
      <c r="BA12" s="31"/>
      <c r="BB12" s="31"/>
      <c r="BC12" s="31"/>
      <c r="BD12" s="32"/>
      <c r="BE12" s="32"/>
      <c r="BF12" s="32"/>
      <c r="BG12" s="32"/>
      <c r="BH12" s="33"/>
    </row>
    <row r="13" spans="1:60" ht="13.5" thickBot="1" x14ac:dyDescent="0.25">
      <c r="B13" s="34" t="s">
        <v>22</v>
      </c>
      <c r="C13" s="41">
        <v>1</v>
      </c>
      <c r="D13" s="25" t="s">
        <v>25</v>
      </c>
      <c r="E13" s="41">
        <v>1</v>
      </c>
      <c r="F13" s="24" t="s">
        <v>26</v>
      </c>
      <c r="G13" s="44" t="s">
        <v>187</v>
      </c>
      <c r="H13" s="43"/>
      <c r="I13" s="43"/>
      <c r="J13" s="35"/>
      <c r="L13" s="34" t="s">
        <v>22</v>
      </c>
      <c r="M13" s="41">
        <v>3</v>
      </c>
      <c r="N13" s="25" t="s">
        <v>25</v>
      </c>
      <c r="O13" s="41">
        <v>7</v>
      </c>
      <c r="P13" s="24" t="s">
        <v>26</v>
      </c>
      <c r="Q13" s="44" t="s">
        <v>184</v>
      </c>
      <c r="R13" s="43"/>
      <c r="S13" s="43"/>
      <c r="T13" s="35"/>
      <c r="V13" s="34" t="s">
        <v>22</v>
      </c>
      <c r="W13" s="41">
        <v>6</v>
      </c>
      <c r="X13" s="25" t="s">
        <v>25</v>
      </c>
      <c r="Y13" s="41">
        <v>7</v>
      </c>
      <c r="Z13" s="24" t="s">
        <v>26</v>
      </c>
      <c r="AA13" s="44" t="s">
        <v>135</v>
      </c>
      <c r="AB13" s="43"/>
      <c r="AC13" s="43"/>
      <c r="AD13" s="35"/>
      <c r="AF13" s="34" t="s">
        <v>22</v>
      </c>
      <c r="AG13" s="41">
        <v>6</v>
      </c>
      <c r="AH13" s="25" t="s">
        <v>25</v>
      </c>
      <c r="AI13" s="41">
        <v>6</v>
      </c>
      <c r="AJ13" s="24" t="s">
        <v>26</v>
      </c>
      <c r="AK13" s="44" t="s">
        <v>143</v>
      </c>
      <c r="AL13" s="43"/>
      <c r="AM13" s="43"/>
      <c r="AN13" s="35"/>
      <c r="AP13" s="34" t="s">
        <v>22</v>
      </c>
      <c r="AQ13" s="41">
        <v>6</v>
      </c>
      <c r="AR13" s="25" t="s">
        <v>25</v>
      </c>
      <c r="AS13" s="41">
        <v>6</v>
      </c>
      <c r="AT13" s="24" t="s">
        <v>26</v>
      </c>
      <c r="AU13" s="44" t="s">
        <v>152</v>
      </c>
      <c r="AV13" s="43"/>
      <c r="AW13" s="43"/>
      <c r="AX13" s="35"/>
      <c r="AZ13" s="34" t="s">
        <v>22</v>
      </c>
      <c r="BA13" s="41">
        <v>6</v>
      </c>
      <c r="BB13" s="25" t="s">
        <v>25</v>
      </c>
      <c r="BC13" s="41">
        <v>6</v>
      </c>
      <c r="BD13" s="24" t="s">
        <v>26</v>
      </c>
      <c r="BE13" s="44" t="s">
        <v>174</v>
      </c>
      <c r="BF13" s="43"/>
      <c r="BG13" s="43"/>
      <c r="BH13" s="35"/>
    </row>
    <row r="14" spans="1:60" x14ac:dyDescent="0.2">
      <c r="B14" s="36"/>
      <c r="J14" s="35"/>
      <c r="L14" s="36"/>
      <c r="M14" s="25"/>
      <c r="N14" s="25"/>
      <c r="O14" s="25"/>
      <c r="T14" s="35"/>
      <c r="V14" s="36"/>
      <c r="W14" s="25"/>
      <c r="X14" s="25"/>
      <c r="Y14" s="25"/>
      <c r="AD14" s="35"/>
      <c r="AF14" s="36"/>
      <c r="AG14" s="25"/>
      <c r="AH14" s="25"/>
      <c r="AI14" s="25"/>
      <c r="AN14" s="35"/>
      <c r="AP14" s="36"/>
      <c r="AQ14" s="25"/>
      <c r="AR14" s="25"/>
      <c r="AS14" s="25"/>
      <c r="AX14" s="35"/>
      <c r="AZ14" s="36"/>
      <c r="BA14" s="25"/>
      <c r="BB14" s="25"/>
      <c r="BC14" s="25"/>
      <c r="BH14" s="35"/>
    </row>
    <row r="15" spans="1:60" x14ac:dyDescent="0.2">
      <c r="B15" s="34" t="s">
        <v>21</v>
      </c>
      <c r="C15" s="41">
        <v>7</v>
      </c>
      <c r="D15" s="25" t="s">
        <v>25</v>
      </c>
      <c r="E15" s="41">
        <v>11</v>
      </c>
      <c r="F15" s="24" t="s">
        <v>26</v>
      </c>
      <c r="G15" s="42" t="s">
        <v>54</v>
      </c>
      <c r="H15" s="42">
        <f>(((C15+(E15/12))-(C13+(E13/12)))/(C17-1))*12</f>
        <v>41</v>
      </c>
      <c r="I15" s="42" t="s">
        <v>26</v>
      </c>
      <c r="J15" s="35"/>
      <c r="L15" s="34" t="s">
        <v>21</v>
      </c>
      <c r="M15" s="41">
        <v>6</v>
      </c>
      <c r="N15" s="25" t="s">
        <v>25</v>
      </c>
      <c r="O15" s="41">
        <v>11</v>
      </c>
      <c r="P15" s="24" t="s">
        <v>26</v>
      </c>
      <c r="Q15" s="42" t="s">
        <v>54</v>
      </c>
      <c r="R15" s="42">
        <f>(((M15+(O15/12))-(M13+(O13/12)))/(M17-1))*12</f>
        <v>40</v>
      </c>
      <c r="S15" s="42" t="s">
        <v>26</v>
      </c>
      <c r="T15" s="35"/>
      <c r="V15" s="34" t="s">
        <v>21</v>
      </c>
      <c r="W15" s="41">
        <v>10</v>
      </c>
      <c r="X15" s="25" t="s">
        <v>25</v>
      </c>
      <c r="Y15" s="41">
        <v>0</v>
      </c>
      <c r="Z15" s="24" t="s">
        <v>26</v>
      </c>
      <c r="AA15" s="42" t="s">
        <v>54</v>
      </c>
      <c r="AB15" s="42">
        <f>(((W15+(Y15/12))-(W13+(Y13/12)))/(W17-1))*12</f>
        <v>3.1538461538461542</v>
      </c>
      <c r="AC15" s="42" t="s">
        <v>26</v>
      </c>
      <c r="AD15" s="35"/>
      <c r="AF15" s="34" t="s">
        <v>21</v>
      </c>
      <c r="AG15" s="41">
        <v>9</v>
      </c>
      <c r="AH15" s="25" t="s">
        <v>25</v>
      </c>
      <c r="AI15" s="41">
        <v>9</v>
      </c>
      <c r="AJ15" s="24" t="s">
        <v>26</v>
      </c>
      <c r="AK15" s="42" t="s">
        <v>54</v>
      </c>
      <c r="AL15" s="42">
        <f>(((AG15+(AI15/12))-(AG13+(AI13/12)))/(AG17-1))*12</f>
        <v>6.5</v>
      </c>
      <c r="AM15" s="42" t="s">
        <v>26</v>
      </c>
      <c r="AN15" s="35"/>
      <c r="AP15" s="34" t="s">
        <v>21</v>
      </c>
      <c r="AQ15" s="41">
        <v>8</v>
      </c>
      <c r="AR15" s="25" t="s">
        <v>25</v>
      </c>
      <c r="AS15" s="41">
        <v>3</v>
      </c>
      <c r="AT15" s="24" t="s">
        <v>26</v>
      </c>
      <c r="AU15" s="42" t="s">
        <v>54</v>
      </c>
      <c r="AV15" s="42">
        <f>(((AQ15+(AS15/12))-(AQ13+(AS13/12)))/(AQ17-1))*12</f>
        <v>7</v>
      </c>
      <c r="AW15" s="42" t="s">
        <v>26</v>
      </c>
      <c r="AX15" s="35"/>
      <c r="AZ15" s="34" t="s">
        <v>21</v>
      </c>
      <c r="BA15" s="41">
        <v>8</v>
      </c>
      <c r="BB15" s="25" t="s">
        <v>25</v>
      </c>
      <c r="BC15" s="41">
        <v>3</v>
      </c>
      <c r="BD15" s="24" t="s">
        <v>26</v>
      </c>
      <c r="BE15" s="42" t="s">
        <v>54</v>
      </c>
      <c r="BF15" s="42">
        <f>(((BA15+(BC15/12))-(BA13+(BC13/12)))/(BA17-1))*12</f>
        <v>7</v>
      </c>
      <c r="BG15" s="42" t="s">
        <v>26</v>
      </c>
      <c r="BH15" s="35"/>
    </row>
    <row r="16" spans="1:60" x14ac:dyDescent="0.2">
      <c r="B16" s="34"/>
      <c r="G16" s="227" t="s">
        <v>55</v>
      </c>
      <c r="H16" s="228">
        <f>MROUND((((C15+(E15/12))-(C13+(E13/12)))/(C17-1))*12,0.25)</f>
        <v>41</v>
      </c>
      <c r="I16" s="227" t="s">
        <v>26</v>
      </c>
      <c r="J16" s="35"/>
      <c r="L16" s="34"/>
      <c r="M16" s="25"/>
      <c r="N16" s="25"/>
      <c r="O16" s="25"/>
      <c r="Q16" s="227" t="s">
        <v>55</v>
      </c>
      <c r="R16" s="228">
        <f>MROUND((((M15+(O15/12))-(M13+(O13/12)))/(M17-1))*12,0.25)</f>
        <v>40</v>
      </c>
      <c r="S16" s="227" t="s">
        <v>26</v>
      </c>
      <c r="T16" s="35"/>
      <c r="V16" s="34"/>
      <c r="W16" s="25"/>
      <c r="X16" s="25"/>
      <c r="Y16" s="25"/>
      <c r="AA16" s="227" t="s">
        <v>55</v>
      </c>
      <c r="AB16" s="228">
        <f>MROUND((((W15+(Y15/12))-(W13+(Y13/12)))/(W17-1))*12,0.25)</f>
        <v>3.25</v>
      </c>
      <c r="AC16" s="227" t="s">
        <v>26</v>
      </c>
      <c r="AD16" s="35"/>
      <c r="AF16" s="34"/>
      <c r="AG16" s="25"/>
      <c r="AH16" s="25"/>
      <c r="AI16" s="25"/>
      <c r="AK16" s="227" t="s">
        <v>55</v>
      </c>
      <c r="AL16" s="228">
        <f>MROUND((((AG15+(AI15/12))-(AG13+(AI13/12)))/(AG17-1))*12,0.25)</f>
        <v>6.5</v>
      </c>
      <c r="AM16" s="227" t="s">
        <v>26</v>
      </c>
      <c r="AN16" s="35"/>
      <c r="AP16" s="34"/>
      <c r="AQ16" s="25"/>
      <c r="AR16" s="25"/>
      <c r="AS16" s="25"/>
      <c r="AU16" s="227" t="s">
        <v>55</v>
      </c>
      <c r="AV16" s="228">
        <f>MROUND((((AQ15+(AS15/12))-(AQ13+(AS13/12)))/(AQ17-1))*12,0.25)</f>
        <v>7</v>
      </c>
      <c r="AW16" s="227" t="s">
        <v>26</v>
      </c>
      <c r="AX16" s="35"/>
      <c r="AZ16" s="34"/>
      <c r="BA16" s="25"/>
      <c r="BB16" s="25"/>
      <c r="BC16" s="25"/>
      <c r="BE16" s="227" t="s">
        <v>55</v>
      </c>
      <c r="BF16" s="228">
        <f>MROUND((((BA15+(BC15/12))-(BA13+(BC13/12)))/(BA17-1))*12,0.25)</f>
        <v>7</v>
      </c>
      <c r="BG16" s="227" t="s">
        <v>26</v>
      </c>
      <c r="BH16" s="35"/>
    </row>
    <row r="17" spans="2:60" x14ac:dyDescent="0.2">
      <c r="B17" s="34" t="s">
        <v>24</v>
      </c>
      <c r="C17" s="41">
        <v>3</v>
      </c>
      <c r="G17" s="227"/>
      <c r="H17" s="228"/>
      <c r="I17" s="227"/>
      <c r="J17" s="35"/>
      <c r="L17" s="34" t="s">
        <v>24</v>
      </c>
      <c r="M17" s="41">
        <v>2</v>
      </c>
      <c r="N17" s="25"/>
      <c r="O17" s="25"/>
      <c r="Q17" s="227"/>
      <c r="R17" s="228"/>
      <c r="S17" s="227"/>
      <c r="T17" s="35"/>
      <c r="V17" s="34" t="s">
        <v>24</v>
      </c>
      <c r="W17" s="41">
        <v>14</v>
      </c>
      <c r="X17" s="25"/>
      <c r="Y17" s="25"/>
      <c r="AA17" s="227"/>
      <c r="AB17" s="228"/>
      <c r="AC17" s="227"/>
      <c r="AD17" s="35"/>
      <c r="AF17" s="34" t="s">
        <v>24</v>
      </c>
      <c r="AG17" s="41">
        <v>7</v>
      </c>
      <c r="AH17" s="25"/>
      <c r="AI17" s="25"/>
      <c r="AK17" s="227"/>
      <c r="AL17" s="228"/>
      <c r="AM17" s="227"/>
      <c r="AN17" s="35"/>
      <c r="AP17" s="34" t="s">
        <v>24</v>
      </c>
      <c r="AQ17" s="41">
        <v>4</v>
      </c>
      <c r="AR17" s="25"/>
      <c r="AS17" s="25"/>
      <c r="AU17" s="227"/>
      <c r="AV17" s="228"/>
      <c r="AW17" s="227"/>
      <c r="AX17" s="35"/>
      <c r="AZ17" s="34" t="s">
        <v>24</v>
      </c>
      <c r="BA17" s="41">
        <v>4</v>
      </c>
      <c r="BB17" s="25"/>
      <c r="BC17" s="25"/>
      <c r="BE17" s="227"/>
      <c r="BF17" s="228"/>
      <c r="BG17" s="227"/>
      <c r="BH17" s="35"/>
    </row>
    <row r="18" spans="2:60" ht="13.5" thickBot="1" x14ac:dyDescent="0.25">
      <c r="B18" s="37"/>
      <c r="C18" s="38"/>
      <c r="D18" s="38"/>
      <c r="E18" s="38"/>
      <c r="F18" s="39"/>
      <c r="G18" s="39"/>
      <c r="H18" s="39"/>
      <c r="I18" s="39"/>
      <c r="J18" s="40"/>
      <c r="L18" s="37"/>
      <c r="M18" s="38"/>
      <c r="N18" s="38"/>
      <c r="O18" s="38"/>
      <c r="P18" s="39"/>
      <c r="Q18" s="39"/>
      <c r="R18" s="39"/>
      <c r="S18" s="39"/>
      <c r="T18" s="40"/>
      <c r="V18" s="37"/>
      <c r="W18" s="38"/>
      <c r="X18" s="38"/>
      <c r="Y18" s="38"/>
      <c r="Z18" s="39"/>
      <c r="AA18" s="39"/>
      <c r="AB18" s="39"/>
      <c r="AC18" s="39"/>
      <c r="AD18" s="40"/>
      <c r="AF18" s="37"/>
      <c r="AG18" s="38"/>
      <c r="AH18" s="38"/>
      <c r="AI18" s="38"/>
      <c r="AJ18" s="39"/>
      <c r="AK18" s="39"/>
      <c r="AL18" s="39"/>
      <c r="AM18" s="39"/>
      <c r="AN18" s="40"/>
      <c r="AP18" s="37"/>
      <c r="AQ18" s="38"/>
      <c r="AR18" s="38"/>
      <c r="AS18" s="38"/>
      <c r="AT18" s="39"/>
      <c r="AU18" s="39"/>
      <c r="AV18" s="39"/>
      <c r="AW18" s="39"/>
      <c r="AX18" s="40"/>
      <c r="AZ18" s="37"/>
      <c r="BA18" s="38"/>
      <c r="BB18" s="38"/>
      <c r="BC18" s="38"/>
      <c r="BD18" s="39"/>
      <c r="BE18" s="39"/>
      <c r="BF18" s="39"/>
      <c r="BG18" s="39"/>
      <c r="BH18" s="40"/>
    </row>
    <row r="19" spans="2:60" ht="13.5" thickBot="1" x14ac:dyDescent="0.25">
      <c r="M19" s="25"/>
      <c r="N19" s="25"/>
      <c r="O19" s="25"/>
    </row>
    <row r="20" spans="2:60" ht="13.5" thickBot="1" x14ac:dyDescent="0.25">
      <c r="B20" s="30"/>
      <c r="C20" s="31"/>
      <c r="D20" s="31"/>
      <c r="E20" s="31"/>
      <c r="F20" s="32"/>
      <c r="G20" s="32"/>
      <c r="H20" s="32"/>
      <c r="I20" s="32"/>
      <c r="J20" s="33"/>
      <c r="L20" s="30"/>
      <c r="M20" s="31"/>
      <c r="N20" s="31"/>
      <c r="O20" s="31"/>
      <c r="P20" s="32"/>
      <c r="Q20" s="32"/>
      <c r="R20" s="32"/>
      <c r="S20" s="32"/>
      <c r="T20" s="33"/>
      <c r="V20" s="30"/>
      <c r="W20" s="31"/>
      <c r="X20" s="31"/>
      <c r="Y20" s="31"/>
      <c r="Z20" s="32"/>
      <c r="AA20" s="32"/>
      <c r="AB20" s="32"/>
      <c r="AC20" s="32"/>
      <c r="AD20" s="33"/>
      <c r="AF20" s="30"/>
      <c r="AG20" s="31"/>
      <c r="AH20" s="31"/>
      <c r="AI20" s="31"/>
      <c r="AJ20" s="32"/>
      <c r="AK20" s="32"/>
      <c r="AL20" s="32"/>
      <c r="AM20" s="32"/>
      <c r="AN20" s="33"/>
      <c r="AP20" s="30"/>
      <c r="AQ20" s="31"/>
      <c r="AR20" s="31"/>
      <c r="AS20" s="31"/>
      <c r="AT20" s="32"/>
      <c r="AU20" s="32"/>
      <c r="AV20" s="32"/>
      <c r="AW20" s="32"/>
      <c r="AX20" s="33"/>
      <c r="AZ20" s="30"/>
      <c r="BA20" s="31"/>
      <c r="BB20" s="31"/>
      <c r="BC20" s="31"/>
      <c r="BD20" s="32"/>
      <c r="BE20" s="32"/>
      <c r="BF20" s="32"/>
      <c r="BG20" s="32"/>
      <c r="BH20" s="33"/>
    </row>
    <row r="21" spans="2:60" ht="13.5" thickBot="1" x14ac:dyDescent="0.25">
      <c r="B21" s="34" t="s">
        <v>22</v>
      </c>
      <c r="C21" s="41">
        <v>8</v>
      </c>
      <c r="D21" s="25" t="s">
        <v>25</v>
      </c>
      <c r="E21" s="41">
        <v>2</v>
      </c>
      <c r="F21" s="24" t="s">
        <v>26</v>
      </c>
      <c r="G21" s="44" t="s">
        <v>126</v>
      </c>
      <c r="H21" s="43"/>
      <c r="I21" s="43"/>
      <c r="J21" s="35"/>
      <c r="L21" s="34" t="s">
        <v>22</v>
      </c>
      <c r="M21" s="41">
        <v>6</v>
      </c>
      <c r="N21" s="25" t="s">
        <v>25</v>
      </c>
      <c r="O21" s="41">
        <v>2</v>
      </c>
      <c r="P21" s="24" t="s">
        <v>26</v>
      </c>
      <c r="Q21" s="44" t="s">
        <v>186</v>
      </c>
      <c r="R21" s="43"/>
      <c r="S21" s="43"/>
      <c r="T21" s="35"/>
      <c r="V21" s="34" t="s">
        <v>22</v>
      </c>
      <c r="W21" s="41">
        <v>7</v>
      </c>
      <c r="X21" s="25" t="s">
        <v>25</v>
      </c>
      <c r="Y21" s="41">
        <v>8</v>
      </c>
      <c r="Z21" s="24" t="s">
        <v>26</v>
      </c>
      <c r="AA21" s="44" t="s">
        <v>136</v>
      </c>
      <c r="AB21" s="43"/>
      <c r="AC21" s="43"/>
      <c r="AD21" s="35"/>
      <c r="AF21" s="34" t="s">
        <v>22</v>
      </c>
      <c r="AG21" s="41">
        <v>3</v>
      </c>
      <c r="AH21" s="25" t="s">
        <v>25</v>
      </c>
      <c r="AI21" s="41">
        <v>2</v>
      </c>
      <c r="AJ21" s="24" t="s">
        <v>26</v>
      </c>
      <c r="AK21" s="44" t="s">
        <v>144</v>
      </c>
      <c r="AL21" s="43"/>
      <c r="AM21" s="43"/>
      <c r="AN21" s="35"/>
      <c r="AP21" s="34" t="s">
        <v>22</v>
      </c>
      <c r="AQ21" s="41">
        <v>23</v>
      </c>
      <c r="AR21" s="25" t="s">
        <v>25</v>
      </c>
      <c r="AS21" s="41">
        <v>9</v>
      </c>
      <c r="AT21" s="24" t="s">
        <v>26</v>
      </c>
      <c r="AU21" s="44" t="s">
        <v>153</v>
      </c>
      <c r="AV21" s="43"/>
      <c r="AW21" s="43"/>
      <c r="AX21" s="35"/>
      <c r="AZ21" s="34" t="s">
        <v>22</v>
      </c>
      <c r="BA21" s="41">
        <v>24</v>
      </c>
      <c r="BB21" s="25" t="s">
        <v>25</v>
      </c>
      <c r="BC21" s="41">
        <v>5</v>
      </c>
      <c r="BD21" s="24" t="s">
        <v>26</v>
      </c>
      <c r="BE21" s="44" t="s">
        <v>178</v>
      </c>
      <c r="BF21" s="43"/>
      <c r="BG21" s="43"/>
      <c r="BH21" s="35"/>
    </row>
    <row r="22" spans="2:60" x14ac:dyDescent="0.2">
      <c r="B22" s="36"/>
      <c r="J22" s="35"/>
      <c r="L22" s="36"/>
      <c r="M22" s="25"/>
      <c r="N22" s="25"/>
      <c r="O22" s="25"/>
      <c r="T22" s="35"/>
      <c r="V22" s="36"/>
      <c r="W22" s="25"/>
      <c r="X22" s="25"/>
      <c r="Y22" s="25"/>
      <c r="AD22" s="35"/>
      <c r="AF22" s="36"/>
      <c r="AG22" s="25"/>
      <c r="AH22" s="25"/>
      <c r="AI22" s="25"/>
      <c r="AN22" s="35"/>
      <c r="AP22" s="36"/>
      <c r="AQ22" s="25"/>
      <c r="AR22" s="25"/>
      <c r="AS22" s="25"/>
      <c r="AX22" s="35"/>
      <c r="AZ22" s="36"/>
      <c r="BA22" s="25"/>
      <c r="BB22" s="25"/>
      <c r="BC22" s="25"/>
      <c r="BH22" s="35"/>
    </row>
    <row r="23" spans="2:60" x14ac:dyDescent="0.2">
      <c r="B23" s="34" t="s">
        <v>21</v>
      </c>
      <c r="C23" s="41">
        <v>8</v>
      </c>
      <c r="D23" s="25" t="s">
        <v>25</v>
      </c>
      <c r="E23" s="41">
        <v>8</v>
      </c>
      <c r="F23" s="24" t="s">
        <v>26</v>
      </c>
      <c r="G23" s="42" t="s">
        <v>54</v>
      </c>
      <c r="H23" s="42">
        <f>(((C23+(E23/12))-(C21+(E21/12)))/(C25-1))*12</f>
        <v>6</v>
      </c>
      <c r="I23" s="42" t="s">
        <v>26</v>
      </c>
      <c r="J23" s="35"/>
      <c r="L23" s="34" t="s">
        <v>21</v>
      </c>
      <c r="M23" s="41">
        <v>8</v>
      </c>
      <c r="N23" s="25" t="s">
        <v>25</v>
      </c>
      <c r="O23" s="41">
        <v>8</v>
      </c>
      <c r="P23" s="24" t="s">
        <v>26</v>
      </c>
      <c r="Q23" s="42" t="s">
        <v>54</v>
      </c>
      <c r="R23" s="42">
        <f>(((M23+(O23/12))-(M21+(O21/12)))/(M25-1))*12</f>
        <v>5.9999999999999982</v>
      </c>
      <c r="S23" s="42" t="s">
        <v>26</v>
      </c>
      <c r="T23" s="35"/>
      <c r="V23" s="34" t="s">
        <v>21</v>
      </c>
      <c r="W23" s="41">
        <v>15</v>
      </c>
      <c r="X23" s="25" t="s">
        <v>25</v>
      </c>
      <c r="Y23" s="41">
        <v>1</v>
      </c>
      <c r="Z23" s="24" t="s">
        <v>26</v>
      </c>
      <c r="AA23" s="42" t="s">
        <v>54</v>
      </c>
      <c r="AB23" s="42">
        <f>(((W23+(Y23/12))-(W21+(Y21/12)))/(W25-1))*12</f>
        <v>89</v>
      </c>
      <c r="AC23" s="42" t="s">
        <v>26</v>
      </c>
      <c r="AD23" s="35"/>
      <c r="AF23" s="34" t="s">
        <v>21</v>
      </c>
      <c r="AG23" s="41">
        <v>6</v>
      </c>
      <c r="AH23" s="25" t="s">
        <v>25</v>
      </c>
      <c r="AI23" s="41">
        <v>5</v>
      </c>
      <c r="AJ23" s="24" t="s">
        <v>26</v>
      </c>
      <c r="AK23" s="42" t="s">
        <v>54</v>
      </c>
      <c r="AL23" s="42">
        <f>(((AG23+(AI23/12))-(AG21+(AI21/12)))/(AG25-1))*12</f>
        <v>39.000000000000007</v>
      </c>
      <c r="AM23" s="42" t="s">
        <v>26</v>
      </c>
      <c r="AN23" s="35"/>
      <c r="AP23" s="34" t="s">
        <v>21</v>
      </c>
      <c r="AQ23" s="41">
        <v>24</v>
      </c>
      <c r="AR23" s="25" t="s">
        <v>25</v>
      </c>
      <c r="AS23" s="41">
        <v>6</v>
      </c>
      <c r="AT23" s="24" t="s">
        <v>26</v>
      </c>
      <c r="AU23" s="42" t="s">
        <v>54</v>
      </c>
      <c r="AV23" s="42">
        <f>(((AQ23+(AS23/12))-(AQ21+(AS21/12)))/(AQ25-1))*12</f>
        <v>9</v>
      </c>
      <c r="AW23" s="42" t="s">
        <v>26</v>
      </c>
      <c r="AX23" s="35"/>
      <c r="AZ23" s="34" t="s">
        <v>21</v>
      </c>
      <c r="BA23" s="41">
        <v>24</v>
      </c>
      <c r="BB23" s="25" t="s">
        <v>25</v>
      </c>
      <c r="BC23" s="41">
        <v>9</v>
      </c>
      <c r="BD23" s="24" t="s">
        <v>26</v>
      </c>
      <c r="BE23" s="42" t="s">
        <v>54</v>
      </c>
      <c r="BF23" s="42">
        <f>(((BA23+(BC23/12))-(BA21+(BC21/12)))/(BA25-1))*12</f>
        <v>3.9999999999999858</v>
      </c>
      <c r="BG23" s="42" t="s">
        <v>26</v>
      </c>
      <c r="BH23" s="35"/>
    </row>
    <row r="24" spans="2:60" x14ac:dyDescent="0.2">
      <c r="B24" s="34"/>
      <c r="G24" s="227" t="s">
        <v>55</v>
      </c>
      <c r="H24" s="228">
        <f>MROUND((((C23+(E23/12))-(C21+(E21/12)))/(C25-1))*12,0.25)</f>
        <v>6</v>
      </c>
      <c r="I24" s="227" t="s">
        <v>26</v>
      </c>
      <c r="J24" s="35"/>
      <c r="L24" s="34"/>
      <c r="M24" s="25"/>
      <c r="N24" s="25"/>
      <c r="O24" s="25"/>
      <c r="Q24" s="227" t="s">
        <v>55</v>
      </c>
      <c r="R24" s="228">
        <f>MROUND((((M23+(O23/12))-(M21+(O21/12)))/(M25-1))*12,0.25)</f>
        <v>6</v>
      </c>
      <c r="S24" s="227" t="s">
        <v>26</v>
      </c>
      <c r="T24" s="35"/>
      <c r="V24" s="34"/>
      <c r="W24" s="25"/>
      <c r="X24" s="25"/>
      <c r="Y24" s="25"/>
      <c r="AA24" s="227" t="s">
        <v>55</v>
      </c>
      <c r="AB24" s="228">
        <f>MROUND((((W23+(Y23/12))-(W21+(Y21/12)))/(W25-1))*12,0.25)</f>
        <v>89</v>
      </c>
      <c r="AC24" s="227" t="s">
        <v>26</v>
      </c>
      <c r="AD24" s="35"/>
      <c r="AF24" s="34"/>
      <c r="AG24" s="25"/>
      <c r="AH24" s="25"/>
      <c r="AI24" s="25"/>
      <c r="AK24" s="227" t="s">
        <v>55</v>
      </c>
      <c r="AL24" s="228">
        <f>MROUND((((AG23+(AI23/12))-(AG21+(AI21/12)))/(AG25-1))*12,0.25)</f>
        <v>39</v>
      </c>
      <c r="AM24" s="227" t="s">
        <v>26</v>
      </c>
      <c r="AN24" s="35"/>
      <c r="AP24" s="34"/>
      <c r="AQ24" s="25"/>
      <c r="AR24" s="25"/>
      <c r="AS24" s="25"/>
      <c r="AU24" s="227" t="s">
        <v>55</v>
      </c>
      <c r="AV24" s="228">
        <f>MROUND((((AQ23+(AS23/12))-(AQ21+(AS21/12)))/(AQ25-1))*12,0.25)</f>
        <v>9</v>
      </c>
      <c r="AW24" s="227" t="s">
        <v>26</v>
      </c>
      <c r="AX24" s="35"/>
      <c r="AZ24" s="34"/>
      <c r="BA24" s="25"/>
      <c r="BB24" s="25"/>
      <c r="BC24" s="25"/>
      <c r="BE24" s="227" t="s">
        <v>55</v>
      </c>
      <c r="BF24" s="228">
        <f>MROUND((((BA23+(BC23/12))-(BA21+(BC21/12)))/(BA25-1))*12,0.25)</f>
        <v>4</v>
      </c>
      <c r="BG24" s="227" t="s">
        <v>26</v>
      </c>
      <c r="BH24" s="35"/>
    </row>
    <row r="25" spans="2:60" x14ac:dyDescent="0.2">
      <c r="B25" s="34" t="s">
        <v>24</v>
      </c>
      <c r="C25" s="41">
        <v>2</v>
      </c>
      <c r="G25" s="227"/>
      <c r="H25" s="228"/>
      <c r="I25" s="227"/>
      <c r="J25" s="35"/>
      <c r="L25" s="34" t="s">
        <v>24</v>
      </c>
      <c r="M25" s="41">
        <v>6</v>
      </c>
      <c r="N25" s="25"/>
      <c r="O25" s="25"/>
      <c r="Q25" s="227"/>
      <c r="R25" s="228"/>
      <c r="S25" s="227"/>
      <c r="T25" s="35"/>
      <c r="V25" s="34" t="s">
        <v>24</v>
      </c>
      <c r="W25" s="41">
        <v>2</v>
      </c>
      <c r="X25" s="25"/>
      <c r="Y25" s="25"/>
      <c r="AA25" s="227"/>
      <c r="AB25" s="228"/>
      <c r="AC25" s="227"/>
      <c r="AD25" s="35"/>
      <c r="AF25" s="34" t="s">
        <v>24</v>
      </c>
      <c r="AG25" s="41">
        <v>2</v>
      </c>
      <c r="AH25" s="25"/>
      <c r="AI25" s="25"/>
      <c r="AK25" s="227"/>
      <c r="AL25" s="228"/>
      <c r="AM25" s="227"/>
      <c r="AN25" s="35"/>
      <c r="AP25" s="34" t="s">
        <v>24</v>
      </c>
      <c r="AQ25" s="41">
        <v>2</v>
      </c>
      <c r="AR25" s="25"/>
      <c r="AS25" s="25"/>
      <c r="AU25" s="227"/>
      <c r="AV25" s="228"/>
      <c r="AW25" s="227"/>
      <c r="AX25" s="35"/>
      <c r="AZ25" s="34" t="s">
        <v>24</v>
      </c>
      <c r="BA25" s="41">
        <v>2</v>
      </c>
      <c r="BB25" s="25"/>
      <c r="BC25" s="25"/>
      <c r="BE25" s="227"/>
      <c r="BF25" s="228"/>
      <c r="BG25" s="227"/>
      <c r="BH25" s="35"/>
    </row>
    <row r="26" spans="2:60" ht="13.5" thickBot="1" x14ac:dyDescent="0.25">
      <c r="B26" s="37"/>
      <c r="C26" s="38"/>
      <c r="D26" s="38"/>
      <c r="E26" s="38"/>
      <c r="F26" s="39"/>
      <c r="G26" s="39"/>
      <c r="H26" s="39"/>
      <c r="I26" s="39"/>
      <c r="J26" s="40"/>
      <c r="L26" s="37"/>
      <c r="M26" s="38"/>
      <c r="N26" s="38"/>
      <c r="O26" s="38"/>
      <c r="P26" s="39"/>
      <c r="Q26" s="39"/>
      <c r="R26" s="39"/>
      <c r="S26" s="39"/>
      <c r="T26" s="40"/>
      <c r="V26" s="37"/>
      <c r="W26" s="38"/>
      <c r="X26" s="38"/>
      <c r="Y26" s="38"/>
      <c r="Z26" s="39"/>
      <c r="AA26" s="39"/>
      <c r="AB26" s="39"/>
      <c r="AC26" s="39"/>
      <c r="AD26" s="40"/>
      <c r="AF26" s="37"/>
      <c r="AG26" s="38"/>
      <c r="AH26" s="38"/>
      <c r="AI26" s="38"/>
      <c r="AJ26" s="39"/>
      <c r="AK26" s="39"/>
      <c r="AL26" s="39"/>
      <c r="AM26" s="39"/>
      <c r="AN26" s="40"/>
      <c r="AP26" s="37"/>
      <c r="AQ26" s="38"/>
      <c r="AR26" s="38"/>
      <c r="AS26" s="38"/>
      <c r="AT26" s="39"/>
      <c r="AU26" s="39"/>
      <c r="AV26" s="39"/>
      <c r="AW26" s="39"/>
      <c r="AX26" s="40"/>
      <c r="AZ26" s="37"/>
      <c r="BA26" s="38"/>
      <c r="BB26" s="38"/>
      <c r="BC26" s="38"/>
      <c r="BD26" s="39"/>
      <c r="BE26" s="39"/>
      <c r="BF26" s="39"/>
      <c r="BG26" s="39"/>
      <c r="BH26" s="40"/>
    </row>
    <row r="27" spans="2:60" ht="13.5" thickBot="1" x14ac:dyDescent="0.25">
      <c r="B27" s="26"/>
      <c r="L27" s="26"/>
      <c r="M27" s="25"/>
      <c r="N27" s="25"/>
      <c r="O27" s="25"/>
    </row>
    <row r="28" spans="2:60" ht="13.5" thickBot="1" x14ac:dyDescent="0.25">
      <c r="B28" s="30"/>
      <c r="C28" s="31"/>
      <c r="D28" s="31"/>
      <c r="E28" s="31"/>
      <c r="F28" s="32"/>
      <c r="G28" s="32"/>
      <c r="H28" s="32"/>
      <c r="I28" s="32"/>
      <c r="J28" s="33"/>
      <c r="L28" s="30"/>
      <c r="M28" s="31"/>
      <c r="N28" s="31"/>
      <c r="O28" s="31"/>
      <c r="P28" s="32"/>
      <c r="Q28" s="32"/>
      <c r="R28" s="32"/>
      <c r="S28" s="32"/>
      <c r="T28" s="33"/>
      <c r="AP28" s="30"/>
      <c r="AQ28" s="31"/>
      <c r="AR28" s="31"/>
      <c r="AS28" s="31"/>
      <c r="AT28" s="32"/>
      <c r="AU28" s="32"/>
      <c r="AV28" s="32"/>
      <c r="AW28" s="32"/>
      <c r="AX28" s="33"/>
      <c r="AZ28" s="30"/>
      <c r="BA28" s="31"/>
      <c r="BB28" s="31"/>
      <c r="BC28" s="31"/>
      <c r="BD28" s="32"/>
      <c r="BE28" s="32"/>
      <c r="BF28" s="32"/>
      <c r="BG28" s="32"/>
      <c r="BH28" s="33"/>
    </row>
    <row r="29" spans="2:60" ht="13.5" thickBot="1" x14ac:dyDescent="0.25">
      <c r="B29" s="34" t="s">
        <v>22</v>
      </c>
      <c r="C29" s="41">
        <v>10</v>
      </c>
      <c r="D29" s="25" t="s">
        <v>25</v>
      </c>
      <c r="E29" s="41">
        <v>4</v>
      </c>
      <c r="F29" s="24" t="s">
        <v>26</v>
      </c>
      <c r="G29" s="44" t="s">
        <v>127</v>
      </c>
      <c r="H29" s="43"/>
      <c r="I29" s="43"/>
      <c r="J29" s="35"/>
      <c r="L29" s="34" t="s">
        <v>22</v>
      </c>
      <c r="M29" s="41">
        <v>10</v>
      </c>
      <c r="N29" s="25" t="s">
        <v>25</v>
      </c>
      <c r="O29" s="41">
        <v>4</v>
      </c>
      <c r="P29" s="24" t="s">
        <v>26</v>
      </c>
      <c r="Q29" s="44" t="s">
        <v>127</v>
      </c>
      <c r="R29" s="43"/>
      <c r="S29" s="43"/>
      <c r="T29" s="35"/>
      <c r="AP29" s="34" t="s">
        <v>22</v>
      </c>
      <c r="AQ29" s="41">
        <v>6</v>
      </c>
      <c r="AR29" s="25" t="s">
        <v>25</v>
      </c>
      <c r="AS29" s="41">
        <v>6</v>
      </c>
      <c r="AT29" s="24" t="s">
        <v>26</v>
      </c>
      <c r="AU29" s="44" t="s">
        <v>167</v>
      </c>
      <c r="AV29" s="43"/>
      <c r="AW29" s="43"/>
      <c r="AX29" s="35"/>
      <c r="AZ29" s="34" t="s">
        <v>22</v>
      </c>
      <c r="BA29" s="41">
        <v>6</v>
      </c>
      <c r="BB29" s="25" t="s">
        <v>25</v>
      </c>
      <c r="BC29" s="41">
        <v>6</v>
      </c>
      <c r="BD29" s="24" t="s">
        <v>26</v>
      </c>
      <c r="BE29" s="44" t="s">
        <v>167</v>
      </c>
      <c r="BF29" s="43"/>
      <c r="BG29" s="43"/>
      <c r="BH29" s="35"/>
    </row>
    <row r="30" spans="2:60" x14ac:dyDescent="0.2">
      <c r="B30" s="36"/>
      <c r="J30" s="35"/>
      <c r="L30" s="36"/>
      <c r="M30" s="25"/>
      <c r="N30" s="25"/>
      <c r="O30" s="25"/>
      <c r="T30" s="35"/>
      <c r="AP30" s="36"/>
      <c r="AQ30" s="25"/>
      <c r="AR30" s="25"/>
      <c r="AS30" s="25"/>
      <c r="AX30" s="35"/>
      <c r="AZ30" s="36"/>
      <c r="BA30" s="25"/>
      <c r="BB30" s="25"/>
      <c r="BC30" s="25"/>
      <c r="BH30" s="35"/>
    </row>
    <row r="31" spans="2:60" x14ac:dyDescent="0.2">
      <c r="B31" s="34" t="s">
        <v>21</v>
      </c>
      <c r="C31" s="41">
        <v>10</v>
      </c>
      <c r="D31" s="25" t="s">
        <v>25</v>
      </c>
      <c r="E31" s="41">
        <v>10</v>
      </c>
      <c r="F31" s="24" t="s">
        <v>26</v>
      </c>
      <c r="G31" s="42" t="s">
        <v>54</v>
      </c>
      <c r="H31" s="42">
        <f>(((C31+(E31/12))-(C29+(E29/12)))/(C33-1))*12</f>
        <v>6</v>
      </c>
      <c r="I31" s="42" t="s">
        <v>26</v>
      </c>
      <c r="J31" s="35"/>
      <c r="L31" s="34" t="s">
        <v>21</v>
      </c>
      <c r="M31" s="41">
        <v>10</v>
      </c>
      <c r="N31" s="25" t="s">
        <v>25</v>
      </c>
      <c r="O31" s="41">
        <v>10</v>
      </c>
      <c r="P31" s="24" t="s">
        <v>26</v>
      </c>
      <c r="Q31" s="42" t="s">
        <v>54</v>
      </c>
      <c r="R31" s="42">
        <f>(((M31+(O31/12))-(M29+(O29/12)))/(M33-1))*12</f>
        <v>6</v>
      </c>
      <c r="S31" s="42" t="s">
        <v>26</v>
      </c>
      <c r="T31" s="35"/>
      <c r="AP31" s="34" t="s">
        <v>21</v>
      </c>
      <c r="AQ31" s="41">
        <v>6</v>
      </c>
      <c r="AR31" s="25" t="s">
        <v>25</v>
      </c>
      <c r="AS31" s="41">
        <v>11</v>
      </c>
      <c r="AT31" s="24" t="s">
        <v>26</v>
      </c>
      <c r="AU31" s="42" t="s">
        <v>54</v>
      </c>
      <c r="AV31" s="42">
        <f>(((AQ31+(AS31/12))-(AQ29+(AS29/12)))/(AQ33-1))*12</f>
        <v>5.0000000000000036</v>
      </c>
      <c r="AW31" s="42" t="s">
        <v>26</v>
      </c>
      <c r="AX31" s="35"/>
      <c r="AZ31" s="34" t="s">
        <v>21</v>
      </c>
      <c r="BA31" s="41">
        <v>6</v>
      </c>
      <c r="BB31" s="25" t="s">
        <v>25</v>
      </c>
      <c r="BC31" s="41">
        <v>11</v>
      </c>
      <c r="BD31" s="24" t="s">
        <v>26</v>
      </c>
      <c r="BE31" s="42" t="s">
        <v>54</v>
      </c>
      <c r="BF31" s="42">
        <f>(((BA31+(BC31/12))-(BA29+(BC29/12)))/(BA33-1))*12</f>
        <v>5.0000000000000036</v>
      </c>
      <c r="BG31" s="42" t="s">
        <v>26</v>
      </c>
      <c r="BH31" s="35"/>
    </row>
    <row r="32" spans="2:60" x14ac:dyDescent="0.2">
      <c r="B32" s="34"/>
      <c r="G32" s="227" t="s">
        <v>55</v>
      </c>
      <c r="H32" s="228">
        <f>MROUND((((C31+(E31/12))-(C29+(E29/12)))/(C33-1))*12,0.25)</f>
        <v>6</v>
      </c>
      <c r="I32" s="227" t="s">
        <v>26</v>
      </c>
      <c r="J32" s="35"/>
      <c r="L32" s="34"/>
      <c r="M32" s="25"/>
      <c r="N32" s="25"/>
      <c r="O32" s="25"/>
      <c r="Q32" s="227" t="s">
        <v>55</v>
      </c>
      <c r="R32" s="228">
        <f>MROUND((((M31+(O31/12))-(M29+(O29/12)))/(M33-1))*12,0.25)</f>
        <v>6</v>
      </c>
      <c r="S32" s="227" t="s">
        <v>26</v>
      </c>
      <c r="T32" s="35"/>
      <c r="AP32" s="34"/>
      <c r="AQ32" s="25"/>
      <c r="AR32" s="25"/>
      <c r="AS32" s="25"/>
      <c r="AU32" s="227" t="s">
        <v>55</v>
      </c>
      <c r="AV32" s="228">
        <f>MROUND((((AQ31+(AS31/12))-(AQ29+(AS29/12)))/(AQ33-1))*12,0.25)</f>
        <v>5</v>
      </c>
      <c r="AW32" s="227" t="s">
        <v>26</v>
      </c>
      <c r="AX32" s="35"/>
      <c r="AZ32" s="34"/>
      <c r="BA32" s="25"/>
      <c r="BB32" s="25"/>
      <c r="BC32" s="25"/>
      <c r="BE32" s="227" t="s">
        <v>55</v>
      </c>
      <c r="BF32" s="228">
        <f>MROUND((((BA31+(BC31/12))-(BA29+(BC29/12)))/(BA33-1))*12,0.25)</f>
        <v>5</v>
      </c>
      <c r="BG32" s="227" t="s">
        <v>26</v>
      </c>
      <c r="BH32" s="35"/>
    </row>
    <row r="33" spans="1:60" x14ac:dyDescent="0.2">
      <c r="B33" s="34" t="s">
        <v>24</v>
      </c>
      <c r="C33" s="41">
        <v>2</v>
      </c>
      <c r="G33" s="227"/>
      <c r="H33" s="228"/>
      <c r="I33" s="227"/>
      <c r="J33" s="35"/>
      <c r="L33" s="34" t="s">
        <v>24</v>
      </c>
      <c r="M33" s="41">
        <v>2</v>
      </c>
      <c r="N33" s="25"/>
      <c r="O33" s="25"/>
      <c r="Q33" s="227"/>
      <c r="R33" s="228"/>
      <c r="S33" s="227"/>
      <c r="T33" s="35"/>
      <c r="AP33" s="34" t="s">
        <v>24</v>
      </c>
      <c r="AQ33" s="41">
        <v>2</v>
      </c>
      <c r="AR33" s="25"/>
      <c r="AS33" s="25"/>
      <c r="AU33" s="227"/>
      <c r="AV33" s="228"/>
      <c r="AW33" s="227"/>
      <c r="AX33" s="35"/>
      <c r="AZ33" s="34" t="s">
        <v>24</v>
      </c>
      <c r="BA33" s="41">
        <v>2</v>
      </c>
      <c r="BB33" s="25"/>
      <c r="BC33" s="25"/>
      <c r="BE33" s="227"/>
      <c r="BF33" s="228"/>
      <c r="BG33" s="227"/>
      <c r="BH33" s="35"/>
    </row>
    <row r="34" spans="1:60" ht="13.5" thickBot="1" x14ac:dyDescent="0.25">
      <c r="B34" s="37"/>
      <c r="C34" s="38"/>
      <c r="D34" s="38"/>
      <c r="E34" s="38"/>
      <c r="F34" s="39"/>
      <c r="G34" s="39"/>
      <c r="H34" s="39"/>
      <c r="I34" s="39"/>
      <c r="J34" s="40"/>
      <c r="L34" s="37"/>
      <c r="M34" s="38"/>
      <c r="N34" s="38"/>
      <c r="O34" s="38"/>
      <c r="P34" s="39"/>
      <c r="Q34" s="39"/>
      <c r="R34" s="39"/>
      <c r="S34" s="39"/>
      <c r="T34" s="40"/>
      <c r="AP34" s="37"/>
      <c r="AQ34" s="38"/>
      <c r="AR34" s="38"/>
      <c r="AS34" s="38"/>
      <c r="AT34" s="39"/>
      <c r="AU34" s="39"/>
      <c r="AV34" s="39"/>
      <c r="AW34" s="39"/>
      <c r="AX34" s="40"/>
      <c r="AZ34" s="37"/>
      <c r="BA34" s="38"/>
      <c r="BB34" s="38"/>
      <c r="BC34" s="38"/>
      <c r="BD34" s="39"/>
      <c r="BE34" s="39"/>
      <c r="BF34" s="39"/>
      <c r="BG34" s="39"/>
      <c r="BH34" s="40"/>
    </row>
    <row r="35" spans="1:60" ht="13.5" thickBot="1" x14ac:dyDescent="0.25">
      <c r="M35" s="25"/>
      <c r="N35" s="25"/>
      <c r="O35" s="25"/>
    </row>
    <row r="36" spans="1:60" ht="13.5" thickBot="1" x14ac:dyDescent="0.25">
      <c r="B36" s="30"/>
      <c r="C36" s="31"/>
      <c r="D36" s="31"/>
      <c r="E36" s="31"/>
      <c r="F36" s="32"/>
      <c r="G36" s="32"/>
      <c r="H36" s="32"/>
      <c r="I36" s="32"/>
      <c r="J36" s="33"/>
      <c r="L36" s="30"/>
      <c r="M36" s="31"/>
      <c r="N36" s="31"/>
      <c r="O36" s="31"/>
      <c r="P36" s="32"/>
      <c r="Q36" s="32"/>
      <c r="R36" s="32"/>
      <c r="S36" s="32"/>
      <c r="T36" s="33"/>
    </row>
    <row r="37" spans="1:60" ht="13.5" thickBot="1" x14ac:dyDescent="0.25">
      <c r="B37" s="34" t="s">
        <v>22</v>
      </c>
      <c r="C37" s="41">
        <v>2</v>
      </c>
      <c r="D37" s="25" t="s">
        <v>25</v>
      </c>
      <c r="E37" s="41">
        <v>9</v>
      </c>
      <c r="F37" s="24" t="s">
        <v>26</v>
      </c>
      <c r="G37" s="44" t="s">
        <v>130</v>
      </c>
      <c r="H37" s="43"/>
      <c r="I37" s="43"/>
      <c r="J37" s="35"/>
      <c r="L37" s="34" t="s">
        <v>22</v>
      </c>
      <c r="M37" s="41">
        <v>2</v>
      </c>
      <c r="N37" s="25" t="s">
        <v>25</v>
      </c>
      <c r="O37" s="41">
        <v>9</v>
      </c>
      <c r="P37" s="24" t="s">
        <v>26</v>
      </c>
      <c r="Q37" s="44" t="s">
        <v>130</v>
      </c>
      <c r="R37" s="43"/>
      <c r="S37" s="43"/>
      <c r="T37" s="35"/>
    </row>
    <row r="38" spans="1:60" x14ac:dyDescent="0.2">
      <c r="B38" s="36"/>
      <c r="J38" s="35"/>
      <c r="L38" s="36"/>
      <c r="M38" s="25"/>
      <c r="N38" s="25"/>
      <c r="O38" s="25"/>
      <c r="T38" s="35"/>
    </row>
    <row r="39" spans="1:60" x14ac:dyDescent="0.2">
      <c r="B39" s="34" t="s">
        <v>21</v>
      </c>
      <c r="C39" s="41">
        <v>5</v>
      </c>
      <c r="D39" s="25" t="s">
        <v>25</v>
      </c>
      <c r="E39" s="41">
        <v>6</v>
      </c>
      <c r="F39" s="24" t="s">
        <v>26</v>
      </c>
      <c r="G39" s="42" t="s">
        <v>54</v>
      </c>
      <c r="H39" s="42">
        <f>(((C39+(E39/12))-(C37+(E37/12)))/(C41-1))*12</f>
        <v>33</v>
      </c>
      <c r="I39" s="42" t="s">
        <v>26</v>
      </c>
      <c r="J39" s="35"/>
      <c r="L39" s="34" t="s">
        <v>21</v>
      </c>
      <c r="M39" s="41">
        <v>5</v>
      </c>
      <c r="N39" s="25" t="s">
        <v>25</v>
      </c>
      <c r="O39" s="41">
        <v>6</v>
      </c>
      <c r="P39" s="24" t="s">
        <v>26</v>
      </c>
      <c r="Q39" s="42" t="s">
        <v>54</v>
      </c>
      <c r="R39" s="42">
        <f>(((M39+(O39/12))-(M37+(O37/12)))/(M41-1))*12</f>
        <v>33</v>
      </c>
      <c r="S39" s="42" t="s">
        <v>26</v>
      </c>
      <c r="T39" s="35"/>
    </row>
    <row r="40" spans="1:60" x14ac:dyDescent="0.2">
      <c r="B40" s="34"/>
      <c r="G40" s="227" t="s">
        <v>55</v>
      </c>
      <c r="H40" s="228">
        <f>MROUND((((C39+(E39/12))-(C37+(E37/12)))/(C41-1))*12,0.25)</f>
        <v>33</v>
      </c>
      <c r="I40" s="227" t="s">
        <v>26</v>
      </c>
      <c r="J40" s="35"/>
      <c r="L40" s="34"/>
      <c r="M40" s="25"/>
      <c r="N40" s="25"/>
      <c r="O40" s="25"/>
      <c r="Q40" s="227" t="s">
        <v>55</v>
      </c>
      <c r="R40" s="228">
        <f>MROUND((((M39+(O39/12))-(M37+(O37/12)))/(M41-1))*12,0.25)</f>
        <v>33</v>
      </c>
      <c r="S40" s="227" t="s">
        <v>26</v>
      </c>
      <c r="T40" s="35"/>
    </row>
    <row r="41" spans="1:60" x14ac:dyDescent="0.2">
      <c r="B41" s="34" t="s">
        <v>24</v>
      </c>
      <c r="C41" s="41">
        <v>2</v>
      </c>
      <c r="G41" s="227"/>
      <c r="H41" s="228"/>
      <c r="I41" s="227"/>
      <c r="J41" s="35"/>
      <c r="L41" s="34" t="s">
        <v>24</v>
      </c>
      <c r="M41" s="41">
        <v>2</v>
      </c>
      <c r="N41" s="25"/>
      <c r="O41" s="25"/>
      <c r="Q41" s="227"/>
      <c r="R41" s="228"/>
      <c r="S41" s="227"/>
      <c r="T41" s="35"/>
    </row>
    <row r="42" spans="1:60" ht="13.5" thickBot="1" x14ac:dyDescent="0.25">
      <c r="B42" s="37"/>
      <c r="C42" s="38"/>
      <c r="D42" s="38"/>
      <c r="E42" s="38"/>
      <c r="F42" s="39"/>
      <c r="G42" s="39"/>
      <c r="H42" s="39"/>
      <c r="I42" s="39"/>
      <c r="J42" s="40"/>
      <c r="L42" s="37"/>
      <c r="M42" s="38"/>
      <c r="N42" s="38"/>
      <c r="O42" s="38"/>
      <c r="P42" s="39"/>
      <c r="Q42" s="39"/>
      <c r="R42" s="39"/>
      <c r="S42" s="39"/>
      <c r="T42" s="40"/>
    </row>
    <row r="44" spans="1:60" x14ac:dyDescent="0.2">
      <c r="A44" s="27" t="s">
        <v>27</v>
      </c>
    </row>
    <row r="45" spans="1:60" x14ac:dyDescent="0.2">
      <c r="A45" s="28" t="s">
        <v>29</v>
      </c>
    </row>
    <row r="47" spans="1:60" x14ac:dyDescent="0.2">
      <c r="A47" s="234" t="s">
        <v>102</v>
      </c>
      <c r="B47" s="235"/>
      <c r="F47" s="25"/>
      <c r="H47" s="25"/>
      <c r="I47" s="25"/>
    </row>
    <row r="48" spans="1:60" x14ac:dyDescent="0.2">
      <c r="A48" s="234"/>
      <c r="B48" s="235"/>
      <c r="F48" s="25"/>
      <c r="H48" s="25"/>
      <c r="I48" s="25"/>
    </row>
    <row r="49" spans="1:27" x14ac:dyDescent="0.2">
      <c r="A49" s="26"/>
      <c r="B49" s="26"/>
      <c r="F49" s="25"/>
      <c r="H49" s="29"/>
      <c r="I49" s="29"/>
    </row>
    <row r="50" spans="1:27" x14ac:dyDescent="0.2">
      <c r="A50" s="236" t="s">
        <v>28</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row>
    <row r="51" spans="1:27" x14ac:dyDescent="0.2">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row>
    <row r="52" spans="1:27" x14ac:dyDescent="0.2">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row>
    <row r="53" spans="1:27" x14ac:dyDescent="0.2">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row>
    <row r="54" spans="1:27" x14ac:dyDescent="0.2">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row>
    <row r="55" spans="1:27" x14ac:dyDescent="0.2">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row>
  </sheetData>
  <mergeCells count="80">
    <mergeCell ref="AW16:AW17"/>
    <mergeCell ref="AC24:AC25"/>
    <mergeCell ref="B3:J3"/>
    <mergeCell ref="V3:AD3"/>
    <mergeCell ref="AA16:AA17"/>
    <mergeCell ref="AB16:AB17"/>
    <mergeCell ref="AC16:AC17"/>
    <mergeCell ref="AA8:AA9"/>
    <mergeCell ref="AB8:AB9"/>
    <mergeCell ref="AC8:AC9"/>
    <mergeCell ref="AB24:AB25"/>
    <mergeCell ref="G8:G9"/>
    <mergeCell ref="H8:H9"/>
    <mergeCell ref="I8:I9"/>
    <mergeCell ref="G16:G17"/>
    <mergeCell ref="H16:H17"/>
    <mergeCell ref="I16:I17"/>
    <mergeCell ref="A47:B48"/>
    <mergeCell ref="A50:AA55"/>
    <mergeCell ref="G24:G25"/>
    <mergeCell ref="H24:H25"/>
    <mergeCell ref="I24:I25"/>
    <mergeCell ref="G32:G33"/>
    <mergeCell ref="H32:H33"/>
    <mergeCell ref="I32:I33"/>
    <mergeCell ref="G40:G41"/>
    <mergeCell ref="H40:H41"/>
    <mergeCell ref="I40:I41"/>
    <mergeCell ref="AA24:AA25"/>
    <mergeCell ref="S40:S41"/>
    <mergeCell ref="Q24:Q25"/>
    <mergeCell ref="R24:R25"/>
    <mergeCell ref="AP3:AX3"/>
    <mergeCell ref="AU8:AU9"/>
    <mergeCell ref="AV8:AV9"/>
    <mergeCell ref="AW8:AW9"/>
    <mergeCell ref="AK24:AK25"/>
    <mergeCell ref="AL24:AL25"/>
    <mergeCell ref="AM24:AM25"/>
    <mergeCell ref="AF3:AN3"/>
    <mergeCell ref="AK8:AK9"/>
    <mergeCell ref="AL8:AL9"/>
    <mergeCell ref="AM8:AM9"/>
    <mergeCell ref="AK16:AK17"/>
    <mergeCell ref="AL16:AL17"/>
    <mergeCell ref="AM16:AM17"/>
    <mergeCell ref="AU16:AU17"/>
    <mergeCell ref="AV16:AV17"/>
    <mergeCell ref="AU24:AU25"/>
    <mergeCell ref="AV24:AV25"/>
    <mergeCell ref="AW24:AW25"/>
    <mergeCell ref="AU32:AU33"/>
    <mergeCell ref="AV32:AV33"/>
    <mergeCell ref="AW32:AW33"/>
    <mergeCell ref="AZ3:BH3"/>
    <mergeCell ref="BE8:BE9"/>
    <mergeCell ref="BF8:BF9"/>
    <mergeCell ref="BG8:BG9"/>
    <mergeCell ref="BE16:BE17"/>
    <mergeCell ref="BF16:BF17"/>
    <mergeCell ref="BG16:BG17"/>
    <mergeCell ref="BE24:BE25"/>
    <mergeCell ref="BF24:BF25"/>
    <mergeCell ref="BG24:BG25"/>
    <mergeCell ref="BE32:BE33"/>
    <mergeCell ref="BF32:BF33"/>
    <mergeCell ref="BG32:BG33"/>
    <mergeCell ref="S16:S17"/>
    <mergeCell ref="L3:T3"/>
    <mergeCell ref="Q8:Q9"/>
    <mergeCell ref="R8:R9"/>
    <mergeCell ref="S8:S9"/>
    <mergeCell ref="Q16:Q17"/>
    <mergeCell ref="R16:R17"/>
    <mergeCell ref="Q40:Q41"/>
    <mergeCell ref="R40:R41"/>
    <mergeCell ref="S24:S25"/>
    <mergeCell ref="Q32:Q33"/>
    <mergeCell ref="R32:R33"/>
    <mergeCell ref="S32:S33"/>
  </mergeCells>
  <pageMargins left="0.7" right="0.5" top="0.5" bottom="0.5" header="0.05" footer="0.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B23"/>
  <sheetViews>
    <sheetView workbookViewId="0">
      <selection activeCell="H44" sqref="H44"/>
    </sheetView>
  </sheetViews>
  <sheetFormatPr defaultRowHeight="12.75" x14ac:dyDescent="0.2"/>
  <cols>
    <col min="2" max="3" width="7.85546875" customWidth="1"/>
    <col min="4" max="4" width="3.5703125" customWidth="1"/>
    <col min="5" max="5" width="5.85546875" customWidth="1"/>
    <col min="14" max="41" width="6.7109375" customWidth="1"/>
  </cols>
  <sheetData>
    <row r="3" spans="1:28" x14ac:dyDescent="0.2">
      <c r="A3" t="s">
        <v>31</v>
      </c>
    </row>
    <row r="4" spans="1:28" x14ac:dyDescent="0.2">
      <c r="B4" s="13" t="s">
        <v>32</v>
      </c>
      <c r="C4" s="22">
        <f>61+(10.75/12)</f>
        <v>61.895833333333336</v>
      </c>
      <c r="D4" t="s">
        <v>33</v>
      </c>
    </row>
    <row r="6" spans="1:28" x14ac:dyDescent="0.2">
      <c r="A6" t="s">
        <v>34</v>
      </c>
    </row>
    <row r="7" spans="1:28" x14ac:dyDescent="0.2">
      <c r="B7" s="13" t="s">
        <v>35</v>
      </c>
      <c r="C7" s="22">
        <v>29</v>
      </c>
      <c r="D7" t="s">
        <v>36</v>
      </c>
    </row>
    <row r="8" spans="1:28" x14ac:dyDescent="0.2">
      <c r="B8" s="13"/>
      <c r="C8" s="1"/>
    </row>
    <row r="9" spans="1:28" x14ac:dyDescent="0.2">
      <c r="B9" s="13" t="s">
        <v>37</v>
      </c>
      <c r="C9" s="22">
        <v>30</v>
      </c>
      <c r="D9" t="s">
        <v>33</v>
      </c>
    </row>
    <row r="11" spans="1:28" x14ac:dyDescent="0.2">
      <c r="C11" s="13" t="str">
        <f>CONCATENATE("No of ",C9," feet Bars = ")</f>
        <v xml:space="preserve">No of 30 feet Bars = </v>
      </c>
      <c r="D11" s="2">
        <f>ROUND(C4/30,0)</f>
        <v>2</v>
      </c>
    </row>
    <row r="13" spans="1:28" x14ac:dyDescent="0.2">
      <c r="A13" s="2" t="s">
        <v>38</v>
      </c>
    </row>
    <row r="14" spans="1:28" x14ac:dyDescent="0.2">
      <c r="B14" t="str">
        <f>CONCATENATE("X = L - (2 x 0.167) - (No of ",C9," feet Bars x ",C9,") + (No. of Laps x Lap)")</f>
        <v>X = L - (2 x 0.167) - (No of 30 feet Bars x 30) + (No. of Laps x Lap)</v>
      </c>
    </row>
    <row r="15" spans="1:28" x14ac:dyDescent="0.2">
      <c r="B15" s="13" t="s">
        <v>39</v>
      </c>
      <c r="C15" t="str">
        <f>CONCATENATE(N15,O15,P15,Q15,R15,S15,T15,U15,V15,W15,X15,Y15,Z15,AA15,AB15,AC15)</f>
        <v>61.896 - (2 x 0.167) - ( 2 x 30 ) + ( 2 x 2.417) feet</v>
      </c>
      <c r="N15">
        <f>ROUND(C4,3)</f>
        <v>61.896000000000001</v>
      </c>
      <c r="O15" t="s">
        <v>40</v>
      </c>
      <c r="P15">
        <v>2</v>
      </c>
      <c r="Q15" t="s">
        <v>41</v>
      </c>
      <c r="R15">
        <v>0.16700000000000001</v>
      </c>
      <c r="S15" t="s">
        <v>42</v>
      </c>
      <c r="T15">
        <f>D11</f>
        <v>2</v>
      </c>
      <c r="U15" t="s">
        <v>41</v>
      </c>
      <c r="V15">
        <f>C9</f>
        <v>30</v>
      </c>
      <c r="W15" t="s">
        <v>43</v>
      </c>
      <c r="X15">
        <f>D11</f>
        <v>2</v>
      </c>
      <c r="Y15" t="s">
        <v>41</v>
      </c>
      <c r="Z15">
        <f>ROUND(C7/12,3)</f>
        <v>2.4169999999999998</v>
      </c>
      <c r="AA15" t="s">
        <v>44</v>
      </c>
      <c r="AB15" t="s">
        <v>45</v>
      </c>
    </row>
    <row r="17" spans="1:21" x14ac:dyDescent="0.2">
      <c r="B17" s="13" t="s">
        <v>39</v>
      </c>
      <c r="C17" t="str">
        <f>CONCATENATE(N17,O17,P17,Q17,R17,S17,T17,U17,V17,W17,X17,Y17,Z17,AA17,AB17,AC17)</f>
        <v>61.896 - 0.334 - 60 + 4.834 feet</v>
      </c>
      <c r="N17">
        <f>N15</f>
        <v>61.896000000000001</v>
      </c>
      <c r="O17" t="s">
        <v>46</v>
      </c>
      <c r="P17">
        <f>P15*R15</f>
        <v>0.33400000000000002</v>
      </c>
      <c r="Q17" t="s">
        <v>46</v>
      </c>
      <c r="R17">
        <f>T15*V15</f>
        <v>60</v>
      </c>
      <c r="S17" t="s">
        <v>47</v>
      </c>
      <c r="T17">
        <f>X15*Z15</f>
        <v>4.8339999999999996</v>
      </c>
      <c r="U17" t="s">
        <v>45</v>
      </c>
    </row>
    <row r="18" spans="1:21" x14ac:dyDescent="0.2">
      <c r="B18" s="13" t="s">
        <v>39</v>
      </c>
      <c r="C18" t="str">
        <f>CONCATENATE(N18,O18,P18,Q18,R18,S18,T18,U18,V18,W18,X18,Y18,Z18,AA18,AB18,AC18)</f>
        <v>6.396 feet</v>
      </c>
      <c r="N18">
        <f>N17-P17-R17+T17</f>
        <v>6.3959999999999972</v>
      </c>
      <c r="O18" t="s">
        <v>45</v>
      </c>
    </row>
    <row r="20" spans="1:21" x14ac:dyDescent="0.2">
      <c r="B20" s="13" t="s">
        <v>39</v>
      </c>
      <c r="C20" t="str">
        <f>CONCATENATE(N20,O20,P20,Q20,R20,S20,T20,U20,V20,W20,X20,Y20,Z20,AA20,AB20,AC20)</f>
        <v>6' - 5"</v>
      </c>
      <c r="N20">
        <f>INT(N18)</f>
        <v>6</v>
      </c>
      <c r="O20" s="23" t="s">
        <v>48</v>
      </c>
      <c r="P20">
        <f>MROUND((N18-N20)*12,0.5)</f>
        <v>5</v>
      </c>
      <c r="Q20" t="s">
        <v>49</v>
      </c>
    </row>
    <row r="23" spans="1:21" x14ac:dyDescent="0.2">
      <c r="A23"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0"/>
  <sheetViews>
    <sheetView zoomScaleNormal="100" workbookViewId="0">
      <selection activeCell="J38" sqref="J38"/>
    </sheetView>
  </sheetViews>
  <sheetFormatPr defaultRowHeight="15" x14ac:dyDescent="0.25"/>
  <cols>
    <col min="1" max="1" width="12.7109375" style="51" customWidth="1"/>
    <col min="2" max="14" width="9.140625" style="51"/>
    <col min="15" max="15" width="4.7109375" style="54" customWidth="1"/>
    <col min="16" max="52" width="5.7109375" style="51" customWidth="1"/>
    <col min="53" max="16384" width="9.140625" style="51"/>
  </cols>
  <sheetData>
    <row r="1" spans="1:52" x14ac:dyDescent="0.25">
      <c r="A1" s="58" t="s">
        <v>101</v>
      </c>
    </row>
    <row r="3" spans="1:52" x14ac:dyDescent="0.25">
      <c r="A3" s="58" t="s">
        <v>95</v>
      </c>
    </row>
    <row r="4" spans="1:52" x14ac:dyDescent="0.25">
      <c r="B4" s="52" t="s">
        <v>76</v>
      </c>
      <c r="C4" s="53">
        <v>4</v>
      </c>
      <c r="G4" s="52" t="s">
        <v>77</v>
      </c>
      <c r="H4" s="53">
        <v>14.5</v>
      </c>
      <c r="I4" s="51" t="s">
        <v>78</v>
      </c>
    </row>
    <row r="5" spans="1:52" x14ac:dyDescent="0.25">
      <c r="B5" s="52" t="s">
        <v>72</v>
      </c>
      <c r="C5" s="53">
        <v>6</v>
      </c>
      <c r="D5" s="51" t="s">
        <v>36</v>
      </c>
      <c r="G5" s="52" t="s">
        <v>82</v>
      </c>
      <c r="H5" s="53">
        <f>36-3-3</f>
        <v>30</v>
      </c>
      <c r="I5" s="51" t="s">
        <v>84</v>
      </c>
    </row>
    <row r="6" spans="1:52" x14ac:dyDescent="0.25">
      <c r="B6" s="52" t="s">
        <v>74</v>
      </c>
      <c r="C6" s="51">
        <f>VLOOKUP(C4,A40:B50,2,FALSE)</f>
        <v>0.66800000000000004</v>
      </c>
      <c r="D6" s="51" t="s">
        <v>75</v>
      </c>
      <c r="G6" s="52" t="s">
        <v>83</v>
      </c>
      <c r="H6" s="53">
        <f>VLOOKUP(C4,A40:C50,3,FALSE)</f>
        <v>0.5</v>
      </c>
    </row>
    <row r="8" spans="1:52" x14ac:dyDescent="0.25">
      <c r="A8" s="58" t="s">
        <v>100</v>
      </c>
    </row>
    <row r="9" spans="1:52" x14ac:dyDescent="0.25">
      <c r="B9" s="52" t="s">
        <v>64</v>
      </c>
      <c r="C9" s="51" t="s">
        <v>70</v>
      </c>
      <c r="R9" s="51" t="s">
        <v>71</v>
      </c>
      <c r="S9" s="51" t="s">
        <v>66</v>
      </c>
      <c r="T9" s="51" t="s">
        <v>68</v>
      </c>
      <c r="U9" s="51" t="s">
        <v>69</v>
      </c>
      <c r="V9" s="51" t="s">
        <v>67</v>
      </c>
    </row>
    <row r="11" spans="1:52" x14ac:dyDescent="0.25">
      <c r="B11" s="52" t="s">
        <v>64</v>
      </c>
      <c r="C11" s="51" t="str">
        <f>CONCATENATE(P11,Q11,R11,S11,T11,U11,V11,W11,X11,Y11,Z11,AA11,AB11,AC11,AD11,AE11,AF11,AG11,AH11,AI11,AJ11,AK11,AL11,AM11,AN11,AO11,AP11,AQ11,AR11,AS11,AT11,AU11,AV11,AW11,AX11,AY11,AZ11,)</f>
        <v>(1 / 6) x 0.668 x 3.14 x 14.5 x { √ [ (1 / 2) x 6] ^2 + (30 - 0.5)^2 } + [ (1 / 4) x 0.668 x 3.14 x (30 - 0.5) ]</v>
      </c>
      <c r="P11" s="51" t="s">
        <v>65</v>
      </c>
      <c r="Q11" s="53">
        <v>1</v>
      </c>
      <c r="R11" s="51" t="s">
        <v>71</v>
      </c>
      <c r="S11" s="55">
        <f>C5</f>
        <v>6</v>
      </c>
      <c r="T11" s="51" t="s">
        <v>73</v>
      </c>
      <c r="U11" s="55">
        <f>$C$6</f>
        <v>0.66800000000000004</v>
      </c>
      <c r="V11" s="51" t="s">
        <v>41</v>
      </c>
      <c r="W11" s="53">
        <v>3.14</v>
      </c>
      <c r="X11" s="51" t="s">
        <v>41</v>
      </c>
      <c r="Y11" s="55">
        <f>$H$4</f>
        <v>14.5</v>
      </c>
      <c r="Z11" s="51" t="s">
        <v>79</v>
      </c>
      <c r="AA11" s="53">
        <v>1</v>
      </c>
      <c r="AB11" s="51" t="s">
        <v>71</v>
      </c>
      <c r="AC11" s="53">
        <v>2</v>
      </c>
      <c r="AD11" s="51" t="s">
        <v>73</v>
      </c>
      <c r="AE11" s="55">
        <f>C5</f>
        <v>6</v>
      </c>
      <c r="AF11" s="51" t="s">
        <v>80</v>
      </c>
      <c r="AG11" s="53">
        <v>2</v>
      </c>
      <c r="AH11" s="51" t="s">
        <v>81</v>
      </c>
      <c r="AI11" s="55">
        <f>$H$5</f>
        <v>30</v>
      </c>
      <c r="AJ11" s="51" t="s">
        <v>46</v>
      </c>
      <c r="AK11" s="55">
        <f>$H$6</f>
        <v>0.5</v>
      </c>
      <c r="AL11" s="51" t="s">
        <v>86</v>
      </c>
      <c r="AM11" s="53">
        <v>2</v>
      </c>
      <c r="AN11" s="51" t="s">
        <v>87</v>
      </c>
      <c r="AO11" s="53">
        <v>1</v>
      </c>
      <c r="AP11" s="51" t="s">
        <v>71</v>
      </c>
      <c r="AQ11" s="53">
        <v>4</v>
      </c>
      <c r="AR11" s="51" t="s">
        <v>73</v>
      </c>
      <c r="AS11" s="55">
        <f>$C$6</f>
        <v>0.66800000000000004</v>
      </c>
      <c r="AT11" s="51" t="s">
        <v>41</v>
      </c>
      <c r="AU11" s="53">
        <v>3.14</v>
      </c>
      <c r="AV11" s="51" t="s">
        <v>88</v>
      </c>
      <c r="AW11" s="55">
        <f>$H$5</f>
        <v>30</v>
      </c>
      <c r="AX11" s="51" t="s">
        <v>46</v>
      </c>
      <c r="AY11" s="55">
        <f>$H$6</f>
        <v>0.5</v>
      </c>
      <c r="AZ11" s="51" t="s">
        <v>89</v>
      </c>
    </row>
    <row r="12" spans="1:52" x14ac:dyDescent="0.25">
      <c r="B12" s="52" t="s">
        <v>64</v>
      </c>
      <c r="C12" s="51" t="str">
        <f>CONCATENATE(P12,Q12,R12,S12,T12,U12,V12,W12,X12,Y12,Z12,AA12,AB12,AC12,AD12,AE12,AF12,AG12,AH12,AI12,AJ12,AK12,AL12,AM12,AN12,AO12,AP12,AQ12,AR12,AS12,AT12,AU12,AV12,AW12,AX12,AY12,AZ12,)</f>
        <v>0.111 x 3.14 x 14.5 x { √ [ 9 + 870.25 ] } + [0.167 x 3.14 x (29.5)</v>
      </c>
      <c r="Q12" s="55">
        <f>ROUND((Q11/S11)*U11,3)</f>
        <v>0.111</v>
      </c>
      <c r="R12" s="51" t="s">
        <v>41</v>
      </c>
      <c r="S12" s="53">
        <v>3.14</v>
      </c>
      <c r="T12" s="51" t="s">
        <v>41</v>
      </c>
      <c r="U12" s="55">
        <f>$H$4</f>
        <v>14.5</v>
      </c>
      <c r="V12" s="51" t="s">
        <v>90</v>
      </c>
      <c r="W12" s="55">
        <f>ROUND(((AA11/AC11)*AE11)^AG11,3)</f>
        <v>9</v>
      </c>
      <c r="X12" s="51" t="s">
        <v>47</v>
      </c>
      <c r="Y12" s="55">
        <f>ROUND((AI11-AK11)^AM11,3)</f>
        <v>870.25</v>
      </c>
      <c r="Z12" s="51" t="s">
        <v>91</v>
      </c>
      <c r="AA12" s="55">
        <f>ROUND((AO11/AQ11)*AS11,3)</f>
        <v>0.16700000000000001</v>
      </c>
      <c r="AB12" s="51" t="s">
        <v>41</v>
      </c>
      <c r="AC12" s="53">
        <v>3.14</v>
      </c>
      <c r="AD12" s="51" t="s">
        <v>88</v>
      </c>
      <c r="AE12" s="55">
        <f>ROUND(AW11-AY11,3)</f>
        <v>29.5</v>
      </c>
      <c r="AF12" s="51" t="s">
        <v>44</v>
      </c>
    </row>
    <row r="13" spans="1:52" x14ac:dyDescent="0.25">
      <c r="B13" s="52" t="s">
        <v>64</v>
      </c>
      <c r="C13" s="51" t="str">
        <f>CONCATENATE(P13,Q13,R13,S13,T13,U13,V13,W13,X13,Y13,Z13,AA13,AB13,AC13,AD13,AE13,AF13,AG13,AH13,AI13,AJ13,AK13,AL13,AM13,AN13,AO13,AP13,AQ13,AR13,AS13,AT13,AU13,AV13,AW13,AX13,AY13,AZ13,)</f>
        <v xml:space="preserve">5.054 x [ √ 879.25 ] + (15.469) </v>
      </c>
      <c r="Q13" s="55">
        <f>ROUND(Q12*S12*U12,3)</f>
        <v>5.0540000000000003</v>
      </c>
      <c r="R13" s="51" t="s">
        <v>92</v>
      </c>
      <c r="S13" s="55">
        <f>W12+Y12</f>
        <v>879.25</v>
      </c>
      <c r="T13" s="51" t="s">
        <v>93</v>
      </c>
      <c r="U13" s="55">
        <f>ROUND(AA12*AC12*AE12,3)</f>
        <v>15.468999999999999</v>
      </c>
      <c r="V13" s="51" t="s">
        <v>94</v>
      </c>
    </row>
    <row r="14" spans="1:52" x14ac:dyDescent="0.25">
      <c r="B14" s="52" t="s">
        <v>64</v>
      </c>
      <c r="C14" s="51" t="str">
        <f>CONCATENATE(P14,Q14,R14,S14,T14,U14,V14,W14,X14,Y14,Z14,AA14,AB14,AC14,AD14,AE14,AF14,AG14,AH14,AI14,AJ14,AK14,AL14,AM14,AN14,AO14,AP14,AQ14,AR14,AS14,AT14,AU14,AV14,AW14,AX14,AY14,AZ14,)</f>
        <v>149.862 + 15.469</v>
      </c>
      <c r="Q14" s="55">
        <f>ROUND(Q13*(SQRT(S13)),3)</f>
        <v>149.86199999999999</v>
      </c>
      <c r="R14" s="51" t="s">
        <v>47</v>
      </c>
      <c r="S14" s="55">
        <f>U13</f>
        <v>15.468999999999999</v>
      </c>
    </row>
    <row r="15" spans="1:52" x14ac:dyDescent="0.25">
      <c r="B15" s="52" t="s">
        <v>64</v>
      </c>
      <c r="C15" s="51" t="str">
        <f>CONCATENATE(P15,Q15,R15,S15,T15,U15,V15,W15,X15,Y15,Z15,AA15,AB15,AC15,AD15,AE15,AF15,AG15,AH15,AI15,AJ15,AK15,AL15,AM15,AN15,AO15,AP15,AQ15,AR15,AS15,AT15,AU15,AV15,AW15,AX15,AY15,AZ15,)</f>
        <v>165.331</v>
      </c>
      <c r="Q15" s="51">
        <f>Q14+S14</f>
        <v>165.33099999999999</v>
      </c>
    </row>
    <row r="17" spans="1:18" x14ac:dyDescent="0.25">
      <c r="A17" s="57"/>
      <c r="B17" s="56" t="s">
        <v>64</v>
      </c>
      <c r="C17" s="57" t="str">
        <f>CONCATENATE(P17,Q17,R17,S17,T17,U17,V17,W17,X17,Y17,Z17,AA17,AB17,AC17,AD17,AE17,AF17,AG17,AH17,AI17,AJ17,AK17,AL17,AM17,AN17,AO17,AP17,AQ17,AR17,AS17,AT17,AU17,AV17,AW17,AX17,AY17,AZ17,)</f>
        <v>165 lbs for each bar</v>
      </c>
      <c r="D17" s="57"/>
      <c r="E17" s="57"/>
      <c r="F17" s="57"/>
      <c r="G17" s="57"/>
      <c r="Q17" s="51">
        <f>ROUND(Q15,0)</f>
        <v>165</v>
      </c>
      <c r="R17" s="51" t="s">
        <v>96</v>
      </c>
    </row>
    <row r="19" spans="1:18" x14ac:dyDescent="0.25">
      <c r="B19" s="52" t="s">
        <v>97</v>
      </c>
      <c r="C19" s="59">
        <v>46</v>
      </c>
    </row>
    <row r="21" spans="1:18" x14ac:dyDescent="0.25">
      <c r="B21" s="56" t="s">
        <v>98</v>
      </c>
      <c r="C21" s="60">
        <f>Q17*C19</f>
        <v>7590</v>
      </c>
      <c r="D21" s="57" t="s">
        <v>99</v>
      </c>
    </row>
    <row r="38" spans="1:3" x14ac:dyDescent="0.25">
      <c r="A38" s="48" t="s">
        <v>13</v>
      </c>
      <c r="B38" s="5"/>
    </row>
    <row r="39" spans="1:3" x14ac:dyDescent="0.25">
      <c r="A39" s="48" t="s">
        <v>14</v>
      </c>
      <c r="B39" s="5" t="s">
        <v>15</v>
      </c>
      <c r="C39" s="51" t="s">
        <v>85</v>
      </c>
    </row>
    <row r="40" spans="1:3" x14ac:dyDescent="0.25">
      <c r="A40" s="49">
        <v>3</v>
      </c>
      <c r="B40">
        <v>0.376</v>
      </c>
      <c r="C40" s="51">
        <v>0.375</v>
      </c>
    </row>
    <row r="41" spans="1:3" x14ac:dyDescent="0.25">
      <c r="A41" s="49">
        <v>4</v>
      </c>
      <c r="B41">
        <v>0.66800000000000004</v>
      </c>
      <c r="C41" s="51">
        <v>0.5</v>
      </c>
    </row>
    <row r="42" spans="1:3" x14ac:dyDescent="0.25">
      <c r="A42" s="49">
        <v>5</v>
      </c>
      <c r="B42">
        <v>1.0429999999999999</v>
      </c>
      <c r="C42" s="51">
        <v>0.625</v>
      </c>
    </row>
    <row r="43" spans="1:3" x14ac:dyDescent="0.25">
      <c r="A43" s="49">
        <v>6</v>
      </c>
      <c r="B43">
        <v>1.502</v>
      </c>
      <c r="C43" s="51">
        <v>0.75</v>
      </c>
    </row>
    <row r="44" spans="1:3" x14ac:dyDescent="0.25">
      <c r="A44" s="49">
        <v>7</v>
      </c>
      <c r="B44">
        <v>2.044</v>
      </c>
      <c r="C44" s="51">
        <v>0.875</v>
      </c>
    </row>
    <row r="45" spans="1:3" x14ac:dyDescent="0.25">
      <c r="A45" s="49">
        <v>8</v>
      </c>
      <c r="B45">
        <v>2.67</v>
      </c>
      <c r="C45" s="51">
        <v>1</v>
      </c>
    </row>
    <row r="46" spans="1:3" x14ac:dyDescent="0.25">
      <c r="A46" s="49">
        <v>9</v>
      </c>
      <c r="B46">
        <v>3.4</v>
      </c>
      <c r="C46" s="51">
        <v>1.28</v>
      </c>
    </row>
    <row r="47" spans="1:3" x14ac:dyDescent="0.25">
      <c r="A47" s="49">
        <v>10</v>
      </c>
      <c r="B47">
        <v>4.3029999999999999</v>
      </c>
      <c r="C47" s="51">
        <v>1.27</v>
      </c>
    </row>
    <row r="48" spans="1:3" x14ac:dyDescent="0.25">
      <c r="A48" s="49">
        <v>11</v>
      </c>
      <c r="B48">
        <v>5.3129999999999997</v>
      </c>
      <c r="C48" s="51">
        <v>1.41</v>
      </c>
    </row>
    <row r="49" spans="1:3" x14ac:dyDescent="0.25">
      <c r="A49" s="49">
        <v>14</v>
      </c>
      <c r="B49">
        <v>7.65</v>
      </c>
      <c r="C49" s="51">
        <v>1.6930000000000001</v>
      </c>
    </row>
    <row r="50" spans="1:3" x14ac:dyDescent="0.25">
      <c r="A50" s="49">
        <v>18</v>
      </c>
      <c r="B50">
        <v>13.6</v>
      </c>
      <c r="C50" s="51">
        <v>2.2570000000000001</v>
      </c>
    </row>
  </sheetData>
  <dataValidations count="1">
    <dataValidation type="list" allowBlank="1" showInputMessage="1" showErrorMessage="1" sqref="C4" xr:uid="{00000000-0002-0000-0300-000000000000}">
      <formula1>$A$40:$A$50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N36"/>
  <sheetViews>
    <sheetView zoomScaleNormal="100" zoomScaleSheetLayoutView="90" workbookViewId="0">
      <selection activeCell="E5" sqref="E5"/>
    </sheetView>
  </sheetViews>
  <sheetFormatPr defaultRowHeight="15" x14ac:dyDescent="0.25"/>
  <cols>
    <col min="1" max="1" width="10.7109375" style="61" customWidth="1"/>
    <col min="2" max="2" width="7.42578125" style="61" customWidth="1"/>
    <col min="3" max="3" width="13.5703125" style="61" customWidth="1"/>
    <col min="4" max="4" width="10.7109375" style="62" customWidth="1"/>
    <col min="5" max="5" width="9.140625" style="62"/>
    <col min="6" max="16384" width="9.140625" style="61"/>
  </cols>
  <sheetData>
    <row r="3" spans="1:6" x14ac:dyDescent="0.25">
      <c r="C3" s="63" t="s">
        <v>103</v>
      </c>
      <c r="D3" s="64">
        <v>7</v>
      </c>
      <c r="E3" s="65">
        <v>0</v>
      </c>
      <c r="F3" s="66" t="s">
        <v>104</v>
      </c>
    </row>
    <row r="4" spans="1:6" x14ac:dyDescent="0.25">
      <c r="C4" s="63"/>
    </row>
    <row r="5" spans="1:6" x14ac:dyDescent="0.25">
      <c r="C5" s="63" t="s">
        <v>105</v>
      </c>
      <c r="D5" s="64">
        <v>6</v>
      </c>
      <c r="E5" s="65">
        <v>3</v>
      </c>
      <c r="F5" s="66" t="s">
        <v>104</v>
      </c>
    </row>
    <row r="6" spans="1:6" x14ac:dyDescent="0.25">
      <c r="C6" s="63"/>
    </row>
    <row r="7" spans="1:6" x14ac:dyDescent="0.25">
      <c r="C7" s="63" t="s">
        <v>106</v>
      </c>
      <c r="D7" s="67">
        <v>5</v>
      </c>
    </row>
    <row r="8" spans="1:6" x14ac:dyDescent="0.25">
      <c r="C8" s="63" t="s">
        <v>107</v>
      </c>
      <c r="D8" s="68">
        <f>((D3*12+E3)-(D5*12+E5))/2-(VLOOKUP(D7,A26:B36,2)/2)</f>
        <v>4.1875</v>
      </c>
      <c r="E8" s="69" t="s">
        <v>36</v>
      </c>
      <c r="F8" s="70" t="s">
        <v>108</v>
      </c>
    </row>
    <row r="9" spans="1:6" x14ac:dyDescent="0.25">
      <c r="C9" s="63"/>
      <c r="D9" s="68"/>
      <c r="F9" s="70"/>
    </row>
    <row r="10" spans="1:6" x14ac:dyDescent="0.25">
      <c r="A10" s="61" t="s">
        <v>109</v>
      </c>
      <c r="C10" s="63"/>
    </row>
    <row r="11" spans="1:6" x14ac:dyDescent="0.25">
      <c r="C11" s="63" t="s">
        <v>110</v>
      </c>
      <c r="D11" s="67">
        <v>18</v>
      </c>
      <c r="E11" s="62" t="s">
        <v>36</v>
      </c>
    </row>
    <row r="12" spans="1:6" x14ac:dyDescent="0.25">
      <c r="C12" s="63" t="s">
        <v>111</v>
      </c>
      <c r="D12" s="62">
        <f>((D5*12)+E5)/D11</f>
        <v>4.166666666666667</v>
      </c>
    </row>
    <row r="13" spans="1:6" x14ac:dyDescent="0.25">
      <c r="C13" s="63" t="s">
        <v>112</v>
      </c>
      <c r="D13" s="62">
        <f>ROUNDUP(D12,0)+1</f>
        <v>6</v>
      </c>
    </row>
    <row r="14" spans="1:6" x14ac:dyDescent="0.25">
      <c r="C14" s="63"/>
    </row>
    <row r="15" spans="1:6" x14ac:dyDescent="0.25">
      <c r="A15" s="61" t="s">
        <v>113</v>
      </c>
      <c r="C15" s="63"/>
    </row>
    <row r="16" spans="1:6" x14ac:dyDescent="0.25">
      <c r="C16" s="63" t="s">
        <v>114</v>
      </c>
      <c r="D16" s="67">
        <v>6</v>
      </c>
      <c r="E16" s="69" t="str">
        <f>IF(D16&lt;D13,"not enough bars","Okay")</f>
        <v>Okay</v>
      </c>
    </row>
    <row r="17" spans="1:14" x14ac:dyDescent="0.25">
      <c r="C17" s="63" t="s">
        <v>115</v>
      </c>
      <c r="D17" s="62">
        <f>((D5*12)+E5)/(D16-1)</f>
        <v>15</v>
      </c>
      <c r="E17" s="62" t="s">
        <v>36</v>
      </c>
      <c r="F17" s="61" t="str">
        <f>IF(D17&gt;D11,"not enough bars","okay")</f>
        <v>okay</v>
      </c>
    </row>
    <row r="22" spans="1:14" x14ac:dyDescent="0.25">
      <c r="A22" s="71" t="str">
        <f ca="1">CELL("filename")</f>
        <v>c:\users\bhovanic\appdata\local\bentley\projectwise\workingdir\ohiodot-pw.bentley.com_ohiodot-pw-02\brock.hovanick@dot.ohio.gov\d0445435\[115743_Autotable_resteel_list.xlsx]TABLE</v>
      </c>
    </row>
    <row r="24" spans="1:14" x14ac:dyDescent="0.25">
      <c r="A24" s="72" t="s">
        <v>13</v>
      </c>
      <c r="B24" s="73" t="s">
        <v>116</v>
      </c>
      <c r="D24" s="237" t="s">
        <v>117</v>
      </c>
      <c r="E24" s="237"/>
      <c r="F24" s="237"/>
      <c r="M24" s="72" t="s">
        <v>118</v>
      </c>
      <c r="N24" s="73"/>
    </row>
    <row r="25" spans="1:14" x14ac:dyDescent="0.25">
      <c r="A25" s="73" t="s">
        <v>14</v>
      </c>
      <c r="B25" s="73" t="s">
        <v>36</v>
      </c>
      <c r="M25" s="73" t="s">
        <v>14</v>
      </c>
      <c r="N25" s="73" t="s">
        <v>119</v>
      </c>
    </row>
    <row r="26" spans="1:14" ht="15" customHeight="1" x14ac:dyDescent="0.25">
      <c r="A26" s="61">
        <v>3</v>
      </c>
      <c r="B26" s="61">
        <v>0.375</v>
      </c>
      <c r="D26" s="238" t="s">
        <v>28</v>
      </c>
      <c r="E26" s="238"/>
      <c r="F26" s="238"/>
      <c r="G26" s="238"/>
      <c r="H26" s="238"/>
      <c r="I26" s="238"/>
      <c r="J26" s="238"/>
      <c r="K26" s="238"/>
      <c r="L26" s="238"/>
      <c r="M26" s="61">
        <v>3</v>
      </c>
      <c r="N26" s="61">
        <v>0.375</v>
      </c>
    </row>
    <row r="27" spans="1:14" x14ac:dyDescent="0.25">
      <c r="A27" s="61">
        <v>4</v>
      </c>
      <c r="B27" s="61">
        <v>0.5</v>
      </c>
      <c r="C27" s="74"/>
      <c r="D27" s="238"/>
      <c r="E27" s="238"/>
      <c r="F27" s="238"/>
      <c r="G27" s="238"/>
      <c r="H27" s="238"/>
      <c r="I27" s="238"/>
      <c r="J27" s="238"/>
      <c r="K27" s="238"/>
      <c r="L27" s="238"/>
      <c r="M27" s="61">
        <v>4</v>
      </c>
      <c r="N27" s="61">
        <v>0.5</v>
      </c>
    </row>
    <row r="28" spans="1:14" x14ac:dyDescent="0.25">
      <c r="A28" s="61">
        <v>5</v>
      </c>
      <c r="B28" s="61">
        <v>0.625</v>
      </c>
      <c r="C28" s="74"/>
      <c r="D28" s="238"/>
      <c r="E28" s="238"/>
      <c r="F28" s="238"/>
      <c r="G28" s="238"/>
      <c r="H28" s="238"/>
      <c r="I28" s="238"/>
      <c r="J28" s="238"/>
      <c r="K28" s="238"/>
      <c r="L28" s="238"/>
      <c r="M28" s="61">
        <v>5</v>
      </c>
      <c r="N28" s="61">
        <v>0.625</v>
      </c>
    </row>
    <row r="29" spans="1:14" x14ac:dyDescent="0.25">
      <c r="A29" s="61">
        <v>6</v>
      </c>
      <c r="B29" s="61">
        <v>0.75</v>
      </c>
      <c r="C29" s="74"/>
      <c r="D29" s="238"/>
      <c r="E29" s="238"/>
      <c r="F29" s="238"/>
      <c r="G29" s="238"/>
      <c r="H29" s="238"/>
      <c r="I29" s="238"/>
      <c r="J29" s="238"/>
      <c r="K29" s="238"/>
      <c r="L29" s="238"/>
      <c r="M29" s="61">
        <v>6</v>
      </c>
      <c r="N29" s="61">
        <v>0.75</v>
      </c>
    </row>
    <row r="30" spans="1:14" x14ac:dyDescent="0.25">
      <c r="A30" s="61">
        <v>7</v>
      </c>
      <c r="B30" s="61">
        <v>0.875</v>
      </c>
      <c r="C30" s="74"/>
      <c r="D30" s="238"/>
      <c r="E30" s="238"/>
      <c r="F30" s="238"/>
      <c r="G30" s="238"/>
      <c r="H30" s="238"/>
      <c r="I30" s="238"/>
      <c r="J30" s="238"/>
      <c r="K30" s="238"/>
      <c r="L30" s="238"/>
      <c r="M30" s="61">
        <v>7</v>
      </c>
      <c r="N30" s="61">
        <v>0.875</v>
      </c>
    </row>
    <row r="31" spans="1:14" x14ac:dyDescent="0.25">
      <c r="A31" s="61">
        <v>8</v>
      </c>
      <c r="B31" s="61">
        <v>1</v>
      </c>
      <c r="C31" s="74"/>
      <c r="D31" s="238"/>
      <c r="E31" s="238"/>
      <c r="F31" s="238"/>
      <c r="G31" s="238"/>
      <c r="H31" s="238"/>
      <c r="I31" s="238"/>
      <c r="J31" s="238"/>
      <c r="K31" s="238"/>
      <c r="L31" s="238"/>
      <c r="M31" s="61">
        <v>8</v>
      </c>
      <c r="N31" s="61">
        <v>1</v>
      </c>
    </row>
    <row r="32" spans="1:14" x14ac:dyDescent="0.25">
      <c r="A32" s="61">
        <v>9</v>
      </c>
      <c r="B32" s="61">
        <v>1.28</v>
      </c>
      <c r="C32" s="74"/>
      <c r="D32" s="74"/>
      <c r="E32" s="74"/>
      <c r="F32" s="74"/>
      <c r="G32" s="74"/>
      <c r="H32" s="74"/>
      <c r="I32" s="74"/>
      <c r="M32" s="61">
        <v>9</v>
      </c>
      <c r="N32" s="61">
        <v>1.1279999999999999</v>
      </c>
    </row>
    <row r="33" spans="1:14" x14ac:dyDescent="0.25">
      <c r="A33" s="61">
        <v>10</v>
      </c>
      <c r="B33" s="61">
        <v>1.27</v>
      </c>
      <c r="C33" s="74"/>
      <c r="D33" s="74"/>
      <c r="E33" s="74"/>
      <c r="F33" s="74"/>
      <c r="G33" s="74"/>
      <c r="H33" s="74"/>
      <c r="I33" s="74"/>
      <c r="M33" s="61">
        <v>10</v>
      </c>
      <c r="N33" s="61">
        <v>1.27</v>
      </c>
    </row>
    <row r="34" spans="1:14" x14ac:dyDescent="0.25">
      <c r="A34" s="61">
        <v>11</v>
      </c>
      <c r="B34" s="61">
        <v>1.41</v>
      </c>
      <c r="G34" s="74"/>
      <c r="H34" s="74"/>
      <c r="I34" s="74"/>
      <c r="J34" s="74"/>
      <c r="K34" s="74"/>
      <c r="M34" s="61">
        <v>11</v>
      </c>
      <c r="N34" s="61">
        <v>1.41</v>
      </c>
    </row>
    <row r="35" spans="1:14" x14ac:dyDescent="0.25">
      <c r="A35" s="61">
        <v>14</v>
      </c>
      <c r="B35" s="61">
        <v>1.6930000000000001</v>
      </c>
      <c r="M35" s="61">
        <v>14</v>
      </c>
      <c r="N35" s="61">
        <v>1.6930000000000001</v>
      </c>
    </row>
    <row r="36" spans="1:14" x14ac:dyDescent="0.25">
      <c r="A36" s="61">
        <v>18</v>
      </c>
      <c r="B36" s="61">
        <v>2.2570000000000001</v>
      </c>
      <c r="M36" s="61">
        <v>18</v>
      </c>
      <c r="N36" s="61">
        <v>2.2570000000000001</v>
      </c>
    </row>
  </sheetData>
  <mergeCells count="2">
    <mergeCell ref="D24:F24"/>
    <mergeCell ref="D26:L31"/>
  </mergeCells>
  <dataValidations count="1">
    <dataValidation type="list" allowBlank="1" showInputMessage="1" showErrorMessage="1" sqref="D7" xr:uid="{00000000-0002-0000-0400-000000000000}">
      <formula1>$A$26:$A$36</formula1>
    </dataValidation>
  </dataValidation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VOID - Series Bar Increment</vt:lpstr>
      <vt:lpstr>VOID - Long_Horz_Bar_Lap_Calcs</vt:lpstr>
      <vt:lpstr>VOID - Spiral_Bar_Weight</vt:lpstr>
      <vt:lpstr>Layout Helper Calculator</vt:lpstr>
      <vt:lpstr>'Layout Helper Calculator'!Print_Area</vt:lpstr>
      <vt:lpstr>'VOID - Series Bar Increment'!Print_Area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Brock Hovanick</cp:lastModifiedBy>
  <cp:lastPrinted>2015-03-04T15:05:45Z</cp:lastPrinted>
  <dcterms:created xsi:type="dcterms:W3CDTF">1996-10-14T23:33:28Z</dcterms:created>
  <dcterms:modified xsi:type="dcterms:W3CDTF">2023-03-06T13:52:25Z</dcterms:modified>
  <cp:category>Linked to DGN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