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filterPrivacy="1" defaultThemeVersion="124226"/>
  <xr:revisionPtr revIDLastSave="0" documentId="13_ncr:1_{6D4DB265-69EB-49DB-81A6-D7857B8C4B10}" xr6:coauthVersionLast="47" xr6:coauthVersionMax="47" xr10:uidLastSave="{00000000-0000-0000-0000-000000000000}"/>
  <bookViews>
    <workbookView xWindow="-120" yWindow="-120" windowWidth="20730" windowHeight="11160" firstSheet="1" activeTab="1" xr2:uid="{00000000-000D-0000-FFFF-FFFF00000000}"/>
  </bookViews>
  <sheets>
    <sheet name="OLD_Sheet1" sheetId="1" state="hidden" r:id="rId1"/>
    <sheet name="EARTHWORK AUTOTABLE" sheetId="18" r:id="rId2"/>
    <sheet name="IR 77 - CHANNEL" sheetId="6" r:id="rId3"/>
    <sheet name="P.06 - P.09" sheetId="4" r:id="rId4"/>
    <sheet name="P.10 - P.13" sheetId="7" r:id="rId5"/>
    <sheet name="P.14" sheetId="14" r:id="rId6"/>
    <sheet name="IR 77 - DITCH" sheetId="10" r:id="rId7"/>
    <sheet name="P.15-P.19" sheetId="11" r:id="rId8"/>
    <sheet name="P.20-P.21" sheetId="19" r:id="rId9"/>
    <sheet name="Notes" sheetId="5" r:id="rId10"/>
  </sheets>
  <definedNames>
    <definedName name="_xlnm.Print_Area" localSheetId="1">'EARTHWORK AUTOTABLE'!$B$2:$E$28</definedName>
    <definedName name="_xlnm.Print_Area" localSheetId="0">OLD_Sheet1!$A$1:$J$48</definedName>
    <definedName name="_xlnm.Print_Area" localSheetId="3">'P.06 - P.09'!$A$1:$K$49</definedName>
    <definedName name="_xlnm.Print_Area" localSheetId="4">'P.10 - P.13'!$A$1:$K$49</definedName>
    <definedName name="_xlnm.Print_Area" localSheetId="5">P.14!$A$1:$K$41</definedName>
    <definedName name="_xlnm.Print_Area" localSheetId="7">'P.15-P.19'!$A$1:$K$47</definedName>
    <definedName name="_xlnm.Print_Area" localSheetId="8">'P.20-P.21'!$A$1:$K$38</definedName>
    <definedName name="_xlnm.Print_Titles" localSheetId="2">'IR 77 - CHANNEL'!$1:$2</definedName>
    <definedName name="_xlnm.Print_Titles" localSheetId="6">'IR 77 - DITCH'!$1:$2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8" l="1"/>
  <c r="D28" i="18"/>
  <c r="C28" i="18"/>
  <c r="E26" i="18"/>
  <c r="D26" i="18"/>
  <c r="C26" i="18"/>
  <c r="E16" i="18"/>
  <c r="D16" i="18"/>
  <c r="C16" i="18"/>
  <c r="G4" i="10"/>
  <c r="G48" i="4"/>
  <c r="E25" i="18"/>
  <c r="D25" i="18"/>
  <c r="C25" i="18"/>
  <c r="E24" i="18"/>
  <c r="D24" i="18"/>
  <c r="C24" i="18"/>
  <c r="E23" i="18"/>
  <c r="D23" i="18"/>
  <c r="C23" i="18"/>
  <c r="E22" i="18"/>
  <c r="D22" i="18"/>
  <c r="C22" i="18"/>
  <c r="E20" i="18"/>
  <c r="D20" i="18"/>
  <c r="C20" i="18"/>
  <c r="E19" i="18"/>
  <c r="D19" i="18"/>
  <c r="C19" i="18"/>
  <c r="A38" i="19"/>
  <c r="H20" i="19"/>
  <c r="G20" i="19"/>
  <c r="C20" i="19"/>
  <c r="H11" i="19"/>
  <c r="H13" i="19" s="1"/>
  <c r="G11" i="19"/>
  <c r="G13" i="19" s="1"/>
  <c r="C11" i="19"/>
  <c r="C13" i="19" s="1"/>
  <c r="D4" i="19"/>
  <c r="D3" i="19"/>
  <c r="I2" i="19"/>
  <c r="H43" i="11"/>
  <c r="H45" i="11" s="1"/>
  <c r="G43" i="11"/>
  <c r="G45" i="11" s="1"/>
  <c r="C43" i="11"/>
  <c r="C45" i="11" s="1"/>
  <c r="H34" i="11"/>
  <c r="H36" i="11" s="1"/>
  <c r="G34" i="11"/>
  <c r="G36" i="11" s="1"/>
  <c r="C34" i="11"/>
  <c r="C36" i="11" s="1"/>
  <c r="H25" i="11"/>
  <c r="H27" i="11" s="1"/>
  <c r="D21" i="18" s="1"/>
  <c r="G25" i="11"/>
  <c r="G27" i="11" s="1"/>
  <c r="C21" i="18" s="1"/>
  <c r="C25" i="11"/>
  <c r="C27" i="11" s="1"/>
  <c r="E21" i="18" s="1"/>
  <c r="G35" i="7"/>
  <c r="C35" i="7"/>
  <c r="E13" i="18" s="1"/>
  <c r="C48" i="7"/>
  <c r="E14" i="18" s="1"/>
  <c r="H48" i="7"/>
  <c r="D14" i="18" s="1"/>
  <c r="G48" i="7"/>
  <c r="C14" i="18" s="1"/>
  <c r="E31" i="6"/>
  <c r="G25" i="6"/>
  <c r="D25" i="6"/>
  <c r="E15" i="18"/>
  <c r="D15" i="18"/>
  <c r="D13" i="18"/>
  <c r="C13" i="18"/>
  <c r="E12" i="18"/>
  <c r="D12" i="18"/>
  <c r="C12" i="18"/>
  <c r="E10" i="18"/>
  <c r="D10" i="18"/>
  <c r="C10" i="18"/>
  <c r="E9" i="18"/>
  <c r="D9" i="18"/>
  <c r="C9" i="18"/>
  <c r="E8" i="18"/>
  <c r="D8" i="18"/>
  <c r="C8" i="18"/>
  <c r="E7" i="18"/>
  <c r="D7" i="18"/>
  <c r="C7" i="18"/>
  <c r="G42" i="7" l="1"/>
  <c r="C42" i="7"/>
  <c r="H46" i="7"/>
  <c r="G46" i="7"/>
  <c r="C46" i="7"/>
  <c r="H44" i="7"/>
  <c r="G44" i="7"/>
  <c r="C44" i="7"/>
  <c r="A49" i="7"/>
  <c r="H33" i="7"/>
  <c r="G33" i="7"/>
  <c r="C33" i="7"/>
  <c r="H31" i="7"/>
  <c r="G31" i="7"/>
  <c r="C31" i="7"/>
  <c r="C22" i="7"/>
  <c r="G22" i="7"/>
  <c r="H46" i="4"/>
  <c r="G46" i="4"/>
  <c r="C46" i="4"/>
  <c r="H44" i="4"/>
  <c r="G44" i="4"/>
  <c r="C44" i="4"/>
  <c r="C48" i="4" s="1"/>
  <c r="H35" i="4"/>
  <c r="G35" i="4"/>
  <c r="C35" i="4"/>
  <c r="H33" i="4"/>
  <c r="G33" i="4"/>
  <c r="C33" i="4"/>
  <c r="C37" i="4" s="1"/>
  <c r="G11" i="4"/>
  <c r="H11" i="4"/>
  <c r="A41" i="14"/>
  <c r="H28" i="14"/>
  <c r="G28" i="14"/>
  <c r="C28" i="14"/>
  <c r="H26" i="14"/>
  <c r="G26" i="14"/>
  <c r="C26" i="14"/>
  <c r="H24" i="14"/>
  <c r="G24" i="14"/>
  <c r="C24" i="14"/>
  <c r="H22" i="14"/>
  <c r="G22" i="14"/>
  <c r="C22" i="14"/>
  <c r="H20" i="14"/>
  <c r="G20" i="14"/>
  <c r="C20" i="14"/>
  <c r="H11" i="14"/>
  <c r="C11" i="14"/>
  <c r="D4" i="14"/>
  <c r="D3" i="14"/>
  <c r="I2" i="14"/>
  <c r="A47" i="11"/>
  <c r="H11" i="11"/>
  <c r="G11" i="11"/>
  <c r="C11" i="11"/>
  <c r="D4" i="11"/>
  <c r="D3" i="11"/>
  <c r="I2" i="11"/>
  <c r="I2" i="7"/>
  <c r="D4" i="7"/>
  <c r="D3" i="7"/>
  <c r="Q10" i="10"/>
  <c r="P10" i="10"/>
  <c r="L10" i="10"/>
  <c r="K10" i="10"/>
  <c r="G10" i="10"/>
  <c r="E10" i="10"/>
  <c r="D10" i="10"/>
  <c r="Q8" i="10"/>
  <c r="P8" i="10"/>
  <c r="L8" i="10"/>
  <c r="K8" i="10"/>
  <c r="G8" i="10"/>
  <c r="E8" i="10"/>
  <c r="D8" i="10"/>
  <c r="Q6" i="10"/>
  <c r="P6" i="10"/>
  <c r="L6" i="10"/>
  <c r="K6" i="10"/>
  <c r="G6" i="10"/>
  <c r="E6" i="10"/>
  <c r="D6" i="10"/>
  <c r="Q4" i="10"/>
  <c r="P4" i="10"/>
  <c r="L4" i="10"/>
  <c r="K4" i="10"/>
  <c r="E4" i="10"/>
  <c r="D4" i="10"/>
  <c r="D35" i="6"/>
  <c r="E33" i="6"/>
  <c r="D33" i="6"/>
  <c r="E25" i="6"/>
  <c r="Q25" i="6"/>
  <c r="P25" i="6"/>
  <c r="L25" i="6"/>
  <c r="K25" i="6"/>
  <c r="C18" i="11" l="1"/>
  <c r="G18" i="11"/>
  <c r="H18" i="11"/>
  <c r="E12" i="10"/>
  <c r="G12" i="10"/>
  <c r="K12" i="10"/>
  <c r="L12" i="10"/>
  <c r="P12" i="10"/>
  <c r="Q12" i="10"/>
  <c r="D12" i="10"/>
  <c r="H30" i="14"/>
  <c r="C13" i="14"/>
  <c r="G13" i="14"/>
  <c r="C15" i="18" s="1"/>
  <c r="C30" i="14"/>
  <c r="G30" i="14"/>
  <c r="H13" i="14"/>
  <c r="H35" i="7"/>
  <c r="H48" i="4"/>
  <c r="H37" i="4"/>
  <c r="G37" i="4"/>
  <c r="D20" i="6"/>
  <c r="H22" i="7"/>
  <c r="H13" i="7"/>
  <c r="G13" i="7"/>
  <c r="C13" i="7"/>
  <c r="H11" i="7"/>
  <c r="G11" i="7"/>
  <c r="C11" i="7"/>
  <c r="C24" i="7" l="1"/>
  <c r="G24" i="7"/>
  <c r="H24" i="7"/>
  <c r="G15" i="7"/>
  <c r="C11" i="18" s="1"/>
  <c r="C15" i="7"/>
  <c r="E11" i="18" s="1"/>
  <c r="H15" i="7"/>
  <c r="D11" i="18" s="1"/>
  <c r="H24" i="4"/>
  <c r="G24" i="4"/>
  <c r="H22" i="4"/>
  <c r="G22" i="4"/>
  <c r="H13" i="4"/>
  <c r="G13" i="4"/>
  <c r="Q37" i="6" l="1"/>
  <c r="P37" i="6"/>
  <c r="L37" i="6"/>
  <c r="K37" i="6"/>
  <c r="G37" i="6"/>
  <c r="E37" i="6"/>
  <c r="D37" i="6"/>
  <c r="Q35" i="6"/>
  <c r="P35" i="6"/>
  <c r="L35" i="6"/>
  <c r="K35" i="6"/>
  <c r="G35" i="6"/>
  <c r="E35" i="6"/>
  <c r="Q33" i="6"/>
  <c r="P33" i="6"/>
  <c r="L33" i="6"/>
  <c r="K33" i="6"/>
  <c r="G33" i="6"/>
  <c r="Q31" i="6"/>
  <c r="P31" i="6"/>
  <c r="L31" i="6"/>
  <c r="K31" i="6"/>
  <c r="G31" i="6"/>
  <c r="D31" i="6"/>
  <c r="Q29" i="6"/>
  <c r="P29" i="6"/>
  <c r="L29" i="6"/>
  <c r="K29" i="6"/>
  <c r="G29" i="6"/>
  <c r="E29" i="6"/>
  <c r="D29" i="6"/>
  <c r="Q27" i="6"/>
  <c r="P27" i="6"/>
  <c r="L27" i="6"/>
  <c r="K27" i="6"/>
  <c r="G27" i="6"/>
  <c r="E27" i="6"/>
  <c r="D27" i="6"/>
  <c r="Q20" i="6"/>
  <c r="P20" i="6"/>
  <c r="L20" i="6"/>
  <c r="K20" i="6"/>
  <c r="G20" i="6"/>
  <c r="E20" i="6"/>
  <c r="Q18" i="6"/>
  <c r="P18" i="6"/>
  <c r="L18" i="6"/>
  <c r="K18" i="6"/>
  <c r="G18" i="6"/>
  <c r="E18" i="6"/>
  <c r="D18" i="6"/>
  <c r="Q16" i="6"/>
  <c r="P16" i="6"/>
  <c r="L16" i="6"/>
  <c r="K16" i="6"/>
  <c r="G16" i="6"/>
  <c r="E16" i="6"/>
  <c r="D16" i="6"/>
  <c r="Q14" i="6"/>
  <c r="P14" i="6"/>
  <c r="L14" i="6"/>
  <c r="K14" i="6"/>
  <c r="G14" i="6"/>
  <c r="E14" i="6"/>
  <c r="D14" i="6"/>
  <c r="Q12" i="6"/>
  <c r="P12" i="6"/>
  <c r="L12" i="6"/>
  <c r="K12" i="6"/>
  <c r="G12" i="6"/>
  <c r="E12" i="6"/>
  <c r="D12" i="6"/>
  <c r="Q10" i="6"/>
  <c r="P10" i="6"/>
  <c r="L10" i="6"/>
  <c r="K10" i="6"/>
  <c r="G10" i="6"/>
  <c r="E10" i="6"/>
  <c r="D10" i="6"/>
  <c r="Q8" i="6"/>
  <c r="P8" i="6"/>
  <c r="L8" i="6"/>
  <c r="K8" i="6"/>
  <c r="G8" i="6"/>
  <c r="E8" i="6"/>
  <c r="D8" i="6"/>
  <c r="Q6" i="6"/>
  <c r="P6" i="6"/>
  <c r="L6" i="6"/>
  <c r="K6" i="6"/>
  <c r="G6" i="6"/>
  <c r="E6" i="6"/>
  <c r="D6" i="6"/>
  <c r="Q4" i="6"/>
  <c r="P4" i="6"/>
  <c r="L4" i="6"/>
  <c r="K4" i="6"/>
  <c r="G4" i="6"/>
  <c r="E4" i="6"/>
  <c r="D4" i="6"/>
  <c r="D39" i="6" l="1"/>
  <c r="E39" i="6"/>
  <c r="G39" i="6"/>
  <c r="L39" i="6"/>
  <c r="K39" i="6"/>
  <c r="P39" i="6"/>
  <c r="Q39" i="6"/>
  <c r="H15" i="4"/>
  <c r="G15" i="4"/>
  <c r="C24" i="4" l="1"/>
  <c r="C22" i="4"/>
  <c r="C26" i="4" l="1"/>
  <c r="H26" i="4"/>
  <c r="G26" i="4"/>
  <c r="C11" i="4"/>
  <c r="C13" i="4"/>
  <c r="A49" i="4"/>
  <c r="C15" i="4" l="1"/>
  <c r="D14" i="1"/>
  <c r="D12" i="1"/>
  <c r="B35" i="1"/>
  <c r="D36" i="1" s="1"/>
  <c r="A35" i="1"/>
  <c r="C36" i="1" s="1"/>
  <c r="B33" i="1"/>
  <c r="D34" i="1" s="1"/>
  <c r="A33" i="1"/>
  <c r="B31" i="1"/>
  <c r="A31" i="1"/>
  <c r="B29" i="1"/>
  <c r="A29" i="1"/>
  <c r="B27" i="1"/>
  <c r="A27" i="1"/>
  <c r="C28" i="1" s="1"/>
  <c r="B25" i="1"/>
  <c r="D24" i="1" s="1"/>
  <c r="A25" i="1"/>
  <c r="A23" i="1"/>
  <c r="B19" i="1"/>
  <c r="B17" i="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D18" i="1" l="1"/>
  <c r="D32" i="1"/>
  <c r="C26" i="1"/>
  <c r="C34" i="1"/>
  <c r="E34" i="1" s="1"/>
  <c r="E36" i="1"/>
  <c r="E18" i="1"/>
  <c r="D30" i="1"/>
  <c r="C14" i="1"/>
  <c r="E14" i="1" s="1"/>
  <c r="C32" i="1"/>
  <c r="E32" i="1" s="1"/>
  <c r="C24" i="1"/>
  <c r="E24" i="1" s="1"/>
  <c r="D26" i="1"/>
  <c r="D16" i="1"/>
  <c r="E16" i="1" s="1"/>
  <c r="D28" i="1"/>
  <c r="E28" i="1" s="1"/>
  <c r="C30" i="1"/>
  <c r="E26" i="1" l="1"/>
  <c r="E39" i="1" s="1"/>
  <c r="E30" i="1"/>
</calcChain>
</file>

<file path=xl/sharedStrings.xml><?xml version="1.0" encoding="utf-8"?>
<sst xmlns="http://schemas.openxmlformats.org/spreadsheetml/2006/main" count="387" uniqueCount="93">
  <si>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</si>
  <si>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</si>
  <si>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</si>
  <si>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</si>
  <si>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</si>
  <si>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</si>
  <si>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</si>
  <si>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</si>
  <si>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</si>
  <si>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</si>
  <si>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</si>
  <si>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</si>
  <si>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</si>
  <si>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</si>
  <si>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</si>
  <si>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</si>
  <si>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</si>
  <si>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</si>
  <si>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</si>
  <si>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</si>
  <si>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</si>
  <si>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</si>
  <si>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</si>
  <si>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</si>
  <si>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</si>
  <si>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</si>
  <si>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</si>
  <si>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</si>
  <si>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</si>
  <si>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</si>
  <si>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</si>
  <si>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</si>
  <si>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</si>
  <si>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Earthwork and Seeding and Mulching Calcs</t>
  </si>
  <si>
    <t>Version 2.3, January 2015</t>
  </si>
  <si>
    <t>END AREA</t>
  </si>
  <si>
    <t>VOLUME</t>
  </si>
  <si>
    <t>SEEDING</t>
  </si>
  <si>
    <t>Dump Rock</t>
  </si>
  <si>
    <t>STATION</t>
  </si>
  <si>
    <t>CUT</t>
  </si>
  <si>
    <t>FILL</t>
  </si>
  <si>
    <t>END WIDTH</t>
  </si>
  <si>
    <t>BACK</t>
  </si>
  <si>
    <t>AHEAD</t>
  </si>
  <si>
    <t>TUS-77-7.12</t>
  </si>
  <si>
    <t>BSH</t>
  </si>
  <si>
    <t>SHEET 6 TOTALS</t>
  </si>
  <si>
    <t>SHEET 7 TOTALS</t>
  </si>
  <si>
    <t>SHEET 8 TOTALS</t>
  </si>
  <si>
    <t>SHEET 9 TOTALS</t>
  </si>
  <si>
    <t>SHEET 10 TOTALS</t>
  </si>
  <si>
    <t>SHEET 11 TOTALS</t>
  </si>
  <si>
    <t>SHEET 12 TOTALS</t>
  </si>
  <si>
    <t>SHEET 13 TOTALS</t>
  </si>
  <si>
    <t>SHEET 14 TOTALS</t>
  </si>
  <si>
    <t>SHEET 15 TOTALS</t>
  </si>
  <si>
    <t>( BACK )</t>
  </si>
  <si>
    <t>( AHEAD )</t>
  </si>
  <si>
    <t>EARTHWORK AND SEEDING TABLE</t>
  </si>
  <si>
    <t>SHEET NO.</t>
  </si>
  <si>
    <t>EXCAVATION</t>
  </si>
  <si>
    <t>EMBANKEMENT</t>
  </si>
  <si>
    <t>SEEDING AND MULCHING</t>
  </si>
  <si>
    <t>CY YD</t>
  </si>
  <si>
    <t>CU YD</t>
  </si>
  <si>
    <t>SQ YD</t>
  </si>
  <si>
    <t>TOTALS CARRIED TO GENERAL SUMMARY</t>
  </si>
  <si>
    <t>CHANNEL SECTIONS</t>
  </si>
  <si>
    <t>SUBTOTALS</t>
  </si>
  <si>
    <t>P.14</t>
  </si>
  <si>
    <t>P.15</t>
  </si>
  <si>
    <t>P.16</t>
  </si>
  <si>
    <t>P.17</t>
  </si>
  <si>
    <t>P.18</t>
  </si>
  <si>
    <t>P.19</t>
  </si>
  <si>
    <t>P.20</t>
  </si>
  <si>
    <t>SHEET 16 TOTALS</t>
  </si>
  <si>
    <t>SHEET 17 TOTALS</t>
  </si>
  <si>
    <t>SHEET 18 TOTALS</t>
  </si>
  <si>
    <t>SHEET 19 TOTALS</t>
  </si>
  <si>
    <t>SHEET 20 TOTALS</t>
  </si>
  <si>
    <t>P.21</t>
  </si>
  <si>
    <t>SHEET 21 TOTALS</t>
  </si>
  <si>
    <t>P.22</t>
  </si>
  <si>
    <t>P.23</t>
  </si>
  <si>
    <t>P.24</t>
  </si>
  <si>
    <t>P.25</t>
  </si>
  <si>
    <t>P.26</t>
  </si>
  <si>
    <t>P.27</t>
  </si>
  <si>
    <t>P.28</t>
  </si>
  <si>
    <t>P.29</t>
  </si>
  <si>
    <t>DITCH 'A' SECTIONS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</si>
</sst>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23">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ont>
    <font>
      <b/>
      <sz val="10"/>
      <name val="Arial"/>
    </font>
    <font>
      <b/>
      <sz val="10"/>
      <color indexed="12"/>
      <name val="Arial"/>
      <family val="2"/>
    </font>
    <font>
      <b/>
      <sz val="10"/>
      <color indexed="10"/>
      <name val="Arial"/>
      <family val="2"/>
    </font>
    <font>
      <b/>
      <sz val="11"/>
      <color theme="1"/>
      <name val="Calibri"/>
      <family val="2"/>
      <scheme val="minor"/>
    </font>
    <font>
      <sz val="8"/>
      <name val="Calibri"/>
      <family val="2"/>
      <scheme val="minor"/>
    </font>
    <font>
      <b/>
      <i/>
      <sz val="12"/>
      <name val="Arial"/>
      <family val="2"/>
    </font>
    <font>
      <i/>
      <sz val="10"/>
      <name val="Arial"/>
      <family val="2"/>
    </font>
    <font>
      <b/>
      <i/>
      <sz val="10"/>
      <name val="Arial"/>
      <family val="2"/>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6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xf numFmtId="0" fontId="6" fillId="0" borderId="0"/>
  </cellStyleXfs>
  <cellXfs count="174">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165" fontId="14" fillId="0" borderId="4" xfId="4" applyNumberFormat="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165" fontId="4" fillId="14" borderId="4" xfId="4" applyNumberFormat="1" applyFont="1" applyFill="1" applyBorder="1" applyAlignment="1">
      <alignment horizontal="center"/>
    </xf>
    <xf numFmtId="165" fontId="6" fillId="0" borderId="4" xfId="4" applyNumberFormat="1" applyFont="1" applyBorder="1" applyAlignment="1">
      <alignment horizontal="right"/>
    </xf>
    <xf numFmtId="0" fontId="18" fillId="0" borderId="0" xfId="0" applyFont="1" applyAlignment="1">
      <alignment horizontal="center" vertical="center"/>
    </xf>
    <xf numFmtId="0" fontId="6" fillId="0" borderId="0" xfId="5"/>
    <xf numFmtId="0" fontId="20" fillId="0" borderId="23" xfId="5" applyFont="1" applyBorder="1" applyAlignment="1">
      <alignment horizontal="center" vertical="center"/>
    </xf>
    <xf numFmtId="0" fontId="21" fillId="0" borderId="5" xfId="5" applyFont="1" applyBorder="1" applyAlignment="1">
      <alignment horizontal="center" vertical="center" textRotation="90" wrapText="1"/>
    </xf>
    <xf numFmtId="0" fontId="21" fillId="0" borderId="47" xfId="5" applyFont="1" applyBorder="1" applyAlignment="1">
      <alignment horizontal="center" vertical="center" textRotation="90" wrapText="1"/>
    </xf>
    <xf numFmtId="0" fontId="21" fillId="0" borderId="6" xfId="5" applyFont="1" applyBorder="1" applyAlignment="1">
      <alignment horizontal="center" vertical="center" textRotation="90" wrapText="1"/>
    </xf>
    <xf numFmtId="0" fontId="21" fillId="0" borderId="7" xfId="5" applyFont="1" applyBorder="1" applyAlignment="1">
      <alignment horizontal="center" vertical="center"/>
    </xf>
    <xf numFmtId="0" fontId="21" fillId="0" borderId="49" xfId="5" applyFont="1" applyBorder="1" applyAlignment="1">
      <alignment horizontal="center" vertical="center"/>
    </xf>
    <xf numFmtId="0" fontId="21" fillId="0" borderId="8" xfId="5" applyFont="1" applyBorder="1" applyAlignment="1">
      <alignment horizontal="center" vertical="center"/>
    </xf>
    <xf numFmtId="0" fontId="21" fillId="0" borderId="54" xfId="5" applyFont="1" applyBorder="1" applyAlignment="1">
      <alignment horizontal="center" vertical="center"/>
    </xf>
    <xf numFmtId="0" fontId="20" fillId="0" borderId="32" xfId="5" applyFont="1" applyBorder="1" applyAlignment="1">
      <alignment horizontal="center" vertical="center"/>
    </xf>
    <xf numFmtId="0" fontId="20" fillId="0" borderId="57" xfId="5" applyFont="1" applyBorder="1" applyAlignment="1">
      <alignment horizontal="center" vertical="center"/>
    </xf>
    <xf numFmtId="0" fontId="20" fillId="0" borderId="33" xfId="5" applyFont="1" applyBorder="1" applyAlignment="1">
      <alignment horizontal="center" vertical="center"/>
    </xf>
    <xf numFmtId="0" fontId="21" fillId="0" borderId="62" xfId="5" applyFont="1" applyBorder="1" applyAlignment="1">
      <alignment horizontal="center" vertical="center"/>
    </xf>
    <xf numFmtId="0" fontId="20" fillId="0" borderId="48" xfId="5" applyFont="1" applyBorder="1" applyAlignment="1">
      <alignment horizontal="center" vertical="center" wrapText="1"/>
    </xf>
    <xf numFmtId="0" fontId="21" fillId="0" borderId="43" xfId="5" applyFont="1" applyBorder="1" applyAlignment="1">
      <alignment horizontal="center" vertical="center"/>
    </xf>
    <xf numFmtId="0" fontId="21" fillId="0" borderId="4" xfId="5" applyFont="1" applyBorder="1" applyAlignment="1">
      <alignment horizontal="center" vertical="center"/>
    </xf>
    <xf numFmtId="0" fontId="21" fillId="0" borderId="56" xfId="5" applyFont="1" applyBorder="1" applyAlignment="1">
      <alignment horizontal="center" vertical="center"/>
    </xf>
    <xf numFmtId="0" fontId="21" fillId="0" borderId="59" xfId="5" applyFont="1" applyBorder="1" applyAlignment="1">
      <alignment horizontal="center" vertical="center"/>
    </xf>
    <xf numFmtId="0" fontId="21" fillId="0" borderId="50" xfId="5" applyFont="1" applyBorder="1" applyAlignment="1">
      <alignment horizontal="center" vertical="center"/>
    </xf>
    <xf numFmtId="0" fontId="21" fillId="0" borderId="51" xfId="5" applyFont="1" applyBorder="1" applyAlignment="1">
      <alignment horizontal="center" vertical="center"/>
    </xf>
    <xf numFmtId="0" fontId="21" fillId="0" borderId="58" xfId="5" applyFont="1" applyBorder="1" applyAlignment="1">
      <alignment horizontal="center" vertical="center"/>
    </xf>
    <xf numFmtId="0" fontId="21" fillId="0" borderId="47" xfId="5" applyFont="1" applyBorder="1" applyAlignment="1">
      <alignment horizontal="center" vertical="center"/>
    </xf>
    <xf numFmtId="0" fontId="21" fillId="0" borderId="6" xfId="5"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20" fillId="0" borderId="26" xfId="5" applyFont="1" applyBorder="1" applyAlignment="1">
      <alignment horizontal="center" vertical="center"/>
    </xf>
    <xf numFmtId="0" fontId="20" fillId="0" borderId="46" xfId="5" applyFont="1" applyBorder="1" applyAlignment="1">
      <alignment horizontal="center" vertical="center"/>
    </xf>
    <xf numFmtId="0" fontId="20" fillId="0" borderId="27" xfId="5" applyFont="1" applyBorder="1" applyAlignment="1">
      <alignment horizontal="center" vertical="center"/>
    </xf>
    <xf numFmtId="0" fontId="21" fillId="0" borderId="45" xfId="5" applyFont="1" applyBorder="1" applyAlignment="1">
      <alignment horizontal="center" vertical="center"/>
    </xf>
    <xf numFmtId="0" fontId="21" fillId="0" borderId="48" xfId="5" applyFont="1" applyBorder="1" applyAlignment="1">
      <alignment horizontal="center" vertical="center"/>
    </xf>
    <xf numFmtId="0" fontId="20" fillId="0" borderId="21" xfId="5" applyFont="1" applyBorder="1" applyAlignment="1">
      <alignment horizontal="center" vertical="center"/>
    </xf>
    <xf numFmtId="0" fontId="20" fillId="0" borderId="22" xfId="5" applyFont="1" applyBorder="1" applyAlignment="1">
      <alignment horizontal="center" vertical="center"/>
    </xf>
    <xf numFmtId="0" fontId="22" fillId="0" borderId="17" xfId="5" applyFont="1" applyBorder="1" applyAlignment="1">
      <alignment horizontal="center" vertical="center"/>
    </xf>
    <xf numFmtId="0" fontId="22" fillId="0" borderId="46" xfId="5" applyFont="1" applyBorder="1" applyAlignment="1">
      <alignment horizontal="center" vertical="center"/>
    </xf>
    <xf numFmtId="0" fontId="22" fillId="0" borderId="27" xfId="5" applyFont="1" applyBorder="1" applyAlignment="1">
      <alignment horizontal="center" vertical="center"/>
    </xf>
    <xf numFmtId="0" fontId="22" fillId="0" borderId="62" xfId="5" applyFont="1" applyBorder="1" applyAlignment="1">
      <alignment horizontal="center" vertical="center"/>
    </xf>
    <xf numFmtId="0" fontId="22" fillId="0" borderId="63" xfId="5" applyFont="1" applyBorder="1" applyAlignment="1">
      <alignment horizontal="center" vertical="center"/>
    </xf>
    <xf numFmtId="0" fontId="21" fillId="0" borderId="59" xfId="5" applyFont="1" applyBorder="1" applyAlignment="1">
      <alignment horizontal="center" vertical="center"/>
    </xf>
    <xf numFmtId="0" fontId="21" fillId="0" borderId="61" xfId="5" applyFont="1" applyBorder="1" applyAlignment="1">
      <alignment horizontal="center" vertical="center"/>
    </xf>
    <xf numFmtId="0" fontId="21" fillId="0" borderId="50" xfId="5" applyFont="1" applyBorder="1" applyAlignment="1">
      <alignment horizontal="center" vertical="center"/>
    </xf>
    <xf numFmtId="0" fontId="21" fillId="0" borderId="49" xfId="5" applyFont="1" applyBorder="1" applyAlignment="1">
      <alignment horizontal="center" vertical="center"/>
    </xf>
    <xf numFmtId="0" fontId="21" fillId="0" borderId="51" xfId="5" applyFont="1" applyBorder="1" applyAlignment="1">
      <alignment horizontal="center" vertical="center"/>
    </xf>
    <xf numFmtId="0" fontId="21" fillId="0" borderId="8" xfId="5" applyFont="1" applyBorder="1" applyAlignment="1">
      <alignment horizontal="center" vertical="center"/>
    </xf>
    <xf numFmtId="0" fontId="21" fillId="0" borderId="43" xfId="5" applyFont="1" applyBorder="1" applyAlignment="1">
      <alignment horizontal="center" vertical="center"/>
    </xf>
    <xf numFmtId="0" fontId="21" fillId="0" borderId="60" xfId="5" applyFont="1" applyBorder="1" applyAlignment="1">
      <alignment horizontal="center" vertical="center"/>
    </xf>
    <xf numFmtId="0" fontId="21" fillId="0" borderId="4" xfId="5" applyFont="1" applyBorder="1" applyAlignment="1">
      <alignment horizontal="center" vertical="center"/>
    </xf>
    <xf numFmtId="0" fontId="21" fillId="0" borderId="52" xfId="5" applyFont="1" applyBorder="1" applyAlignment="1">
      <alignment horizontal="center" vertical="center"/>
    </xf>
    <xf numFmtId="0" fontId="21" fillId="0" borderId="56" xfId="5" applyFont="1" applyBorder="1" applyAlignment="1">
      <alignment horizontal="center" vertical="center"/>
    </xf>
    <xf numFmtId="0" fontId="21" fillId="0" borderId="53" xfId="5" applyFont="1" applyBorder="1" applyAlignment="1">
      <alignment horizontal="center" vertical="center"/>
    </xf>
    <xf numFmtId="0" fontId="22" fillId="0" borderId="45" xfId="5" applyFont="1" applyBorder="1" applyAlignment="1">
      <alignment horizontal="center" vertical="center"/>
    </xf>
    <xf numFmtId="0" fontId="22" fillId="0" borderId="55" xfId="5" applyFont="1" applyBorder="1" applyAlignment="1">
      <alignment horizontal="center" vertical="center"/>
    </xf>
    <xf numFmtId="0" fontId="22" fillId="0" borderId="16" xfId="5" applyFont="1" applyBorder="1" applyAlignment="1">
      <alignment horizontal="center" vertic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0" borderId="14" xfId="0" applyBorder="1" applyAlignment="1">
      <alignment horizontal="center"/>
    </xf>
    <xf numFmtId="0" fontId="0" fillId="0" borderId="15" xfId="0" applyBorder="1" applyAlignment="1">
      <alignment horizontal="center"/>
    </xf>
    <xf numFmtId="0" fontId="0" fillId="6" borderId="26" xfId="0" applyFill="1" applyBorder="1" applyAlignment="1">
      <alignment horizontal="center"/>
    </xf>
    <xf numFmtId="0" fontId="0" fillId="6" borderId="46" xfId="0" applyFill="1" applyBorder="1" applyAlignment="1">
      <alignment horizontal="center"/>
    </xf>
    <xf numFmtId="0" fontId="0" fillId="6" borderId="27" xfId="0" applyFill="1" applyBorder="1" applyAlignment="1">
      <alignment horizontal="center"/>
    </xf>
    <xf numFmtId="0" fontId="0" fillId="0" borderId="35" xfId="0" applyBorder="1" applyAlignment="1">
      <alignment horizontal="center" vertical="center"/>
    </xf>
  </cellXfs>
  <cellStyles count="6">
    <cellStyle name="Input" xfId="2" builtinId="20"/>
    <cellStyle name="Neutral" xfId="1" builtinId="28"/>
    <cellStyle name="Normal" xfId="0" builtinId="0"/>
    <cellStyle name="Normal 2" xfId="4" xr:uid="{00000000-0005-0000-0000-000003000000}"/>
    <cellStyle name="Normal 2 2" xfId="5" xr:uid="{B6E1DE06-0F8F-4B46-9585-8CAB6C62220B}"/>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71EA947-0192-48D3-921E-5806DD5F85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504C33B1-471E-4BA8-BEB4-259069CF63A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ACEA22D4-56E4-42AF-A843-3EFD93AA83A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1EB8AC4D-7066-40A2-8962-D52346919E8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18"/>
      <c r="B1" s="118"/>
      <c r="C1" s="1" t="s">
        <v>7</v>
      </c>
    </row>
    <row r="2" spans="1:10">
      <c r="A2" s="118"/>
      <c r="B2" s="118"/>
      <c r="C2" s="2" t="s">
        <v>6</v>
      </c>
      <c r="F2" s="3" t="s">
        <v>0</v>
      </c>
      <c r="G2" s="124"/>
      <c r="H2" s="124"/>
      <c r="I2" s="3" t="s">
        <v>1</v>
      </c>
      <c r="J2" s="4">
        <f ca="1">TODAY()</f>
        <v>44988</v>
      </c>
    </row>
    <row r="3" spans="1:10">
      <c r="A3" s="118"/>
      <c r="B3" s="118"/>
      <c r="C3" s="5" t="s">
        <v>2</v>
      </c>
      <c r="D3" s="9" t="s">
        <v>3</v>
      </c>
      <c r="E3" s="9"/>
      <c r="F3" s="6"/>
      <c r="G3" s="6"/>
      <c r="H3" s="6"/>
      <c r="I3" s="6"/>
      <c r="J3" s="6"/>
    </row>
    <row r="4" spans="1:10">
      <c r="A4" s="118"/>
      <c r="B4" s="118"/>
      <c r="C4" s="5" t="s">
        <v>5</v>
      </c>
      <c r="D4" s="8">
        <v>82001</v>
      </c>
      <c r="F4" s="3" t="s">
        <v>4</v>
      </c>
      <c r="G4" s="125"/>
      <c r="H4" s="125"/>
      <c r="I4" s="3" t="s">
        <v>1</v>
      </c>
      <c r="J4" s="7"/>
    </row>
    <row r="5" spans="1:10">
      <c r="A5" s="118"/>
      <c r="B5" s="118"/>
    </row>
    <row r="6" spans="1:10" ht="15.75" thickBot="1"/>
    <row r="7" spans="1:10" ht="15.75" thickBot="1">
      <c r="A7" s="121" t="s">
        <v>9</v>
      </c>
      <c r="B7" s="122"/>
      <c r="C7" s="122"/>
      <c r="D7" s="122"/>
      <c r="E7" s="123"/>
      <c r="F7" s="115" t="s">
        <v>8</v>
      </c>
      <c r="G7" s="129" t="s">
        <v>10</v>
      </c>
      <c r="H7" s="130"/>
      <c r="I7" s="130"/>
      <c r="J7" s="131"/>
    </row>
    <row r="8" spans="1:10">
      <c r="A8" s="119" t="s">
        <v>17</v>
      </c>
      <c r="B8" s="120"/>
      <c r="C8" s="119" t="s">
        <v>13</v>
      </c>
      <c r="D8" s="115"/>
      <c r="E8" s="120"/>
      <c r="F8" s="116"/>
      <c r="G8" s="126" t="s">
        <v>14</v>
      </c>
      <c r="H8" s="128"/>
      <c r="I8" s="126" t="s">
        <v>15</v>
      </c>
      <c r="J8" s="127"/>
    </row>
    <row r="9" spans="1:10" ht="15.75" thickBot="1">
      <c r="A9" s="16" t="s">
        <v>18</v>
      </c>
      <c r="B9" s="19" t="s">
        <v>19</v>
      </c>
      <c r="C9" s="16" t="s">
        <v>18</v>
      </c>
      <c r="D9" s="17" t="s">
        <v>19</v>
      </c>
      <c r="E9" s="18" t="s">
        <v>20</v>
      </c>
      <c r="F9" s="117"/>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7037-D7D5-48E4-8757-BDBB46B13BB0}">
  <dimension ref="B1:E28"/>
  <sheetViews>
    <sheetView tabSelected="1" topLeftCell="A7" workbookViewId="0">
      <selection activeCell="F19" sqref="F19"/>
    </sheetView>
  </sheetViews>
  <sheetFormatPr defaultRowHeight="15" customHeight="1"/>
  <cols>
    <col min="1" max="1" width="9.140625" style="92"/>
    <col min="2" max="2" width="25.7109375" style="92" customWidth="1"/>
    <col min="3" max="4" width="10.7109375" style="92" customWidth="1"/>
    <col min="5" max="16384" width="9.140625" style="92"/>
  </cols>
  <sheetData>
    <row r="1" spans="2:5" ht="15" customHeight="1" thickBot="1"/>
    <row r="2" spans="2:5" ht="22.5" customHeight="1" thickBot="1">
      <c r="B2" s="132" t="s">
        <v>59</v>
      </c>
      <c r="C2" s="133"/>
      <c r="D2" s="133"/>
      <c r="E2" s="134"/>
    </row>
    <row r="3" spans="2:5" ht="22.5" customHeight="1" thickBot="1">
      <c r="B3" s="135" t="s">
        <v>60</v>
      </c>
      <c r="C3" s="137">
        <v>203</v>
      </c>
      <c r="D3" s="138"/>
      <c r="E3" s="93">
        <v>659</v>
      </c>
    </row>
    <row r="4" spans="2:5" ht="120.75" customHeight="1">
      <c r="B4" s="135"/>
      <c r="C4" s="94" t="s">
        <v>61</v>
      </c>
      <c r="D4" s="95" t="s">
        <v>62</v>
      </c>
      <c r="E4" s="96" t="s">
        <v>63</v>
      </c>
    </row>
    <row r="5" spans="2:5" ht="15" customHeight="1" thickBot="1">
      <c r="B5" s="136"/>
      <c r="C5" s="97" t="s">
        <v>64</v>
      </c>
      <c r="D5" s="98" t="s">
        <v>65</v>
      </c>
      <c r="E5" s="99" t="s">
        <v>66</v>
      </c>
    </row>
    <row r="6" spans="2:5" ht="15" customHeight="1" thickBot="1">
      <c r="B6" s="139" t="s">
        <v>68</v>
      </c>
      <c r="C6" s="140"/>
      <c r="D6" s="140"/>
      <c r="E6" s="141"/>
    </row>
    <row r="7" spans="2:5" ht="15" customHeight="1">
      <c r="B7" s="100" t="s">
        <v>70</v>
      </c>
      <c r="C7" s="112">
        <f>'P.06 - P.09'!G15</f>
        <v>5</v>
      </c>
      <c r="D7" s="113">
        <f>'P.06 - P.09'!H15</f>
        <v>0</v>
      </c>
      <c r="E7" s="114">
        <f>'P.06 - P.09'!C15</f>
        <v>37</v>
      </c>
    </row>
    <row r="8" spans="2:5" ht="15" customHeight="1">
      <c r="B8" s="104" t="s">
        <v>71</v>
      </c>
      <c r="C8" s="109">
        <f>'P.06 - P.09'!G26</f>
        <v>40</v>
      </c>
      <c r="D8" s="110">
        <f>'P.06 - P.09'!H26</f>
        <v>0</v>
      </c>
      <c r="E8" s="111">
        <f>'P.06 - P.09'!C26</f>
        <v>168</v>
      </c>
    </row>
    <row r="9" spans="2:5" ht="15" customHeight="1">
      <c r="B9" s="104" t="s">
        <v>72</v>
      </c>
      <c r="C9" s="109">
        <f>'P.06 - P.09'!G37</f>
        <v>68</v>
      </c>
      <c r="D9" s="110">
        <f>'P.06 - P.09'!H37</f>
        <v>0</v>
      </c>
      <c r="E9" s="111">
        <f>'P.06 - P.09'!C37</f>
        <v>187</v>
      </c>
    </row>
    <row r="10" spans="2:5" ht="15" customHeight="1">
      <c r="B10" s="104" t="s">
        <v>73</v>
      </c>
      <c r="C10" s="109">
        <f>'P.06 - P.09'!G48</f>
        <v>64</v>
      </c>
      <c r="D10" s="110">
        <f>'P.06 - P.09'!H48</f>
        <v>0</v>
      </c>
      <c r="E10" s="111">
        <f>'P.06 - P.09'!C48</f>
        <v>145</v>
      </c>
    </row>
    <row r="11" spans="2:5" ht="15" customHeight="1">
      <c r="B11" s="104" t="s">
        <v>74</v>
      </c>
      <c r="C11" s="109">
        <f>'P.10 - P.13'!G15</f>
        <v>14</v>
      </c>
      <c r="D11" s="110">
        <f>'P.10 - P.13'!H15</f>
        <v>1</v>
      </c>
      <c r="E11" s="111">
        <f>'P.10 - P.13'!C15</f>
        <v>21</v>
      </c>
    </row>
    <row r="12" spans="2:5" ht="15" customHeight="1">
      <c r="B12" s="104" t="s">
        <v>75</v>
      </c>
      <c r="C12" s="109">
        <f>'P.10 - P.13'!G24</f>
        <v>4</v>
      </c>
      <c r="D12" s="110">
        <f>'P.10 - P.13'!H24</f>
        <v>1</v>
      </c>
      <c r="E12" s="111">
        <f>'P.10 - P.13'!C24</f>
        <v>9</v>
      </c>
    </row>
    <row r="13" spans="2:5" ht="15" customHeight="1">
      <c r="B13" s="104" t="s">
        <v>76</v>
      </c>
      <c r="C13" s="109">
        <f>'P.10 - P.13'!G35</f>
        <v>2</v>
      </c>
      <c r="D13" s="110">
        <f>'P.10 - P.13'!H35</f>
        <v>2</v>
      </c>
      <c r="E13" s="111">
        <f>'P.10 - P.13'!C35</f>
        <v>23</v>
      </c>
    </row>
    <row r="14" spans="2:5" ht="15" customHeight="1">
      <c r="B14" s="104" t="s">
        <v>82</v>
      </c>
      <c r="C14" s="109">
        <f>'P.10 - P.13'!G48</f>
        <v>3</v>
      </c>
      <c r="D14" s="110">
        <f>'P.10 - P.13'!H48</f>
        <v>2</v>
      </c>
      <c r="E14" s="111">
        <f>'P.10 - P.13'!C48</f>
        <v>25</v>
      </c>
    </row>
    <row r="15" spans="2:5" ht="15" customHeight="1">
      <c r="B15" s="104" t="s">
        <v>84</v>
      </c>
      <c r="C15" s="106">
        <f>P.14!G13</f>
        <v>0</v>
      </c>
      <c r="D15" s="107">
        <f>P.14!H13</f>
        <v>0</v>
      </c>
      <c r="E15" s="108">
        <f>P.14!C13</f>
        <v>10</v>
      </c>
    </row>
    <row r="16" spans="2:5" ht="15" customHeight="1">
      <c r="B16" s="142" t="s">
        <v>69</v>
      </c>
      <c r="C16" s="144">
        <f>SUM(C7:C15)</f>
        <v>200</v>
      </c>
      <c r="D16" s="146">
        <f>SUM(D7:D15)</f>
        <v>6</v>
      </c>
      <c r="E16" s="148">
        <f>SUM(E7:E15)</f>
        <v>625</v>
      </c>
    </row>
    <row r="17" spans="2:5" ht="15" customHeight="1" thickBot="1">
      <c r="B17" s="143"/>
      <c r="C17" s="145"/>
      <c r="D17" s="147"/>
      <c r="E17" s="149"/>
    </row>
    <row r="18" spans="2:5" ht="15" customHeight="1" thickBot="1">
      <c r="B18" s="156" t="s">
        <v>92</v>
      </c>
      <c r="C18" s="157"/>
      <c r="D18" s="157"/>
      <c r="E18" s="158"/>
    </row>
    <row r="19" spans="2:5" ht="15" customHeight="1">
      <c r="B19" s="100" t="s">
        <v>85</v>
      </c>
      <c r="C19" s="112">
        <f>'P.15-P.19'!G11</f>
        <v>0</v>
      </c>
      <c r="D19" s="113">
        <f>'P.15-P.19'!H11</f>
        <v>0</v>
      </c>
      <c r="E19" s="114">
        <f>'P.15-P.19'!C11</f>
        <v>0</v>
      </c>
    </row>
    <row r="20" spans="2:5" ht="15" customHeight="1">
      <c r="B20" s="104" t="s">
        <v>86</v>
      </c>
      <c r="C20" s="109">
        <f>'P.15-P.19'!G18</f>
        <v>0</v>
      </c>
      <c r="D20" s="110">
        <f>'P.15-P.19'!H18</f>
        <v>0</v>
      </c>
      <c r="E20" s="111">
        <f>'P.15-P.19'!C18</f>
        <v>0</v>
      </c>
    </row>
    <row r="21" spans="2:5" ht="15" customHeight="1">
      <c r="B21" s="104" t="s">
        <v>87</v>
      </c>
      <c r="C21" s="109">
        <f>'P.15-P.19'!G27</f>
        <v>18</v>
      </c>
      <c r="D21" s="110">
        <f>'P.15-P.19'!H27</f>
        <v>14</v>
      </c>
      <c r="E21" s="111">
        <f>'P.15-P.19'!C27</f>
        <v>71</v>
      </c>
    </row>
    <row r="22" spans="2:5" ht="15" customHeight="1">
      <c r="B22" s="104" t="s">
        <v>88</v>
      </c>
      <c r="C22" s="109">
        <f>'P.15-P.19'!G36</f>
        <v>11</v>
      </c>
      <c r="D22" s="110">
        <f>'P.15-P.19'!H36</f>
        <v>10</v>
      </c>
      <c r="E22" s="111">
        <f>'P.15-P.19'!C36</f>
        <v>55</v>
      </c>
    </row>
    <row r="23" spans="2:5" ht="15" customHeight="1">
      <c r="B23" s="104" t="s">
        <v>89</v>
      </c>
      <c r="C23" s="109">
        <f>'P.15-P.19'!G45</f>
        <v>9</v>
      </c>
      <c r="D23" s="110">
        <f>'P.15-P.19'!H45</f>
        <v>8</v>
      </c>
      <c r="E23" s="111">
        <f>'P.15-P.19'!C45</f>
        <v>63</v>
      </c>
    </row>
    <row r="24" spans="2:5" ht="15" customHeight="1">
      <c r="B24" s="104" t="s">
        <v>90</v>
      </c>
      <c r="C24" s="109">
        <f>'P.20-P.21'!G13</f>
        <v>4</v>
      </c>
      <c r="D24" s="110">
        <f>'P.20-P.21'!H13</f>
        <v>2</v>
      </c>
      <c r="E24" s="111">
        <f>'P.20-P.21'!C13</f>
        <v>39</v>
      </c>
    </row>
    <row r="25" spans="2:5" ht="15" customHeight="1">
      <c r="B25" s="104" t="s">
        <v>91</v>
      </c>
      <c r="C25" s="109">
        <f>'P.20-P.21'!G20</f>
        <v>0</v>
      </c>
      <c r="D25" s="110">
        <f>'P.20-P.21'!H20</f>
        <v>0</v>
      </c>
      <c r="E25" s="111">
        <f>'P.20-P.21'!C20</f>
        <v>0</v>
      </c>
    </row>
    <row r="26" spans="2:5" ht="15" customHeight="1">
      <c r="B26" s="142" t="s">
        <v>69</v>
      </c>
      <c r="C26" s="150">
        <f>SUM(C19:C25)</f>
        <v>42</v>
      </c>
      <c r="D26" s="152">
        <f>SUM(D19:D25)</f>
        <v>34</v>
      </c>
      <c r="E26" s="154">
        <f>SUM(E19:E25)</f>
        <v>228</v>
      </c>
    </row>
    <row r="27" spans="2:5" ht="15" customHeight="1" thickBot="1">
      <c r="B27" s="143"/>
      <c r="C27" s="151"/>
      <c r="D27" s="153"/>
      <c r="E27" s="155"/>
    </row>
    <row r="28" spans="2:5" ht="30" customHeight="1" thickBot="1">
      <c r="B28" s="105" t="s">
        <v>67</v>
      </c>
      <c r="C28" s="101">
        <f>C16+C26</f>
        <v>242</v>
      </c>
      <c r="D28" s="102">
        <f>D16+D26</f>
        <v>40</v>
      </c>
      <c r="E28" s="103">
        <f>E16+E26</f>
        <v>853</v>
      </c>
    </row>
  </sheetData>
  <mergeCells count="13">
    <mergeCell ref="B26:B27"/>
    <mergeCell ref="C26:C27"/>
    <mergeCell ref="D26:D27"/>
    <mergeCell ref="E26:E27"/>
    <mergeCell ref="B18:E18"/>
    <mergeCell ref="B2:E2"/>
    <mergeCell ref="B3:B5"/>
    <mergeCell ref="C3:D3"/>
    <mergeCell ref="B6:E6"/>
    <mergeCell ref="B16:B17"/>
    <mergeCell ref="C16:C17"/>
    <mergeCell ref="D16:D17"/>
    <mergeCell ref="E16:E17"/>
  </mergeCells>
  <phoneticPr fontId="1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9"/>
  <sheetViews>
    <sheetView workbookViewId="0">
      <selection activeCell="G40" sqref="G40"/>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9" width="8.42578125" style="68" customWidth="1"/>
    <col min="10"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35</v>
      </c>
      <c r="C1" s="63"/>
      <c r="D1" s="64" t="s">
        <v>36</v>
      </c>
      <c r="E1" s="65"/>
      <c r="F1" s="66" t="s">
        <v>37</v>
      </c>
      <c r="G1" s="67"/>
      <c r="I1" s="62" t="s">
        <v>35</v>
      </c>
      <c r="J1" s="63"/>
      <c r="K1" s="64" t="s">
        <v>38</v>
      </c>
      <c r="L1" s="65"/>
      <c r="N1" s="62" t="s">
        <v>35</v>
      </c>
      <c r="O1" s="63"/>
      <c r="P1" s="64" t="s">
        <v>38</v>
      </c>
      <c r="Q1" s="65"/>
    </row>
    <row r="2" spans="1:256">
      <c r="A2" s="69" t="s">
        <v>39</v>
      </c>
      <c r="B2" s="70" t="s">
        <v>40</v>
      </c>
      <c r="C2" s="70" t="s">
        <v>41</v>
      </c>
      <c r="D2" s="71" t="s">
        <v>40</v>
      </c>
      <c r="E2" s="72" t="s">
        <v>41</v>
      </c>
      <c r="F2" s="70" t="s">
        <v>42</v>
      </c>
      <c r="G2" s="73" t="s">
        <v>21</v>
      </c>
      <c r="H2" s="74"/>
      <c r="I2" s="70" t="s">
        <v>40</v>
      </c>
      <c r="J2" s="70" t="s">
        <v>41</v>
      </c>
      <c r="K2" s="71" t="s">
        <v>40</v>
      </c>
      <c r="L2" s="72" t="s">
        <v>41</v>
      </c>
      <c r="M2" s="74"/>
      <c r="N2" s="70" t="s">
        <v>40</v>
      </c>
      <c r="O2" s="70" t="s">
        <v>41</v>
      </c>
      <c r="P2" s="71" t="s">
        <v>40</v>
      </c>
      <c r="Q2" s="72" t="s">
        <v>41</v>
      </c>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80">
        <v>2584.5700000000002</v>
      </c>
      <c r="B3" s="81">
        <v>0</v>
      </c>
      <c r="C3" s="81">
        <v>0</v>
      </c>
      <c r="D3" s="82"/>
      <c r="E3" s="83"/>
      <c r="F3" s="81">
        <v>14</v>
      </c>
      <c r="G3" s="84"/>
      <c r="I3" s="81"/>
      <c r="J3" s="81"/>
      <c r="K3" s="82"/>
      <c r="L3" s="83"/>
      <c r="N3" s="81"/>
      <c r="O3" s="81"/>
      <c r="P3" s="82"/>
      <c r="Q3" s="83"/>
    </row>
    <row r="4" spans="1:256">
      <c r="A4" s="75"/>
      <c r="B4" s="76"/>
      <c r="C4" s="76"/>
      <c r="D4" s="77">
        <f>ROUND(($A5-$A3)*((B5+B3)/2)/27,0)</f>
        <v>5</v>
      </c>
      <c r="E4" s="78">
        <f>ROUND(($A5-$A3)*((C5+C3)/2)/27,0)</f>
        <v>0</v>
      </c>
      <c r="F4" s="76"/>
      <c r="G4" s="79">
        <f>ROUND(($A5-$A3)*((F5+F3)/2)/9,0)</f>
        <v>37</v>
      </c>
      <c r="I4" s="76"/>
      <c r="J4" s="76"/>
      <c r="K4" s="77">
        <f>ROUND(($A5-$A3)*((I5+I3)/2)/27,0)</f>
        <v>0</v>
      </c>
      <c r="L4" s="78">
        <f>ROUND(($A5-$A3)*((J5+J3)/2)/27,0)</f>
        <v>0</v>
      </c>
      <c r="N4" s="76"/>
      <c r="O4" s="76"/>
      <c r="P4" s="77">
        <f>ROUND(($A5-$A3)*((N5+N3)/2)/27,0)</f>
        <v>0</v>
      </c>
      <c r="Q4" s="78">
        <f>ROUND(($A5-$A3)*((O5+O3)/2)/27,0)</f>
        <v>0</v>
      </c>
    </row>
    <row r="5" spans="1:256">
      <c r="A5" s="80">
        <v>2600</v>
      </c>
      <c r="B5" s="81">
        <v>18</v>
      </c>
      <c r="C5" s="81">
        <v>0</v>
      </c>
      <c r="D5" s="82"/>
      <c r="E5" s="83"/>
      <c r="F5" s="81">
        <v>29</v>
      </c>
      <c r="G5" s="84"/>
      <c r="I5" s="81"/>
      <c r="J5" s="81"/>
      <c r="K5" s="82"/>
      <c r="L5" s="83"/>
      <c r="N5" s="81"/>
      <c r="O5" s="81"/>
      <c r="P5" s="82"/>
      <c r="Q5" s="83"/>
    </row>
    <row r="6" spans="1:256">
      <c r="A6" s="75"/>
      <c r="B6" s="76"/>
      <c r="C6" s="76"/>
      <c r="D6" s="77">
        <f>ROUND(($A7-$A5)*((B7+B5)/2)/27,0)</f>
        <v>18</v>
      </c>
      <c r="E6" s="78">
        <f>ROUND(($A7-$A5)*((C7+C5)/2)/27,0)</f>
        <v>0</v>
      </c>
      <c r="F6" s="76"/>
      <c r="G6" s="79">
        <f>ROUND(($A7-$A5)*((F7+F5)/2)/9,0)</f>
        <v>83</v>
      </c>
      <c r="I6" s="76"/>
      <c r="J6" s="76"/>
      <c r="K6" s="77">
        <f>ROUND(($A7-$A5)*((I7+I5)/2)/27,0)</f>
        <v>0</v>
      </c>
      <c r="L6" s="78">
        <f>ROUND(($A7-$A5)*((J7+J5)/2)/27,0)</f>
        <v>0</v>
      </c>
      <c r="N6" s="76"/>
      <c r="O6" s="76"/>
      <c r="P6" s="77">
        <f>ROUND(($A7-$A5)*((N7+N5)/2)/27,0)</f>
        <v>0</v>
      </c>
      <c r="Q6" s="78">
        <f>ROUND(($A7-$A5)*((O7+O5)/2)/27,0)</f>
        <v>0</v>
      </c>
    </row>
    <row r="7" spans="1:256">
      <c r="A7" s="80">
        <v>2625</v>
      </c>
      <c r="B7" s="81">
        <v>21</v>
      </c>
      <c r="C7" s="81">
        <v>0</v>
      </c>
      <c r="D7" s="82"/>
      <c r="E7" s="83"/>
      <c r="F7" s="81">
        <v>31</v>
      </c>
      <c r="G7" s="84"/>
      <c r="I7" s="81"/>
      <c r="J7" s="81"/>
      <c r="K7" s="82"/>
      <c r="L7" s="83"/>
      <c r="N7" s="81"/>
      <c r="O7" s="81"/>
      <c r="P7" s="82"/>
      <c r="Q7" s="83"/>
    </row>
    <row r="8" spans="1:256">
      <c r="A8" s="75"/>
      <c r="B8" s="76"/>
      <c r="C8" s="76"/>
      <c r="D8" s="77">
        <f>ROUND(($A9-$A7)*((B9+B7)/2)/27,0)</f>
        <v>22</v>
      </c>
      <c r="E8" s="78">
        <f>ROUND(($A9-$A7)*((C9+C7)/2)/27,0)</f>
        <v>0</v>
      </c>
      <c r="F8" s="76"/>
      <c r="G8" s="79">
        <f>ROUND(($A9-$A7)*((F9+F7)/2)/9,0)</f>
        <v>85</v>
      </c>
      <c r="I8" s="76"/>
      <c r="J8" s="76"/>
      <c r="K8" s="77">
        <f>ROUND(($A9-$A7)*((I9+I7)/2)/27,0)</f>
        <v>0</v>
      </c>
      <c r="L8" s="78">
        <f>ROUND(($A9-$A7)*((J9+J7)/2)/27,0)</f>
        <v>0</v>
      </c>
      <c r="N8" s="76"/>
      <c r="O8" s="76"/>
      <c r="P8" s="77">
        <f>ROUND(($A9-$A7)*((N9+N7)/2)/27,0)</f>
        <v>0</v>
      </c>
      <c r="Q8" s="78">
        <f>ROUND(($A9-$A7)*((O9+O7)/2)/27,0)</f>
        <v>0</v>
      </c>
    </row>
    <row r="9" spans="1:256">
      <c r="A9" s="80">
        <v>2650</v>
      </c>
      <c r="B9" s="81">
        <v>26</v>
      </c>
      <c r="C9" s="81">
        <v>0</v>
      </c>
      <c r="D9" s="82"/>
      <c r="E9" s="83"/>
      <c r="F9" s="81">
        <v>30</v>
      </c>
      <c r="G9" s="84"/>
      <c r="I9" s="81"/>
      <c r="J9" s="81"/>
      <c r="K9" s="82"/>
      <c r="L9" s="83"/>
      <c r="N9" s="81"/>
      <c r="O9" s="81"/>
      <c r="P9" s="82"/>
      <c r="Q9" s="83"/>
    </row>
    <row r="10" spans="1:256">
      <c r="A10" s="75"/>
      <c r="B10" s="76"/>
      <c r="C10" s="76"/>
      <c r="D10" s="77">
        <f>ROUND(($A11-$A9)*((B11+B9)/2)/27,0)</f>
        <v>31</v>
      </c>
      <c r="E10" s="78">
        <f>ROUND(($A11-$A9)*((C11+C9)/2)/27,0)</f>
        <v>0</v>
      </c>
      <c r="F10" s="76"/>
      <c r="G10" s="79">
        <f>ROUND(($A11-$A9)*((F11+F9)/2)/9,0)</f>
        <v>90</v>
      </c>
      <c r="I10" s="76"/>
      <c r="J10" s="76"/>
      <c r="K10" s="77">
        <f>ROUND(($A11-$A9)*((I11+I9)/2)/27,0)</f>
        <v>0</v>
      </c>
      <c r="L10" s="78">
        <f>ROUND(($A11-$A9)*((J11+J9)/2)/27,0)</f>
        <v>0</v>
      </c>
      <c r="N10" s="76"/>
      <c r="O10" s="76"/>
      <c r="P10" s="77">
        <f>ROUND(($A11-$A9)*((N11+N9)/2)/27,0)</f>
        <v>0</v>
      </c>
      <c r="Q10" s="78">
        <f>ROUND(($A11-$A9)*((O11+O9)/2)/27,0)</f>
        <v>0</v>
      </c>
    </row>
    <row r="11" spans="1:256">
      <c r="A11" s="80">
        <v>2675</v>
      </c>
      <c r="B11" s="81">
        <v>41</v>
      </c>
      <c r="C11" s="81">
        <v>0</v>
      </c>
      <c r="D11" s="82"/>
      <c r="E11" s="83"/>
      <c r="F11" s="81">
        <v>35</v>
      </c>
      <c r="G11" s="84"/>
      <c r="I11" s="81"/>
      <c r="J11" s="81"/>
      <c r="K11" s="82"/>
      <c r="L11" s="83"/>
      <c r="N11" s="81"/>
      <c r="O11" s="81"/>
      <c r="P11" s="82"/>
      <c r="Q11" s="83"/>
    </row>
    <row r="12" spans="1:256">
      <c r="A12" s="75"/>
      <c r="B12" s="85"/>
      <c r="C12" s="76"/>
      <c r="D12" s="77">
        <f>ROUND(($A13-$A11)*((B13+B11)/2)/27,0)</f>
        <v>37</v>
      </c>
      <c r="E12" s="78">
        <f>ROUND(($A13-$A11)*((C13+C11)/2)/27,0)</f>
        <v>0</v>
      </c>
      <c r="F12" s="76"/>
      <c r="G12" s="79">
        <f>ROUND(($A13-$A11)*((F13+F11)/2)/9,0)</f>
        <v>97</v>
      </c>
      <c r="I12" s="85"/>
      <c r="J12" s="76"/>
      <c r="K12" s="77">
        <f>ROUND(($A13-$A11)*((I13+I11)/2)/27,0)</f>
        <v>0</v>
      </c>
      <c r="L12" s="78">
        <f>ROUND(($A13-$A11)*((J13+J11)/2)/27,0)</f>
        <v>0</v>
      </c>
      <c r="N12" s="85"/>
      <c r="O12" s="76"/>
      <c r="P12" s="77">
        <f>ROUND(($A13-$A11)*((N13+N11)/2)/27,0)</f>
        <v>0</v>
      </c>
      <c r="Q12" s="78">
        <f>ROUND(($A13-$A11)*((O13+O11)/2)/27,0)</f>
        <v>0</v>
      </c>
    </row>
    <row r="13" spans="1:256">
      <c r="A13" s="80">
        <v>2700</v>
      </c>
      <c r="B13" s="81">
        <v>38</v>
      </c>
      <c r="C13" s="81">
        <v>0</v>
      </c>
      <c r="D13" s="82"/>
      <c r="E13" s="83"/>
      <c r="F13" s="81">
        <v>35</v>
      </c>
      <c r="G13" s="84"/>
      <c r="I13" s="81"/>
      <c r="J13" s="81"/>
      <c r="K13" s="82"/>
      <c r="L13" s="83"/>
      <c r="N13" s="81"/>
      <c r="O13" s="81"/>
      <c r="P13" s="82"/>
      <c r="Q13" s="83"/>
    </row>
    <row r="14" spans="1:256">
      <c r="A14" s="75"/>
      <c r="B14" s="76"/>
      <c r="C14" s="76"/>
      <c r="D14" s="77">
        <f>ROUND(($A15-$A13)*((B15+B13)/2)/27,0)</f>
        <v>39</v>
      </c>
      <c r="E14" s="78">
        <f>ROUND(($A15-$A13)*((C15+C13)/2)/27,0)</f>
        <v>0</v>
      </c>
      <c r="F14" s="76"/>
      <c r="G14" s="79">
        <f>ROUND(($A15-$A13)*((F15+F13)/2)/9,0)</f>
        <v>100</v>
      </c>
      <c r="I14" s="76"/>
      <c r="J14" s="76"/>
      <c r="K14" s="77">
        <f>ROUND(($A15-$A13)*((I15+I13)/2)/27,0)</f>
        <v>0</v>
      </c>
      <c r="L14" s="78">
        <f>ROUND(($A15-$A13)*((J15+J13)/2)/27,0)</f>
        <v>0</v>
      </c>
      <c r="N14" s="76"/>
      <c r="O14" s="76"/>
      <c r="P14" s="77">
        <f>ROUND(($A15-$A13)*((N15+N13)/2)/27,0)</f>
        <v>0</v>
      </c>
      <c r="Q14" s="78">
        <f>ROUND(($A15-$A13)*((O15+O13)/2)/27,0)</f>
        <v>0</v>
      </c>
    </row>
    <row r="15" spans="1:256">
      <c r="A15" s="80">
        <v>2725</v>
      </c>
      <c r="B15" s="81">
        <v>47</v>
      </c>
      <c r="C15" s="81">
        <v>0</v>
      </c>
      <c r="D15" s="82"/>
      <c r="E15" s="83"/>
      <c r="F15" s="81">
        <v>37</v>
      </c>
      <c r="G15" s="84"/>
      <c r="I15" s="81"/>
      <c r="J15" s="81"/>
      <c r="K15" s="82"/>
      <c r="L15" s="83"/>
      <c r="N15" s="81"/>
      <c r="O15" s="81"/>
      <c r="P15" s="82"/>
      <c r="Q15" s="83"/>
    </row>
    <row r="16" spans="1:256">
      <c r="A16" s="75"/>
      <c r="B16" s="76"/>
      <c r="C16" s="76"/>
      <c r="D16" s="77">
        <f>ROUND(($A17-$A15)*((B17+B15)/2)/27,0)</f>
        <v>25</v>
      </c>
      <c r="E16" s="78">
        <f>ROUND(($A17-$A15)*((C17+C15)/2)/27,0)</f>
        <v>0</v>
      </c>
      <c r="F16" s="76"/>
      <c r="G16" s="79">
        <f>ROUND(($A17-$A15)*((F17+F15)/2)/9,0)</f>
        <v>45</v>
      </c>
      <c r="I16" s="76"/>
      <c r="J16" s="76"/>
      <c r="K16" s="77">
        <f>ROUND(($A17-$A15)*((I17+I15)/2)/27,0)</f>
        <v>0</v>
      </c>
      <c r="L16" s="78">
        <f>ROUND(($A17-$A15)*((J17+J15)/2)/27,0)</f>
        <v>0</v>
      </c>
      <c r="N16" s="76"/>
      <c r="O16" s="76"/>
      <c r="P16" s="77">
        <f>ROUND(($A17-$A15)*((N17+N15)/2)/27,0)</f>
        <v>0</v>
      </c>
      <c r="Q16" s="78">
        <f>ROUND(($A17-$A15)*((O17+O15)/2)/27,0)</f>
        <v>0</v>
      </c>
    </row>
    <row r="17" spans="1:17">
      <c r="A17" s="80">
        <v>2742.43</v>
      </c>
      <c r="B17" s="81">
        <v>32</v>
      </c>
      <c r="C17" s="81">
        <v>0</v>
      </c>
      <c r="D17" s="82"/>
      <c r="E17" s="83"/>
      <c r="F17" s="81">
        <v>9</v>
      </c>
      <c r="G17" s="84"/>
      <c r="I17" s="81"/>
      <c r="J17" s="81"/>
      <c r="K17" s="82"/>
      <c r="L17" s="83"/>
      <c r="N17" s="81"/>
      <c r="O17" s="81"/>
      <c r="P17" s="82"/>
      <c r="Q17" s="83"/>
    </row>
    <row r="18" spans="1:17">
      <c r="A18" s="75"/>
      <c r="B18" s="76"/>
      <c r="C18" s="76"/>
      <c r="D18" s="77">
        <f>ROUND(($A19-$A17)*((B19+B17)/2)/27,0)</f>
        <v>10</v>
      </c>
      <c r="E18" s="78">
        <f>ROUND(($A19-$A17)*((C19+C17)/2)/27,0)</f>
        <v>0</v>
      </c>
      <c r="F18" s="76"/>
      <c r="G18" s="79">
        <f>ROUND(($A19-$A17)*((F19+F17)/2)/9,0)</f>
        <v>11</v>
      </c>
      <c r="I18" s="76"/>
      <c r="J18" s="76"/>
      <c r="K18" s="77">
        <f>ROUND(($A19-$A17)*((I19+I17)/2)/27,0)</f>
        <v>0</v>
      </c>
      <c r="L18" s="78">
        <f>ROUND(($A19-$A17)*((J19+J17)/2)/27,0)</f>
        <v>0</v>
      </c>
      <c r="N18" s="76"/>
      <c r="O18" s="76"/>
      <c r="P18" s="77">
        <f>ROUND(($A19-$A17)*((N19+N17)/2)/27,0)</f>
        <v>0</v>
      </c>
      <c r="Q18" s="78">
        <f>ROUND(($A19-$A17)*((O19+O17)/2)/27,0)</f>
        <v>0</v>
      </c>
    </row>
    <row r="19" spans="1:17">
      <c r="A19" s="80">
        <v>2750</v>
      </c>
      <c r="B19" s="81">
        <v>36</v>
      </c>
      <c r="C19" s="81">
        <v>0</v>
      </c>
      <c r="D19" s="82"/>
      <c r="E19" s="83"/>
      <c r="F19" s="81">
        <v>16</v>
      </c>
      <c r="G19" s="84"/>
      <c r="I19" s="81"/>
      <c r="J19" s="81"/>
      <c r="K19" s="82"/>
      <c r="L19" s="83"/>
      <c r="N19" s="81"/>
      <c r="O19" s="81"/>
      <c r="P19" s="82"/>
      <c r="Q19" s="83"/>
    </row>
    <row r="20" spans="1:17">
      <c r="A20" s="75"/>
      <c r="B20" s="76"/>
      <c r="C20" s="76"/>
      <c r="D20" s="77">
        <f>ROUND(($A21-$A19)*((B21+B19)/2)/27,0)</f>
        <v>4</v>
      </c>
      <c r="E20" s="78">
        <f>ROUND(($A21-$A19)*((C21+C19)/2)/27,0)</f>
        <v>1</v>
      </c>
      <c r="F20" s="76"/>
      <c r="G20" s="79">
        <f>ROUND(($A21-$A19)*((F21+F19)/2)/9,0)</f>
        <v>10</v>
      </c>
      <c r="I20" s="76"/>
      <c r="J20" s="76"/>
      <c r="K20" s="77">
        <f>ROUND(($A21-$A19)*((I21+I19)/2)/27,0)</f>
        <v>0</v>
      </c>
      <c r="L20" s="78">
        <f>ROUND(($A21-$A19)*((J21+J19)/2)/27,0)</f>
        <v>0</v>
      </c>
      <c r="N20" s="76"/>
      <c r="O20" s="76"/>
      <c r="P20" s="77">
        <f>ROUND(($A21-$A19)*((N21+N19)/2)/27,0)</f>
        <v>0</v>
      </c>
      <c r="Q20" s="78">
        <f>ROUND(($A21-$A19)*((O21+O19)/2)/27,0)</f>
        <v>0</v>
      </c>
    </row>
    <row r="21" spans="1:17">
      <c r="A21" s="80">
        <v>2755.32</v>
      </c>
      <c r="B21" s="81">
        <v>0</v>
      </c>
      <c r="C21" s="81">
        <v>15</v>
      </c>
      <c r="D21" s="82"/>
      <c r="E21" s="83"/>
      <c r="F21" s="81">
        <v>17</v>
      </c>
      <c r="G21" s="84"/>
      <c r="I21" s="81"/>
      <c r="J21" s="81"/>
      <c r="K21" s="82"/>
      <c r="L21" s="83"/>
      <c r="N21" s="81"/>
      <c r="O21" s="81"/>
      <c r="P21" s="82"/>
      <c r="Q21" s="83"/>
    </row>
    <row r="22" spans="1:17">
      <c r="A22" s="89" t="s">
        <v>43</v>
      </c>
      <c r="B22" s="76"/>
      <c r="C22" s="76"/>
      <c r="D22" s="77"/>
      <c r="E22" s="78"/>
      <c r="F22" s="76"/>
      <c r="G22" s="79"/>
      <c r="I22" s="76"/>
      <c r="J22" s="76"/>
      <c r="K22" s="77"/>
      <c r="L22" s="78"/>
      <c r="N22" s="76"/>
      <c r="O22" s="76"/>
      <c r="P22" s="77"/>
      <c r="Q22" s="78"/>
    </row>
    <row r="23" spans="1:17">
      <c r="A23" s="89" t="s">
        <v>44</v>
      </c>
      <c r="B23" s="76"/>
      <c r="C23" s="76"/>
      <c r="D23" s="77"/>
      <c r="E23" s="78"/>
      <c r="F23" s="76"/>
      <c r="G23" s="79"/>
      <c r="I23" s="76"/>
      <c r="J23" s="76"/>
      <c r="K23" s="77"/>
      <c r="L23" s="78"/>
      <c r="N23" s="76"/>
      <c r="O23" s="76"/>
      <c r="P23" s="77"/>
      <c r="Q23" s="78"/>
    </row>
    <row r="24" spans="1:17">
      <c r="A24" s="90">
        <v>3253.26</v>
      </c>
      <c r="B24" s="81">
        <v>46</v>
      </c>
      <c r="C24" s="81">
        <v>0</v>
      </c>
      <c r="D24" s="82"/>
      <c r="E24" s="83"/>
      <c r="F24" s="81">
        <v>21</v>
      </c>
      <c r="G24" s="84"/>
      <c r="I24" s="81"/>
      <c r="J24" s="81"/>
      <c r="K24" s="82"/>
      <c r="L24" s="83"/>
      <c r="N24" s="81"/>
      <c r="O24" s="81"/>
      <c r="P24" s="82"/>
      <c r="Q24" s="83"/>
    </row>
    <row r="25" spans="1:17">
      <c r="A25" s="75"/>
      <c r="B25" s="76"/>
      <c r="C25" s="76"/>
      <c r="D25" s="77">
        <f>ROUNDUP(($A26-$A24)*((B26+B24)/2)/27,0)</f>
        <v>4</v>
      </c>
      <c r="E25" s="78">
        <f>ROUNDUP(($A26-$A24)*((C26+C24)/2)/27,0)</f>
        <v>1</v>
      </c>
      <c r="F25" s="76"/>
      <c r="G25" s="79">
        <f>ROUNDUP(($A26-$A24)*((F26+F24)/2)/9,0)</f>
        <v>9</v>
      </c>
      <c r="I25" s="76"/>
      <c r="J25" s="76"/>
      <c r="K25" s="77">
        <f>ROUND(($A26-$A24)*((I26+I24)/2)/27,0)</f>
        <v>0</v>
      </c>
      <c r="L25" s="78">
        <f>ROUND(($A26-$A24)*((J26+J24)/2)/27,0)</f>
        <v>0</v>
      </c>
      <c r="N25" s="76"/>
      <c r="O25" s="76"/>
      <c r="P25" s="77">
        <f>ROUND(($A26-$A24)*((N26+N24)/2)/27,0)</f>
        <v>0</v>
      </c>
      <c r="Q25" s="78">
        <f>ROUND(($A26-$A24)*((O26+O24)/2)/27,0)</f>
        <v>0</v>
      </c>
    </row>
    <row r="26" spans="1:17">
      <c r="A26" s="80">
        <v>3256.99</v>
      </c>
      <c r="B26" s="81">
        <v>4</v>
      </c>
      <c r="C26" s="81">
        <v>5</v>
      </c>
      <c r="D26" s="82"/>
      <c r="E26" s="83"/>
      <c r="F26" s="81">
        <v>19</v>
      </c>
      <c r="G26" s="84"/>
      <c r="I26" s="81"/>
      <c r="J26" s="81"/>
      <c r="K26" s="82"/>
      <c r="L26" s="83"/>
      <c r="N26" s="81"/>
      <c r="O26" s="81"/>
      <c r="P26" s="82"/>
      <c r="Q26" s="83"/>
    </row>
    <row r="27" spans="1:17">
      <c r="A27" s="75"/>
      <c r="B27" s="76"/>
      <c r="C27" s="76"/>
      <c r="D27" s="77">
        <f>ROUND(($A28-$A26)*((B28+B26)/2)/27,0)</f>
        <v>1</v>
      </c>
      <c r="E27" s="78">
        <f>ROUND(($A28-$A26)*((C28+C26)/2)/27,0)</f>
        <v>1</v>
      </c>
      <c r="F27" s="76"/>
      <c r="G27" s="79">
        <f>ROUND(($A28-$A26)*((F28+F26)/2)/9,0)</f>
        <v>9</v>
      </c>
      <c r="I27" s="76"/>
      <c r="J27" s="76"/>
      <c r="K27" s="77">
        <f>ROUND(($A28-$A26)*((I28+I26)/2)/27,0)</f>
        <v>0</v>
      </c>
      <c r="L27" s="78">
        <f>ROUND(($A28-$A26)*((J28+J26)/2)/27,0)</f>
        <v>0</v>
      </c>
      <c r="N27" s="76"/>
      <c r="O27" s="76"/>
      <c r="P27" s="77">
        <f>ROUND(($A28-$A26)*((N28+N26)/2)/27,0)</f>
        <v>0</v>
      </c>
      <c r="Q27" s="78">
        <f>ROUND(($A28-$A26)*((O28+O26)/2)/27,0)</f>
        <v>0</v>
      </c>
    </row>
    <row r="28" spans="1:17">
      <c r="A28" s="80">
        <v>3259.99</v>
      </c>
      <c r="B28" s="81">
        <v>5</v>
      </c>
      <c r="C28" s="81">
        <v>13</v>
      </c>
      <c r="D28" s="82"/>
      <c r="E28" s="83"/>
      <c r="F28" s="81">
        <v>35</v>
      </c>
      <c r="G28" s="84"/>
      <c r="I28" s="81"/>
      <c r="J28" s="81"/>
      <c r="K28" s="82"/>
      <c r="L28" s="83"/>
      <c r="N28" s="81"/>
      <c r="O28" s="81"/>
      <c r="P28" s="82"/>
      <c r="Q28" s="83"/>
    </row>
    <row r="29" spans="1:17">
      <c r="A29" s="75"/>
      <c r="B29" s="76"/>
      <c r="C29" s="76"/>
      <c r="D29" s="77">
        <f>ROUND(($A30-$A28)*((B30+B28)/2)/27,0)</f>
        <v>1</v>
      </c>
      <c r="E29" s="78">
        <f>ROUND(($A30-$A28)*((C30+C28)/2)/27,0)</f>
        <v>1</v>
      </c>
      <c r="F29" s="76"/>
      <c r="G29" s="79">
        <f>ROUND(($A30-$A28)*((F30+F28)/2)/9,0)</f>
        <v>14</v>
      </c>
      <c r="I29" s="76"/>
      <c r="J29" s="76"/>
      <c r="K29" s="77">
        <f>ROUND(($A30-$A28)*((I30+I28)/2)/27,0)</f>
        <v>0</v>
      </c>
      <c r="L29" s="78">
        <f>ROUND(($A30-$A28)*((J30+J28)/2)/27,0)</f>
        <v>0</v>
      </c>
      <c r="N29" s="76"/>
      <c r="O29" s="76"/>
      <c r="P29" s="77">
        <f>ROUND(($A30-$A28)*((N30+N28)/2)/27,0)</f>
        <v>0</v>
      </c>
      <c r="Q29" s="78">
        <f>ROUND(($A30-$A28)*((O30+O28)/2)/27,0)</f>
        <v>0</v>
      </c>
    </row>
    <row r="30" spans="1:17">
      <c r="A30" s="80">
        <v>3264</v>
      </c>
      <c r="B30" s="81">
        <v>7</v>
      </c>
      <c r="C30" s="81">
        <v>1</v>
      </c>
      <c r="D30" s="82"/>
      <c r="E30" s="83"/>
      <c r="F30" s="81">
        <v>27</v>
      </c>
      <c r="G30" s="84"/>
      <c r="I30" s="81"/>
      <c r="J30" s="81"/>
      <c r="K30" s="82"/>
      <c r="L30" s="83"/>
      <c r="N30" s="81"/>
      <c r="O30" s="81"/>
      <c r="P30" s="82"/>
      <c r="Q30" s="83"/>
    </row>
    <row r="31" spans="1:17">
      <c r="A31" s="75"/>
      <c r="B31" s="76"/>
      <c r="C31" s="76"/>
      <c r="D31" s="77">
        <f>ROUND(($A32-$A30)*((B32+B30)/2)/27,0)</f>
        <v>1</v>
      </c>
      <c r="E31" s="78">
        <f>ROUNDUP(($A32-$A30)*((C32+C30)/2)/27,0)</f>
        <v>1</v>
      </c>
      <c r="F31" s="76"/>
      <c r="G31" s="79">
        <f>ROUND(($A32-$A30)*((F32+F30)/2)/9,0)</f>
        <v>15</v>
      </c>
      <c r="I31" s="85"/>
      <c r="J31" s="76"/>
      <c r="K31" s="77">
        <f>ROUND(($A32-$A30)*((I32+I30)/2)/27,0)</f>
        <v>0</v>
      </c>
      <c r="L31" s="78">
        <f>ROUND(($A32-$A30)*((J32+J30)/2)/27,0)</f>
        <v>0</v>
      </c>
      <c r="N31" s="76"/>
      <c r="O31" s="76"/>
      <c r="P31" s="77">
        <f>ROUND(($A32-$A30)*((N32+N30)/2)/27,0)</f>
        <v>0</v>
      </c>
      <c r="Q31" s="78">
        <f>ROUND(($A32-$A30)*((O32+O30)/2)/27,0)</f>
        <v>0</v>
      </c>
    </row>
    <row r="32" spans="1:17">
      <c r="A32" s="80">
        <v>3270</v>
      </c>
      <c r="B32" s="81">
        <v>2</v>
      </c>
      <c r="C32" s="81">
        <v>2</v>
      </c>
      <c r="D32" s="82"/>
      <c r="E32" s="83"/>
      <c r="F32" s="81">
        <v>18</v>
      </c>
      <c r="G32" s="84"/>
      <c r="I32" s="81"/>
      <c r="J32" s="81"/>
      <c r="K32" s="82"/>
      <c r="L32" s="83"/>
      <c r="N32" s="81"/>
      <c r="O32" s="81"/>
      <c r="P32" s="82"/>
      <c r="Q32" s="83"/>
    </row>
    <row r="33" spans="1:17">
      <c r="A33" s="75"/>
      <c r="B33" s="76"/>
      <c r="C33" s="76"/>
      <c r="D33" s="77">
        <f>ROUNDUP(($A34-$A32)*((B34+B32)/2)/27,0)</f>
        <v>1</v>
      </c>
      <c r="E33" s="78">
        <f>ROUNDUP(($A34-$A32)*((C34+C32)/2)/27,0)</f>
        <v>1</v>
      </c>
      <c r="F33" s="76"/>
      <c r="G33" s="79">
        <f>ROUND(($A34-$A32)*((F34+F32)/2)/9,0)</f>
        <v>5</v>
      </c>
      <c r="I33" s="85"/>
      <c r="J33" s="76"/>
      <c r="K33" s="77">
        <f>ROUND(($A34-$A32)*((I34+I32)/2)/27,0)</f>
        <v>0</v>
      </c>
      <c r="L33" s="78">
        <f>ROUND(($A34-$A32)*((J34+J32)/2)/27,0)</f>
        <v>0</v>
      </c>
      <c r="N33" s="76"/>
      <c r="O33" s="76"/>
      <c r="P33" s="77">
        <f>ROUND(($A34-$A32)*((N34+N32)/2)/27,0)</f>
        <v>0</v>
      </c>
      <c r="Q33" s="78">
        <f>ROUND(($A34-$A32)*((O34+O32)/2)/27,0)</f>
        <v>0</v>
      </c>
    </row>
    <row r="34" spans="1:17">
      <c r="A34" s="80">
        <v>3272.5</v>
      </c>
      <c r="B34" s="81">
        <v>1</v>
      </c>
      <c r="C34" s="81">
        <v>1</v>
      </c>
      <c r="D34" s="82"/>
      <c r="E34" s="83"/>
      <c r="F34" s="81">
        <v>18</v>
      </c>
      <c r="G34" s="84"/>
      <c r="I34" s="81"/>
      <c r="J34" s="81"/>
      <c r="K34" s="82"/>
      <c r="L34" s="83"/>
      <c r="N34" s="81"/>
      <c r="O34" s="81"/>
      <c r="P34" s="82"/>
      <c r="Q34" s="83"/>
    </row>
    <row r="35" spans="1:17">
      <c r="A35" s="75"/>
      <c r="B35" s="85"/>
      <c r="C35" s="76"/>
      <c r="D35" s="77">
        <f>ROUNDUP(($A36-$A34)*((B36+B34)/2)/27,0)</f>
        <v>1</v>
      </c>
      <c r="E35" s="78">
        <f>ROUND(($A36-$A34)*((C36+C34)/2)/27,0)</f>
        <v>0</v>
      </c>
      <c r="F35" s="76"/>
      <c r="G35" s="79">
        <f>ROUND(($A36-$A34)*((F36+F34)/2)/9,0)</f>
        <v>5</v>
      </c>
      <c r="I35" s="85"/>
      <c r="J35" s="76"/>
      <c r="K35" s="77">
        <f>ROUND(($A36-$A34)*((I36+I34)/2)/27,0)</f>
        <v>0</v>
      </c>
      <c r="L35" s="78">
        <f>ROUND(($A36-$A34)*((J36+J34)/2)/27,0)</f>
        <v>0</v>
      </c>
      <c r="N35" s="85"/>
      <c r="O35" s="76"/>
      <c r="P35" s="77">
        <f>ROUND(($A36-$A34)*((N36+N34)/2)/27,0)</f>
        <v>0</v>
      </c>
      <c r="Q35" s="78">
        <f>ROUND(($A36-$A34)*((O36+O34)/2)/27,0)</f>
        <v>0</v>
      </c>
    </row>
    <row r="36" spans="1:17">
      <c r="A36" s="80">
        <v>3275</v>
      </c>
      <c r="B36" s="81">
        <v>1</v>
      </c>
      <c r="C36" s="81">
        <v>0</v>
      </c>
      <c r="D36" s="82"/>
      <c r="E36" s="83"/>
      <c r="F36" s="81">
        <v>17</v>
      </c>
      <c r="G36" s="84"/>
      <c r="I36" s="81"/>
      <c r="J36" s="81"/>
      <c r="K36" s="82"/>
      <c r="L36" s="83"/>
      <c r="N36" s="81"/>
      <c r="O36" s="81"/>
      <c r="P36" s="82"/>
      <c r="Q36" s="83"/>
    </row>
    <row r="37" spans="1:17">
      <c r="A37" s="75"/>
      <c r="B37" s="76"/>
      <c r="C37" s="76"/>
      <c r="D37" s="77">
        <f>ROUND(($A38-$A36)*((B38+B36)/2)/27,0)</f>
        <v>0</v>
      </c>
      <c r="E37" s="78">
        <f>ROUND(($A38-$A36)*((C38+C36)/2)/27,0)</f>
        <v>0</v>
      </c>
      <c r="F37" s="76"/>
      <c r="G37" s="79">
        <f>ROUND(($A38-$A36)*((F38+F36)/2)/9,0)</f>
        <v>10</v>
      </c>
      <c r="I37" s="76"/>
      <c r="J37" s="76"/>
      <c r="K37" s="77">
        <f>ROUND(($A38-$A36)*((I38+I36)/2)/27,0)</f>
        <v>0</v>
      </c>
      <c r="L37" s="78">
        <f>ROUND(($A38-$A36)*((J38+J36)/2)/27,0)</f>
        <v>0</v>
      </c>
      <c r="N37" s="76"/>
      <c r="O37" s="76"/>
      <c r="P37" s="77">
        <f>ROUND(($A38-$A36)*((N38+N36)/2)/27,0)</f>
        <v>0</v>
      </c>
      <c r="Q37" s="78">
        <f>ROUND(($A38-$A36)*((O38+O36)/2)/27,0)</f>
        <v>0</v>
      </c>
    </row>
    <row r="38" spans="1:17">
      <c r="A38" s="80">
        <v>3280</v>
      </c>
      <c r="B38" s="81">
        <v>0</v>
      </c>
      <c r="C38" s="81">
        <v>0</v>
      </c>
      <c r="D38" s="82"/>
      <c r="E38" s="83"/>
      <c r="F38" s="81">
        <v>18</v>
      </c>
      <c r="G38" s="84"/>
      <c r="I38" s="81"/>
      <c r="J38" s="81"/>
      <c r="K38" s="82"/>
      <c r="L38" s="83"/>
      <c r="N38" s="81"/>
      <c r="O38" s="81"/>
      <c r="P38" s="82"/>
      <c r="Q38" s="83"/>
    </row>
    <row r="39" spans="1:17">
      <c r="D39" s="86">
        <f>SUM(D3:D38)</f>
        <v>200</v>
      </c>
      <c r="E39" s="86">
        <f>SUM(E3:E38)</f>
        <v>6</v>
      </c>
      <c r="G39" s="86">
        <f>SUM(G3:G38)</f>
        <v>625</v>
      </c>
      <c r="K39" s="86">
        <f>SUM(K3:K38)</f>
        <v>0</v>
      </c>
      <c r="L39" s="86">
        <f>SUM(L3:L38)</f>
        <v>0</v>
      </c>
      <c r="P39" s="86">
        <f>SUM(P3:P38)</f>
        <v>0</v>
      </c>
      <c r="Q39" s="86">
        <f>SUM(Q3:Q38)</f>
        <v>0</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1"/>
  <sheetViews>
    <sheetView view="pageBreakPreview" topLeftCell="A9" zoomScaleNormal="100" zoomScaleSheetLayoutView="100" workbookViewId="0">
      <selection activeCell="D48" sqref="D48:F48"/>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33</v>
      </c>
    </row>
    <row r="2" spans="1:11">
      <c r="A2" s="118"/>
      <c r="B2" s="118"/>
      <c r="C2" s="2" t="s">
        <v>34</v>
      </c>
      <c r="H2" s="3" t="s">
        <v>0</v>
      </c>
      <c r="I2" s="59" t="s">
        <v>46</v>
      </c>
      <c r="J2" s="3" t="s">
        <v>1</v>
      </c>
      <c r="K2" s="60">
        <v>44886</v>
      </c>
    </row>
    <row r="3" spans="1:11">
      <c r="A3" s="118"/>
      <c r="B3" s="118"/>
      <c r="C3" s="5" t="s">
        <v>2</v>
      </c>
      <c r="D3" s="163" t="s">
        <v>45</v>
      </c>
      <c r="E3" s="164"/>
      <c r="H3" s="22"/>
      <c r="I3" s="6"/>
      <c r="J3" s="6"/>
      <c r="K3" s="6"/>
    </row>
    <row r="4" spans="1:11">
      <c r="A4" s="118"/>
      <c r="B4" s="118"/>
      <c r="C4" s="5" t="s">
        <v>5</v>
      </c>
      <c r="D4" s="56">
        <v>115743</v>
      </c>
      <c r="H4" s="3" t="s">
        <v>4</v>
      </c>
      <c r="I4" s="59"/>
      <c r="J4" s="3" t="s">
        <v>1</v>
      </c>
      <c r="K4" s="60"/>
    </row>
    <row r="5" spans="1:11">
      <c r="A5" s="118"/>
      <c r="B5" s="118"/>
      <c r="C5" s="10"/>
    </row>
    <row r="6" spans="1:11" ht="15.75" thickBot="1">
      <c r="H6" s="24"/>
      <c r="I6" s="24"/>
    </row>
    <row r="7" spans="1:11" ht="15.75" thickBot="1">
      <c r="B7" s="159" t="s">
        <v>22</v>
      </c>
      <c r="C7" s="160"/>
      <c r="D7" s="115" t="s">
        <v>8</v>
      </c>
      <c r="E7" s="129" t="s">
        <v>10</v>
      </c>
      <c r="F7" s="130"/>
      <c r="G7" s="130"/>
      <c r="H7" s="131"/>
      <c r="I7" s="24"/>
    </row>
    <row r="8" spans="1:11" ht="15.75" thickBot="1">
      <c r="B8" s="27" t="s">
        <v>17</v>
      </c>
      <c r="C8" s="161" t="s">
        <v>21</v>
      </c>
      <c r="D8" s="116"/>
      <c r="E8" s="126" t="s">
        <v>14</v>
      </c>
      <c r="F8" s="128"/>
      <c r="G8" s="126" t="s">
        <v>15</v>
      </c>
      <c r="H8" s="127"/>
      <c r="I8" s="24"/>
    </row>
    <row r="9" spans="1:11" ht="15.75" thickBot="1">
      <c r="B9" s="57" t="s">
        <v>20</v>
      </c>
      <c r="C9" s="162"/>
      <c r="D9" s="117"/>
      <c r="E9" s="12" t="s">
        <v>11</v>
      </c>
      <c r="F9" s="20" t="s">
        <v>12</v>
      </c>
      <c r="G9" s="12" t="s">
        <v>11</v>
      </c>
      <c r="H9" s="58" t="s">
        <v>12</v>
      </c>
      <c r="I9" s="24"/>
    </row>
    <row r="10" spans="1:11" hidden="1">
      <c r="B10" s="36"/>
      <c r="C10" s="51"/>
      <c r="D10" s="54" t="s">
        <v>24</v>
      </c>
      <c r="E10" s="31"/>
      <c r="F10" s="32"/>
      <c r="G10" s="44"/>
      <c r="H10" s="40"/>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29</v>
      </c>
      <c r="C12" s="51"/>
      <c r="D12" s="54">
        <v>2600</v>
      </c>
      <c r="E12" s="31">
        <v>18</v>
      </c>
      <c r="F12" s="32">
        <v>0</v>
      </c>
      <c r="G12" s="44"/>
      <c r="H12" s="40"/>
      <c r="I12" s="24"/>
    </row>
    <row r="13" spans="1:11">
      <c r="B13" s="38"/>
      <c r="C13" s="50">
        <f>IF(D12="x",0,ROUND(AVERAGE(B12,B14)*($D12-$D14)*(1/9),0))</f>
        <v>37</v>
      </c>
      <c r="D13" s="47"/>
      <c r="E13" s="25"/>
      <c r="F13" s="28"/>
      <c r="G13" s="43">
        <f>IF(D12="X",0,IF(E12=0,IF(E14=0,0,MAX(ROUND((AVERAGE(E12,E14))*($D12-$D14)*(1/27),0),1)),MAX(ROUND((AVERAGE(E12,E14))*($D12-$D14)*(1/27),0),1)))</f>
        <v>5</v>
      </c>
      <c r="H13" s="39">
        <f>IF(D12="X",0,IF(F12=0,IF(F14=0,0,MAX(ROUND((AVERAGE(F12,F14))*($D12-$D14)*(1/27),0),1)),MAX(ROUND((AVERAGE(F12,F14))*($D12-$D14)*(1/27),0),1)))</f>
        <v>0</v>
      </c>
      <c r="I13" s="24"/>
    </row>
    <row r="14" spans="1:11" ht="15.75" thickBot="1">
      <c r="B14" s="37">
        <v>14</v>
      </c>
      <c r="C14" s="52"/>
      <c r="D14" s="55">
        <v>2584.5700000000002</v>
      </c>
      <c r="E14" s="33">
        <v>0</v>
      </c>
      <c r="F14" s="34">
        <v>0</v>
      </c>
      <c r="G14" s="44"/>
      <c r="H14" s="40"/>
      <c r="I14" s="24"/>
    </row>
    <row r="15" spans="1:11" ht="15.75" thickBot="1">
      <c r="A15" s="24"/>
      <c r="B15" s="24"/>
      <c r="C15" s="48">
        <f>SUM(C10:C14)</f>
        <v>37</v>
      </c>
      <c r="D15" s="165" t="s">
        <v>47</v>
      </c>
      <c r="E15" s="165"/>
      <c r="F15" s="165"/>
      <c r="G15" s="45">
        <f>SUM(G10:G14)</f>
        <v>5</v>
      </c>
      <c r="H15" s="46">
        <f>SUM(H10:H14)</f>
        <v>0</v>
      </c>
      <c r="I15" s="24"/>
    </row>
    <row r="16" spans="1:11">
      <c r="A16" s="24"/>
      <c r="B16" s="26"/>
      <c r="C16" s="24"/>
      <c r="D16" s="24"/>
      <c r="E16" s="24"/>
      <c r="F16" s="26"/>
      <c r="G16" s="26"/>
      <c r="H16" s="24"/>
      <c r="I16" s="24"/>
    </row>
    <row r="17" spans="1:9" ht="15.75" thickBot="1">
      <c r="A17" s="24"/>
      <c r="B17" s="26"/>
      <c r="C17" s="24"/>
      <c r="D17" s="24"/>
      <c r="E17" s="24"/>
      <c r="F17" s="26"/>
      <c r="G17" s="26"/>
      <c r="H17" s="24"/>
      <c r="I17" s="24"/>
    </row>
    <row r="18" spans="1:9" ht="15.75" thickBot="1">
      <c r="A18" s="24"/>
      <c r="B18" s="159" t="s">
        <v>22</v>
      </c>
      <c r="C18" s="160"/>
      <c r="D18" s="115" t="s">
        <v>8</v>
      </c>
      <c r="E18" s="129" t="s">
        <v>10</v>
      </c>
      <c r="F18" s="130"/>
      <c r="G18" s="130"/>
      <c r="H18" s="131"/>
      <c r="I18" s="24"/>
    </row>
    <row r="19" spans="1:9" ht="15.75" thickBot="1">
      <c r="A19" s="24"/>
      <c r="B19" s="27" t="s">
        <v>17</v>
      </c>
      <c r="C19" s="161" t="s">
        <v>21</v>
      </c>
      <c r="D19" s="116"/>
      <c r="E19" s="126" t="s">
        <v>14</v>
      </c>
      <c r="F19" s="128"/>
      <c r="G19" s="126" t="s">
        <v>15</v>
      </c>
      <c r="H19" s="127"/>
      <c r="I19" s="24"/>
    </row>
    <row r="20" spans="1:9" ht="15.75" thickBot="1">
      <c r="A20" s="24"/>
      <c r="B20" s="57" t="s">
        <v>20</v>
      </c>
      <c r="C20" s="162"/>
      <c r="D20" s="117"/>
      <c r="E20" s="12" t="s">
        <v>11</v>
      </c>
      <c r="F20" s="20" t="s">
        <v>12</v>
      </c>
      <c r="G20" s="12" t="s">
        <v>11</v>
      </c>
      <c r="H20" s="58" t="s">
        <v>12</v>
      </c>
      <c r="I20" s="24"/>
    </row>
    <row r="21" spans="1:9">
      <c r="A21" s="24"/>
      <c r="B21" s="36">
        <v>30</v>
      </c>
      <c r="C21" s="51"/>
      <c r="D21" s="54">
        <v>2650</v>
      </c>
      <c r="E21" s="31">
        <v>26</v>
      </c>
      <c r="F21" s="32">
        <v>0</v>
      </c>
      <c r="G21" s="44"/>
      <c r="H21" s="40"/>
      <c r="I21" s="24"/>
    </row>
    <row r="22" spans="1:9">
      <c r="B22" s="38"/>
      <c r="C22" s="50">
        <f>IF(D21="x",0,ROUND(AVERAGE(B21,B23)*($D21-$D23)*(1/9),0))</f>
        <v>85</v>
      </c>
      <c r="D22" s="47"/>
      <c r="E22" s="25"/>
      <c r="F22" s="28"/>
      <c r="G22" s="43">
        <f>IF(D21="X",0,IF(E21=0,IF(E23=0,0,MAX(ROUND((AVERAGE(E21,E23))*($D21-$D23)*(1/27),0),1)),MAX(ROUND((AVERAGE(E21,E23))*($D21-$D23)*(1/27),0),1)))</f>
        <v>22</v>
      </c>
      <c r="H22" s="39">
        <f>IF(D21="X",0,IF(F21=0,IF(F23=0,0,MAX(ROUND((AVERAGE(F21,F23))*($D21-$D23)*(1/27),0),1)),MAX(ROUND((AVERAGE(F21,F23))*($D21-$D23)*(1/27),0),1)))</f>
        <v>0</v>
      </c>
    </row>
    <row r="23" spans="1:9">
      <c r="B23" s="36">
        <v>31</v>
      </c>
      <c r="C23" s="51"/>
      <c r="D23" s="54">
        <v>2625</v>
      </c>
      <c r="E23" s="31">
        <v>21</v>
      </c>
      <c r="F23" s="32">
        <v>0</v>
      </c>
      <c r="G23" s="44"/>
      <c r="H23" s="40"/>
    </row>
    <row r="24" spans="1:9" ht="15.75" thickBot="1">
      <c r="B24" s="38"/>
      <c r="C24" s="50">
        <f>IF(D23="x",0,ROUND(AVERAGE(B23,B25)*($D23-$D25)*(1/9),0))</f>
        <v>83</v>
      </c>
      <c r="D24" s="47"/>
      <c r="E24" s="25"/>
      <c r="F24" s="28"/>
      <c r="G24" s="43">
        <f>IF(D23="X",0,IF(E23=0,IF(E25=0,0,MAX(ROUND((AVERAGE(E23,E25))*($D23-$D25)*(1/27),0),1)),MAX(ROUND((AVERAGE(E23,E25))*($D23-$D25)*(1/27),0),1)))</f>
        <v>18</v>
      </c>
      <c r="H24" s="39">
        <f>IF(D23="X",0,IF(F23=0,IF(F25=0,0,MAX(ROUND((AVERAGE(F23,F25))*($D23-$D25)*(1/27),0),1)),MAX(ROUND((AVERAGE(F23,F25))*($D23-$D25)*(1/27),0),1)))</f>
        <v>0</v>
      </c>
    </row>
    <row r="25" spans="1:9" ht="15.75" hidden="1" thickBot="1">
      <c r="B25" s="36">
        <v>29</v>
      </c>
      <c r="C25" s="51"/>
      <c r="D25" s="54">
        <v>2600</v>
      </c>
      <c r="E25" s="31">
        <v>18</v>
      </c>
      <c r="F25" s="32">
        <v>0</v>
      </c>
      <c r="G25" s="44"/>
      <c r="H25" s="40"/>
    </row>
    <row r="26" spans="1:9" ht="15.75" thickBot="1">
      <c r="B26" s="24"/>
      <c r="C26" s="48">
        <f>SUM(C21:C25)</f>
        <v>168</v>
      </c>
      <c r="D26" s="165" t="s">
        <v>48</v>
      </c>
      <c r="E26" s="165"/>
      <c r="F26" s="165"/>
      <c r="G26" s="45">
        <f>SUM(G21:G25)</f>
        <v>40</v>
      </c>
      <c r="H26" s="46">
        <f>SUM(H21:H25)</f>
        <v>0</v>
      </c>
    </row>
    <row r="28" spans="1:9" ht="15.75" thickBot="1"/>
    <row r="29" spans="1:9" ht="15.75" thickBot="1">
      <c r="A29" s="24"/>
      <c r="B29" s="159" t="s">
        <v>22</v>
      </c>
      <c r="C29" s="160"/>
      <c r="D29" s="115" t="s">
        <v>8</v>
      </c>
      <c r="E29" s="129" t="s">
        <v>10</v>
      </c>
      <c r="F29" s="130"/>
      <c r="G29" s="130"/>
      <c r="H29" s="131"/>
      <c r="I29" s="24"/>
    </row>
    <row r="30" spans="1:9" ht="15.75" thickBot="1">
      <c r="A30" s="24"/>
      <c r="B30" s="27" t="s">
        <v>17</v>
      </c>
      <c r="C30" s="161" t="s">
        <v>21</v>
      </c>
      <c r="D30" s="116"/>
      <c r="E30" s="126" t="s">
        <v>14</v>
      </c>
      <c r="F30" s="128"/>
      <c r="G30" s="126" t="s">
        <v>15</v>
      </c>
      <c r="H30" s="127"/>
      <c r="I30" s="24"/>
    </row>
    <row r="31" spans="1:9" ht="15.75" thickBot="1">
      <c r="A31" s="24"/>
      <c r="B31" s="57" t="s">
        <v>20</v>
      </c>
      <c r="C31" s="162"/>
      <c r="D31" s="117"/>
      <c r="E31" s="12" t="s">
        <v>11</v>
      </c>
      <c r="F31" s="20" t="s">
        <v>12</v>
      </c>
      <c r="G31" s="12" t="s">
        <v>11</v>
      </c>
      <c r="H31" s="58" t="s">
        <v>12</v>
      </c>
      <c r="I31" s="24"/>
    </row>
    <row r="32" spans="1:9">
      <c r="A32" s="24"/>
      <c r="B32" s="36">
        <v>35</v>
      </c>
      <c r="C32" s="51"/>
      <c r="D32" s="54">
        <v>2700</v>
      </c>
      <c r="E32" s="31">
        <v>38</v>
      </c>
      <c r="F32" s="32">
        <v>0</v>
      </c>
      <c r="G32" s="44"/>
      <c r="H32" s="40"/>
      <c r="I32" s="24"/>
    </row>
    <row r="33" spans="1:9">
      <c r="B33" s="38"/>
      <c r="C33" s="50">
        <f>IF(D32="x",0,ROUND(AVERAGE(B32,B34)*($D32-$D34)*(1/9),0))</f>
        <v>97</v>
      </c>
      <c r="D33" s="47"/>
      <c r="E33" s="25"/>
      <c r="F33" s="28"/>
      <c r="G33" s="43">
        <f>IF(D32="X",0,IF(E32=0,IF(E34=0,0,MAX(ROUND((AVERAGE(E32,E34))*($D32-$D34)*(1/27),0),1)),MAX(ROUND((AVERAGE(E32,E34))*($D32-$D34)*(1/27),0),1)))</f>
        <v>37</v>
      </c>
      <c r="H33" s="39">
        <f>IF(D32="X",0,IF(F32=0,IF(F34=0,0,MAX(ROUND((AVERAGE(F32,F34))*($D32-$D34)*(1/27),0),1)),MAX(ROUND((AVERAGE(F32,F34))*($D32-$D34)*(1/27),0),1)))</f>
        <v>0</v>
      </c>
    </row>
    <row r="34" spans="1:9">
      <c r="B34" s="36">
        <v>35</v>
      </c>
      <c r="C34" s="51"/>
      <c r="D34" s="54">
        <v>2675</v>
      </c>
      <c r="E34" s="31">
        <v>41</v>
      </c>
      <c r="F34" s="32">
        <v>0</v>
      </c>
      <c r="G34" s="44"/>
      <c r="H34" s="40"/>
    </row>
    <row r="35" spans="1:9" ht="15.75" thickBot="1">
      <c r="B35" s="38"/>
      <c r="C35" s="50">
        <f>IF(D34="x",0,ROUND(AVERAGE(B34,B36)*($D34-$D36)*(1/9),0))</f>
        <v>90</v>
      </c>
      <c r="D35" s="47"/>
      <c r="E35" s="25"/>
      <c r="F35" s="28"/>
      <c r="G35" s="43">
        <f>IF(D34="X",0,IF(E34=0,IF(E36=0,0,MAX(ROUND((AVERAGE(E34,E36))*($D34-$D36)*(1/27),0),1)),MAX(ROUND((AVERAGE(E34,E36))*($D34-$D36)*(1/27),0),1)))</f>
        <v>31</v>
      </c>
      <c r="H35" s="39">
        <f>IF(D34="X",0,IF(F34=0,IF(F36=0,0,MAX(ROUND((AVERAGE(F34,F36))*($D34-$D36)*(1/27),0),1)),MAX(ROUND((AVERAGE(F34,F36))*($D34-$D36)*(1/27),0),1)))</f>
        <v>0</v>
      </c>
    </row>
    <row r="36" spans="1:9" ht="15.75" hidden="1" thickBot="1">
      <c r="A36" s="24"/>
      <c r="B36" s="36">
        <v>30</v>
      </c>
      <c r="C36" s="51"/>
      <c r="D36" s="54">
        <v>2650</v>
      </c>
      <c r="E36" s="31">
        <v>26</v>
      </c>
      <c r="F36" s="32">
        <v>0</v>
      </c>
      <c r="G36" s="44"/>
      <c r="H36" s="40"/>
      <c r="I36" s="24"/>
    </row>
    <row r="37" spans="1:9" ht="15.75" thickBot="1">
      <c r="B37" s="24"/>
      <c r="C37" s="48">
        <f>SUM(C32:C36)</f>
        <v>187</v>
      </c>
      <c r="D37" s="165" t="s">
        <v>49</v>
      </c>
      <c r="E37" s="165"/>
      <c r="F37" s="165"/>
      <c r="G37" s="45">
        <f>SUM(G32:G36)</f>
        <v>68</v>
      </c>
      <c r="H37" s="46">
        <f>SUM(H32:H36)</f>
        <v>0</v>
      </c>
    </row>
    <row r="39" spans="1:9" ht="15.75" thickBot="1"/>
    <row r="40" spans="1:9" ht="15.75" thickBot="1">
      <c r="A40" s="24"/>
      <c r="B40" s="159" t="s">
        <v>22</v>
      </c>
      <c r="C40" s="160"/>
      <c r="D40" s="115" t="s">
        <v>8</v>
      </c>
      <c r="E40" s="129" t="s">
        <v>10</v>
      </c>
      <c r="F40" s="130"/>
      <c r="G40" s="130"/>
      <c r="H40" s="131"/>
      <c r="I40" s="24"/>
    </row>
    <row r="41" spans="1:9" ht="15.75" thickBot="1">
      <c r="A41" s="24"/>
      <c r="B41" s="27" t="s">
        <v>17</v>
      </c>
      <c r="C41" s="161" t="s">
        <v>21</v>
      </c>
      <c r="D41" s="116"/>
      <c r="E41" s="126" t="s">
        <v>14</v>
      </c>
      <c r="F41" s="128"/>
      <c r="G41" s="126" t="s">
        <v>15</v>
      </c>
      <c r="H41" s="127"/>
      <c r="I41" s="24"/>
    </row>
    <row r="42" spans="1:9" ht="15.75" thickBot="1">
      <c r="A42" s="24"/>
      <c r="B42" s="57" t="s">
        <v>20</v>
      </c>
      <c r="C42" s="162"/>
      <c r="D42" s="117"/>
      <c r="E42" s="12" t="s">
        <v>11</v>
      </c>
      <c r="F42" s="20" t="s">
        <v>12</v>
      </c>
      <c r="G42" s="12" t="s">
        <v>11</v>
      </c>
      <c r="H42" s="58" t="s">
        <v>12</v>
      </c>
      <c r="I42" s="24"/>
    </row>
    <row r="43" spans="1:9">
      <c r="A43" s="24"/>
      <c r="B43" s="36">
        <v>9</v>
      </c>
      <c r="C43" s="51"/>
      <c r="D43" s="54">
        <v>2742.43</v>
      </c>
      <c r="E43" s="31">
        <v>32</v>
      </c>
      <c r="F43" s="32">
        <v>0</v>
      </c>
      <c r="G43" s="44"/>
      <c r="H43" s="40"/>
      <c r="I43" s="24"/>
    </row>
    <row r="44" spans="1:9">
      <c r="B44" s="38"/>
      <c r="C44" s="50">
        <f>IF(D43="x",0,ROUND(AVERAGE(B43,B45)*($D43-$D45)*(1/9),0))</f>
        <v>45</v>
      </c>
      <c r="D44" s="47"/>
      <c r="E44" s="25"/>
      <c r="F44" s="28"/>
      <c r="G44" s="43">
        <f>IF(D43="X",0,IF(E43=0,IF(E45=0,0,MAX(ROUND((AVERAGE(E43,E45))*($D43-$D45)*(1/27),0),1)),MAX(ROUND((AVERAGE(E43,E45))*($D43-$D45)*(1/27),0),1)))</f>
        <v>25</v>
      </c>
      <c r="H44" s="39">
        <f>IF(D43="X",0,IF(F43=0,IF(F45=0,0,MAX(ROUND((AVERAGE(F43,F45))*($D43-$D45)*(1/27),0),1)),MAX(ROUND((AVERAGE(F43,F45))*($D43-$D45)*(1/27),0),1)))</f>
        <v>0</v>
      </c>
    </row>
    <row r="45" spans="1:9">
      <c r="B45" s="36">
        <v>37</v>
      </c>
      <c r="C45" s="51"/>
      <c r="D45" s="54">
        <v>2725</v>
      </c>
      <c r="E45" s="31">
        <v>47</v>
      </c>
      <c r="F45" s="32">
        <v>0</v>
      </c>
      <c r="G45" s="44"/>
      <c r="H45" s="40"/>
    </row>
    <row r="46" spans="1:9" ht="15.75" thickBot="1">
      <c r="B46" s="38"/>
      <c r="C46" s="50">
        <f>IF(D45="x",0,ROUND(AVERAGE(B45,B47)*($D45-$D47)*(1/9),0))</f>
        <v>100</v>
      </c>
      <c r="D46" s="47"/>
      <c r="E46" s="25"/>
      <c r="F46" s="28"/>
      <c r="G46" s="43">
        <f>IF(D45="X",0,IF(E45=0,IF(E47=0,0,MAX(ROUND((AVERAGE(E45,E47))*($D45-$D47)*(1/27),0),1)),MAX(ROUND((AVERAGE(E45,E47))*($D45-$D47)*(1/27),0),1)))</f>
        <v>39</v>
      </c>
      <c r="H46" s="39">
        <f>IF(D45="X",0,IF(F45=0,IF(F47=0,0,MAX(ROUND((AVERAGE(F45,F47))*($D45-$D47)*(1/27),0),1)),MAX(ROUND((AVERAGE(F45,F47))*($D45-$D47)*(1/27),0),1)))</f>
        <v>0</v>
      </c>
    </row>
    <row r="47" spans="1:9" ht="15.75" hidden="1" thickBot="1">
      <c r="A47" s="24"/>
      <c r="B47" s="36">
        <v>35</v>
      </c>
      <c r="C47" s="51"/>
      <c r="D47" s="54">
        <v>2700</v>
      </c>
      <c r="E47" s="31">
        <v>38</v>
      </c>
      <c r="F47" s="32">
        <v>0</v>
      </c>
      <c r="G47" s="44"/>
      <c r="H47" s="40"/>
      <c r="I47" s="24"/>
    </row>
    <row r="48" spans="1:9" ht="15.75" thickBot="1">
      <c r="B48" s="24"/>
      <c r="C48" s="48">
        <f>SUM(C43:C47)</f>
        <v>145</v>
      </c>
      <c r="D48" s="165" t="s">
        <v>50</v>
      </c>
      <c r="E48" s="165"/>
      <c r="F48" s="165"/>
      <c r="G48" s="45">
        <f>SUM(G43:G47)</f>
        <v>64</v>
      </c>
      <c r="H48" s="46">
        <f>SUM(H43:H47)</f>
        <v>0</v>
      </c>
    </row>
    <row r="49" spans="1:13">
      <c r="A49" s="23" t="str">
        <f ca="1">CELL("filename")</f>
        <v>c:\users\bhovanic\appdata\local\bentley\projectwise\workingdir\ohiodot-pw.bentley.com_ohiodot-pw-02\brock.hovanick@dot.ohio.gov\d0445455\[115743_Earthwork_Seeding.xlsx]EARTHWORK AUTOTABLE</v>
      </c>
    </row>
    <row r="52" spans="1:13">
      <c r="A52" s="166" t="s">
        <v>25</v>
      </c>
      <c r="B52" s="166"/>
      <c r="C52" s="166"/>
    </row>
    <row r="53" spans="1:13">
      <c r="A53" s="166"/>
      <c r="B53" s="166"/>
      <c r="C53" s="166"/>
    </row>
    <row r="55" spans="1:13">
      <c r="A55" s="167" t="s">
        <v>26</v>
      </c>
      <c r="B55" s="167"/>
      <c r="C55" s="167"/>
      <c r="D55" s="167"/>
      <c r="E55" s="167"/>
      <c r="F55" s="167"/>
      <c r="G55" s="167"/>
      <c r="H55" s="167"/>
      <c r="I55" s="167"/>
      <c r="J55" s="167"/>
      <c r="K55" s="167"/>
      <c r="L55" s="167"/>
      <c r="M55" s="167"/>
    </row>
    <row r="56" spans="1:13">
      <c r="A56" s="167"/>
      <c r="B56" s="167"/>
      <c r="C56" s="167"/>
      <c r="D56" s="167"/>
      <c r="E56" s="167"/>
      <c r="F56" s="167"/>
      <c r="G56" s="167"/>
      <c r="H56" s="167"/>
      <c r="I56" s="167"/>
      <c r="J56" s="167"/>
      <c r="K56" s="167"/>
      <c r="L56" s="167"/>
      <c r="M56" s="167"/>
    </row>
    <row r="57" spans="1:13">
      <c r="A57" s="167"/>
      <c r="B57" s="167"/>
      <c r="C57" s="167"/>
      <c r="D57" s="167"/>
      <c r="E57" s="167"/>
      <c r="F57" s="167"/>
      <c r="G57" s="167"/>
      <c r="H57" s="167"/>
      <c r="I57" s="167"/>
      <c r="J57" s="167"/>
      <c r="K57" s="167"/>
      <c r="L57" s="167"/>
      <c r="M57" s="167"/>
    </row>
    <row r="58" spans="1:13">
      <c r="A58" s="167"/>
      <c r="B58" s="167"/>
      <c r="C58" s="167"/>
      <c r="D58" s="167"/>
      <c r="E58" s="167"/>
      <c r="F58" s="167"/>
      <c r="G58" s="167"/>
      <c r="H58" s="167"/>
      <c r="I58" s="167"/>
      <c r="J58" s="167"/>
      <c r="K58" s="167"/>
      <c r="L58" s="167"/>
      <c r="M58" s="167"/>
    </row>
    <row r="59" spans="1:13">
      <c r="A59" s="167"/>
      <c r="B59" s="167"/>
      <c r="C59" s="167"/>
      <c r="D59" s="167"/>
      <c r="E59" s="167"/>
      <c r="F59" s="167"/>
      <c r="G59" s="167"/>
      <c r="H59" s="167"/>
      <c r="I59" s="167"/>
      <c r="J59" s="167"/>
      <c r="K59" s="167"/>
      <c r="L59" s="167"/>
      <c r="M59" s="167"/>
    </row>
    <row r="60" spans="1:13">
      <c r="A60" s="167"/>
      <c r="B60" s="167"/>
      <c r="C60" s="167"/>
      <c r="D60" s="167"/>
      <c r="E60" s="167"/>
      <c r="F60" s="167"/>
      <c r="G60" s="167"/>
      <c r="H60" s="167"/>
      <c r="I60" s="167"/>
      <c r="J60" s="167"/>
      <c r="K60" s="167"/>
      <c r="L60" s="167"/>
      <c r="M60" s="167"/>
    </row>
    <row r="61" spans="1:13">
      <c r="A61" s="167"/>
      <c r="B61" s="167"/>
      <c r="C61" s="167"/>
      <c r="D61" s="167"/>
      <c r="E61" s="167"/>
      <c r="F61" s="167"/>
      <c r="G61" s="167"/>
      <c r="H61" s="167"/>
      <c r="I61" s="167"/>
      <c r="J61" s="167"/>
      <c r="K61" s="167"/>
      <c r="L61" s="167"/>
      <c r="M61" s="167"/>
    </row>
  </sheetData>
  <mergeCells count="32">
    <mergeCell ref="D48:F48"/>
    <mergeCell ref="D37:F37"/>
    <mergeCell ref="B40:C40"/>
    <mergeCell ref="D40:D42"/>
    <mergeCell ref="E40:H40"/>
    <mergeCell ref="C41:C42"/>
    <mergeCell ref="E41:F41"/>
    <mergeCell ref="G41:H41"/>
    <mergeCell ref="G19:H19"/>
    <mergeCell ref="D26:F26"/>
    <mergeCell ref="A52:C53"/>
    <mergeCell ref="A55:M61"/>
    <mergeCell ref="D15:F15"/>
    <mergeCell ref="B18:C18"/>
    <mergeCell ref="D18:D20"/>
    <mergeCell ref="E18:H18"/>
    <mergeCell ref="C19:C20"/>
    <mergeCell ref="E19:F19"/>
    <mergeCell ref="B29:C29"/>
    <mergeCell ref="D29:D31"/>
    <mergeCell ref="E29:H29"/>
    <mergeCell ref="C30:C31"/>
    <mergeCell ref="E30:F30"/>
    <mergeCell ref="G30:H30"/>
    <mergeCell ref="A1:B5"/>
    <mergeCell ref="D7:D9"/>
    <mergeCell ref="E7:H7"/>
    <mergeCell ref="E8:F8"/>
    <mergeCell ref="G8:H8"/>
    <mergeCell ref="B7:C7"/>
    <mergeCell ref="C8:C9"/>
    <mergeCell ref="D3:E3"/>
  </mergeCells>
  <pageMargins left="0.5" right="0.5" top="0.5" bottom="0.5" header="0.5" footer="0.5"/>
  <pageSetup scale="9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E60F-9A43-4F63-9D94-C23A3CCBA6CD}">
  <dimension ref="A1:M61"/>
  <sheetViews>
    <sheetView view="pageBreakPreview" topLeftCell="A12" zoomScaleNormal="100" zoomScaleSheetLayoutView="100" workbookViewId="0">
      <selection activeCell="D48" sqref="D48:F48"/>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33</v>
      </c>
    </row>
    <row r="2" spans="1:11">
      <c r="A2" s="118"/>
      <c r="B2" s="118"/>
      <c r="C2" s="2" t="s">
        <v>34</v>
      </c>
      <c r="H2" s="3" t="s">
        <v>0</v>
      </c>
      <c r="I2" s="59" t="str">
        <f>'P.06 - P.09'!I2</f>
        <v>BSH</v>
      </c>
      <c r="J2" s="3" t="s">
        <v>1</v>
      </c>
      <c r="K2" s="60">
        <v>43452</v>
      </c>
    </row>
    <row r="3" spans="1:11">
      <c r="A3" s="118"/>
      <c r="B3" s="118"/>
      <c r="C3" s="5" t="s">
        <v>2</v>
      </c>
      <c r="D3" s="163" t="str">
        <f>'P.06 - P.09'!D3</f>
        <v>TUS-77-7.12</v>
      </c>
      <c r="E3" s="164"/>
      <c r="H3" s="22"/>
      <c r="I3" s="6"/>
      <c r="J3" s="6"/>
      <c r="K3" s="6"/>
    </row>
    <row r="4" spans="1:11">
      <c r="A4" s="118"/>
      <c r="B4" s="118"/>
      <c r="C4" s="5" t="s">
        <v>5</v>
      </c>
      <c r="D4" s="56">
        <f>'P.06 - P.09'!D4</f>
        <v>115743</v>
      </c>
      <c r="H4" s="3" t="s">
        <v>4</v>
      </c>
      <c r="I4" s="59"/>
      <c r="J4" s="3" t="s">
        <v>1</v>
      </c>
      <c r="K4" s="60"/>
    </row>
    <row r="5" spans="1:11">
      <c r="A5" s="118"/>
      <c r="B5" s="118"/>
      <c r="C5" s="10"/>
    </row>
    <row r="6" spans="1:11" ht="15.75" thickBot="1">
      <c r="H6" s="24"/>
      <c r="I6" s="24"/>
    </row>
    <row r="7" spans="1:11" ht="15.75" thickBot="1">
      <c r="B7" s="159" t="s">
        <v>22</v>
      </c>
      <c r="C7" s="160"/>
      <c r="D7" s="115" t="s">
        <v>8</v>
      </c>
      <c r="E7" s="129" t="s">
        <v>10</v>
      </c>
      <c r="F7" s="130"/>
      <c r="G7" s="130"/>
      <c r="H7" s="131"/>
      <c r="I7" s="24"/>
    </row>
    <row r="8" spans="1:11" ht="15.75" thickBot="1">
      <c r="B8" s="27" t="s">
        <v>17</v>
      </c>
      <c r="C8" s="161" t="s">
        <v>21</v>
      </c>
      <c r="D8" s="116"/>
      <c r="E8" s="126" t="s">
        <v>14</v>
      </c>
      <c r="F8" s="128"/>
      <c r="G8" s="126" t="s">
        <v>15</v>
      </c>
      <c r="H8" s="127"/>
      <c r="I8" s="24"/>
    </row>
    <row r="9" spans="1:11" ht="15.75" thickBot="1">
      <c r="B9" s="57" t="s">
        <v>20</v>
      </c>
      <c r="C9" s="162"/>
      <c r="D9" s="117"/>
      <c r="E9" s="12" t="s">
        <v>11</v>
      </c>
      <c r="F9" s="20" t="s">
        <v>12</v>
      </c>
      <c r="G9" s="12" t="s">
        <v>11</v>
      </c>
      <c r="H9" s="58" t="s">
        <v>12</v>
      </c>
      <c r="I9" s="24"/>
    </row>
    <row r="10" spans="1:11">
      <c r="B10" s="36">
        <v>17</v>
      </c>
      <c r="C10" s="51"/>
      <c r="D10" s="54">
        <v>2755.26</v>
      </c>
      <c r="E10" s="31">
        <v>0</v>
      </c>
      <c r="F10" s="32">
        <v>15</v>
      </c>
      <c r="G10" s="44"/>
      <c r="H10" s="40"/>
      <c r="I10" s="91" t="s">
        <v>57</v>
      </c>
    </row>
    <row r="11" spans="1:11">
      <c r="B11" s="38"/>
      <c r="C11" s="50">
        <f>IF(D10="x",0,ROUND(AVERAGE(B10,B12)*($D10-$D12)*(1/9),0))</f>
        <v>10</v>
      </c>
      <c r="D11" s="47"/>
      <c r="E11" s="25"/>
      <c r="F11" s="28"/>
      <c r="G11" s="43">
        <f>IF(D10="X",0,IF(E10=0,IF(E12=0,0,MAX(ROUND((AVERAGE(E10,E12))*($D10-$D12)*(1/27),0),1)),MAX(ROUND((AVERAGE(E10,E12))*($D10-$D12)*(1/27),0),1)))</f>
        <v>4</v>
      </c>
      <c r="H11" s="39">
        <f>IF(D10="X",0,IF(F10=0,IF(F12=0,0,MAX(ROUND((AVERAGE(F10,F12))*($D10-$D12)*(1/27),0),1)),MAX(ROUND((AVERAGE(F10,F12))*($D10-$D12)*(1/27),0),1)))</f>
        <v>1</v>
      </c>
      <c r="I11" s="24"/>
    </row>
    <row r="12" spans="1:11">
      <c r="B12" s="36">
        <v>16</v>
      </c>
      <c r="C12" s="51"/>
      <c r="D12" s="54">
        <v>2750</v>
      </c>
      <c r="E12" s="31">
        <v>36</v>
      </c>
      <c r="F12" s="32">
        <v>0</v>
      </c>
      <c r="G12" s="44"/>
      <c r="H12" s="40"/>
      <c r="I12" s="24"/>
    </row>
    <row r="13" spans="1:11" ht="15.75" thickBot="1">
      <c r="B13" s="38"/>
      <c r="C13" s="50">
        <f>IF(D12="x",0,ROUND(AVERAGE(B12,B14)*($D12-$D14)*(1/9),0))</f>
        <v>11</v>
      </c>
      <c r="D13" s="47"/>
      <c r="E13" s="25"/>
      <c r="F13" s="28"/>
      <c r="G13" s="43">
        <f>IF(D12="X",0,IF(E12=0,IF(E14=0,0,MAX(ROUND((AVERAGE(E12,E14))*($D12-$D14)*(1/27),0),1)),MAX(ROUND((AVERAGE(E12,E14))*($D12-$D14)*(1/27),0),1)))</f>
        <v>10</v>
      </c>
      <c r="H13" s="39">
        <f>IF(D12="X",0,IF(F12=0,IF(F14=0,0,MAX(ROUND((AVERAGE(F12,F14))*($D12-$D14)*(1/27),0),1)),MAX(ROUND((AVERAGE(F12,F14))*($D12-$D14)*(1/27),0),1)))</f>
        <v>0</v>
      </c>
      <c r="I13" s="24"/>
    </row>
    <row r="14" spans="1:11" ht="15.75" hidden="1" thickBot="1">
      <c r="A14" s="24"/>
      <c r="B14" s="36">
        <v>9</v>
      </c>
      <c r="C14" s="51"/>
      <c r="D14" s="54">
        <v>2742.43</v>
      </c>
      <c r="E14" s="31">
        <v>32</v>
      </c>
      <c r="F14" s="32">
        <v>0</v>
      </c>
      <c r="G14" s="44"/>
      <c r="H14" s="40"/>
      <c r="I14" s="24"/>
    </row>
    <row r="15" spans="1:11" ht="15.75" thickBot="1">
      <c r="A15" s="24"/>
      <c r="B15" s="24"/>
      <c r="C15" s="48">
        <f>SUM(C10:C14)</f>
        <v>21</v>
      </c>
      <c r="D15" s="165" t="s">
        <v>51</v>
      </c>
      <c r="E15" s="165"/>
      <c r="F15" s="165"/>
      <c r="G15" s="45">
        <f>SUM(G10:G14)</f>
        <v>14</v>
      </c>
      <c r="H15" s="46">
        <f>SUM(H10:H14)</f>
        <v>1</v>
      </c>
      <c r="I15" s="24"/>
    </row>
    <row r="16" spans="1:11">
      <c r="A16" s="24"/>
      <c r="B16" s="26"/>
      <c r="C16" s="24"/>
      <c r="D16" s="24"/>
      <c r="E16" s="24"/>
      <c r="F16" s="26"/>
      <c r="G16" s="26"/>
      <c r="H16" s="24"/>
      <c r="I16" s="24"/>
    </row>
    <row r="17" spans="1:9" ht="15.75" thickBot="1">
      <c r="A17" s="24"/>
      <c r="B17" s="26"/>
      <c r="C17" s="24"/>
      <c r="D17" s="24"/>
      <c r="E17" s="24"/>
      <c r="F17" s="26"/>
      <c r="G17" s="26"/>
      <c r="H17" s="24"/>
      <c r="I17" s="24"/>
    </row>
    <row r="18" spans="1:9" ht="15.75" thickBot="1">
      <c r="A18" s="24"/>
      <c r="B18" s="159" t="s">
        <v>22</v>
      </c>
      <c r="C18" s="160"/>
      <c r="D18" s="115" t="s">
        <v>8</v>
      </c>
      <c r="E18" s="129" t="s">
        <v>10</v>
      </c>
      <c r="F18" s="130"/>
      <c r="G18" s="130"/>
      <c r="H18" s="131"/>
      <c r="I18" s="24"/>
    </row>
    <row r="19" spans="1:9" ht="15.75" thickBot="1">
      <c r="A19" s="24"/>
      <c r="B19" s="27" t="s">
        <v>17</v>
      </c>
      <c r="C19" s="161" t="s">
        <v>21</v>
      </c>
      <c r="D19" s="116"/>
      <c r="E19" s="126" t="s">
        <v>14</v>
      </c>
      <c r="F19" s="128"/>
      <c r="G19" s="126" t="s">
        <v>15</v>
      </c>
      <c r="H19" s="127"/>
      <c r="I19" s="24"/>
    </row>
    <row r="20" spans="1:9" ht="15.75" thickBot="1">
      <c r="A20" s="24"/>
      <c r="B20" s="57" t="s">
        <v>20</v>
      </c>
      <c r="C20" s="162"/>
      <c r="D20" s="117"/>
      <c r="E20" s="12" t="s">
        <v>11</v>
      </c>
      <c r="F20" s="20" t="s">
        <v>12</v>
      </c>
      <c r="G20" s="12" t="s">
        <v>11</v>
      </c>
      <c r="H20" s="58" t="s">
        <v>12</v>
      </c>
      <c r="I20" s="24"/>
    </row>
    <row r="21" spans="1:9">
      <c r="B21" s="36">
        <v>19</v>
      </c>
      <c r="C21" s="51"/>
      <c r="D21" s="54">
        <v>3256.99</v>
      </c>
      <c r="E21" s="31">
        <v>4</v>
      </c>
      <c r="F21" s="32">
        <v>5</v>
      </c>
      <c r="G21" s="44"/>
      <c r="H21" s="40"/>
    </row>
    <row r="22" spans="1:9">
      <c r="B22" s="38"/>
      <c r="C22" s="50">
        <f>IF(D21="x",0,ROUNDUP(AVERAGE(B21,B23)*($D21-$D23)*(1/9),0))</f>
        <v>9</v>
      </c>
      <c r="D22" s="47"/>
      <c r="E22" s="25"/>
      <c r="F22" s="28"/>
      <c r="G22" s="43">
        <f>IF(D21="X",0,IF(E21=0,IF(E23=0,0,MAX(ROUNDUP((AVERAGE(E21,E23))*($D21-$D23)*(1/27),0),1)),MAX(ROUNDUP((AVERAGE(E21,E23))*($D21-$D23)*(1/27),0),1)))</f>
        <v>4</v>
      </c>
      <c r="H22" s="39">
        <f>IF(D21="X",0,IF(F21=0,IF(F23=0,0,MAX(ROUND((AVERAGE(F21,F23))*($D21-$D23)*(1/27),0),1)),MAX(ROUND((AVERAGE(F21,F23))*($D21-$D23)*(1/27),0),1)))</f>
        <v>1</v>
      </c>
    </row>
    <row r="23" spans="1:9" ht="15.75" thickBot="1">
      <c r="B23" s="37">
        <v>21</v>
      </c>
      <c r="C23" s="52"/>
      <c r="D23" s="55">
        <v>3253.26</v>
      </c>
      <c r="E23" s="33">
        <v>46</v>
      </c>
      <c r="F23" s="34">
        <v>0</v>
      </c>
      <c r="G23" s="44"/>
      <c r="H23" s="40"/>
      <c r="I23" s="91" t="s">
        <v>58</v>
      </c>
    </row>
    <row r="24" spans="1:9" ht="15.75" thickBot="1">
      <c r="B24" s="24"/>
      <c r="C24" s="48">
        <f>SUM(C21:C23)</f>
        <v>9</v>
      </c>
      <c r="D24" s="165" t="s">
        <v>52</v>
      </c>
      <c r="E24" s="165"/>
      <c r="F24" s="165"/>
      <c r="G24" s="45">
        <f>SUM(G21:G23)</f>
        <v>4</v>
      </c>
      <c r="H24" s="46">
        <f>SUM(H21:H23)</f>
        <v>1</v>
      </c>
    </row>
    <row r="26" spans="1:9" ht="15.75" thickBot="1"/>
    <row r="27" spans="1:9" ht="15.75" thickBot="1">
      <c r="B27" s="159" t="s">
        <v>22</v>
      </c>
      <c r="C27" s="160"/>
      <c r="D27" s="115" t="s">
        <v>8</v>
      </c>
      <c r="E27" s="129" t="s">
        <v>10</v>
      </c>
      <c r="F27" s="130"/>
      <c r="G27" s="130"/>
      <c r="H27" s="131"/>
      <c r="I27" s="24"/>
    </row>
    <row r="28" spans="1:9" ht="15.75" thickBot="1">
      <c r="B28" s="27" t="s">
        <v>17</v>
      </c>
      <c r="C28" s="161" t="s">
        <v>21</v>
      </c>
      <c r="D28" s="116"/>
      <c r="E28" s="126" t="s">
        <v>14</v>
      </c>
      <c r="F28" s="128"/>
      <c r="G28" s="126" t="s">
        <v>15</v>
      </c>
      <c r="H28" s="127"/>
      <c r="I28" s="24"/>
    </row>
    <row r="29" spans="1:9" ht="15.75" thickBot="1">
      <c r="B29" s="57" t="s">
        <v>20</v>
      </c>
      <c r="C29" s="162"/>
      <c r="D29" s="117"/>
      <c r="E29" s="12" t="s">
        <v>11</v>
      </c>
      <c r="F29" s="20" t="s">
        <v>12</v>
      </c>
      <c r="G29" s="12" t="s">
        <v>11</v>
      </c>
      <c r="H29" s="58" t="s">
        <v>12</v>
      </c>
      <c r="I29" s="24"/>
    </row>
    <row r="30" spans="1:9">
      <c r="B30" s="36">
        <v>27</v>
      </c>
      <c r="C30" s="51"/>
      <c r="D30" s="54">
        <v>3264</v>
      </c>
      <c r="E30" s="31">
        <v>7</v>
      </c>
      <c r="F30" s="32">
        <v>1</v>
      </c>
      <c r="G30" s="44"/>
      <c r="H30" s="40"/>
      <c r="I30" s="91"/>
    </row>
    <row r="31" spans="1:9">
      <c r="B31" s="38"/>
      <c r="C31" s="50">
        <f>IF(D30="x",0,ROUND(AVERAGE(B30,B32)*($D30-$D32)*(1/9),0))</f>
        <v>14</v>
      </c>
      <c r="D31" s="47"/>
      <c r="E31" s="25"/>
      <c r="F31" s="28"/>
      <c r="G31" s="43">
        <f>IF(D30="X",0,IF(E30=0,IF(E32=0,0,MAX(ROUND((AVERAGE(E30,E32))*($D30-$D32)*(1/27),0),1)),MAX(ROUND((AVERAGE(E30,E32))*($D30-$D32)*(1/27),0),1)))</f>
        <v>1</v>
      </c>
      <c r="H31" s="39">
        <f>IF(D30="X",0,IF(F30=0,IF(F32=0,0,MAX(ROUND((AVERAGE(F30,F32))*($D30-$D32)*(1/27),0),1)),MAX(ROUND((AVERAGE(F30,F32))*($D30-$D32)*(1/27),0),1)))</f>
        <v>1</v>
      </c>
      <c r="I31" s="24"/>
    </row>
    <row r="32" spans="1:9">
      <c r="B32" s="36">
        <v>35</v>
      </c>
      <c r="C32" s="51"/>
      <c r="D32" s="54">
        <v>3259.99</v>
      </c>
      <c r="E32" s="31">
        <v>5</v>
      </c>
      <c r="F32" s="32">
        <v>13</v>
      </c>
      <c r="G32" s="44"/>
      <c r="H32" s="40"/>
      <c r="I32" s="24"/>
    </row>
    <row r="33" spans="1:9" ht="15.75" thickBot="1">
      <c r="B33" s="38"/>
      <c r="C33" s="50">
        <f>IF(D32="x",0,ROUND(AVERAGE(B32,B34)*($D32-$D34)*(1/9),0))</f>
        <v>9</v>
      </c>
      <c r="D33" s="47"/>
      <c r="E33" s="25"/>
      <c r="F33" s="28"/>
      <c r="G33" s="43">
        <f>IF(D32="X",0,IF(E32=0,IF(E34=0,0,MAX(ROUND((AVERAGE(E32,E34))*($D32-$D34)*(1/27),0),1)),MAX(ROUND((AVERAGE(E32,E34))*($D32-$D34)*(1/27),0),1)))</f>
        <v>1</v>
      </c>
      <c r="H33" s="39">
        <f>IF(D32="X",0,IF(F32=0,IF(F34=0,0,MAX(ROUND((AVERAGE(F32,F34))*($D32-$D34)*(1/27),0),1)),MAX(ROUND((AVERAGE(F32,F34))*($D32-$D34)*(1/27),0),1)))</f>
        <v>1</v>
      </c>
      <c r="I33" s="24"/>
    </row>
    <row r="34" spans="1:9" ht="15.75" hidden="1" thickBot="1">
      <c r="B34" s="36">
        <v>19</v>
      </c>
      <c r="C34" s="51"/>
      <c r="D34" s="54">
        <v>3256.99</v>
      </c>
      <c r="E34" s="31">
        <v>4</v>
      </c>
      <c r="F34" s="32">
        <v>5</v>
      </c>
      <c r="G34" s="44"/>
      <c r="H34" s="40"/>
    </row>
    <row r="35" spans="1:9" ht="15.75" thickBot="1">
      <c r="A35" s="24"/>
      <c r="B35" s="24"/>
      <c r="C35" s="48">
        <f>SUM(C30:C34)</f>
        <v>23</v>
      </c>
      <c r="D35" s="165" t="s">
        <v>53</v>
      </c>
      <c r="E35" s="165"/>
      <c r="F35" s="165"/>
      <c r="G35" s="45">
        <f>SUM(G30:G34)</f>
        <v>2</v>
      </c>
      <c r="H35" s="46">
        <f>SUM(H30:H34)</f>
        <v>2</v>
      </c>
      <c r="I35" s="24"/>
    </row>
    <row r="37" spans="1:9" ht="15.75" thickBot="1"/>
    <row r="38" spans="1:9" ht="15.75" thickBot="1">
      <c r="B38" s="159" t="s">
        <v>22</v>
      </c>
      <c r="C38" s="160"/>
      <c r="D38" s="115" t="s">
        <v>8</v>
      </c>
      <c r="E38" s="129" t="s">
        <v>10</v>
      </c>
      <c r="F38" s="130"/>
      <c r="G38" s="130"/>
      <c r="H38" s="131"/>
      <c r="I38" s="24"/>
    </row>
    <row r="39" spans="1:9" ht="15.75" thickBot="1">
      <c r="B39" s="27" t="s">
        <v>17</v>
      </c>
      <c r="C39" s="161" t="s">
        <v>21</v>
      </c>
      <c r="D39" s="116"/>
      <c r="E39" s="126" t="s">
        <v>14</v>
      </c>
      <c r="F39" s="128"/>
      <c r="G39" s="126" t="s">
        <v>15</v>
      </c>
      <c r="H39" s="127"/>
      <c r="I39" s="24"/>
    </row>
    <row r="40" spans="1:9" ht="15.75" thickBot="1">
      <c r="B40" s="57" t="s">
        <v>20</v>
      </c>
      <c r="C40" s="162"/>
      <c r="D40" s="117"/>
      <c r="E40" s="12" t="s">
        <v>11</v>
      </c>
      <c r="F40" s="20" t="s">
        <v>12</v>
      </c>
      <c r="G40" s="12" t="s">
        <v>11</v>
      </c>
      <c r="H40" s="58" t="s">
        <v>12</v>
      </c>
      <c r="I40" s="24"/>
    </row>
    <row r="41" spans="1:9">
      <c r="B41" s="36">
        <v>17</v>
      </c>
      <c r="C41" s="51"/>
      <c r="D41" s="54">
        <v>3275</v>
      </c>
      <c r="E41" s="31">
        <v>1</v>
      </c>
      <c r="F41" s="32">
        <v>0</v>
      </c>
      <c r="G41" s="44"/>
      <c r="H41" s="40"/>
      <c r="I41" s="91"/>
    </row>
    <row r="42" spans="1:9">
      <c r="B42" s="38"/>
      <c r="C42" s="50">
        <f>IF(D41="x",0,ROUND(AVERAGE(B41,B43)*($D41-$D43)*(1/9),0))</f>
        <v>5</v>
      </c>
      <c r="D42" s="47"/>
      <c r="E42" s="25"/>
      <c r="F42" s="28"/>
      <c r="G42" s="43">
        <f>IF(D41="X",0,IF(E41=0,IF(E43=0,0,MAX(ROUND((AVERAGE(E41,E43))*($D41-$D43)*(1/27),0),1)),MAX(ROUND((AVERAGE(E41,E43))*($D41-$D43)*(1/27),0),1)))</f>
        <v>1</v>
      </c>
      <c r="H42" s="39">
        <v>0</v>
      </c>
      <c r="I42" s="24"/>
    </row>
    <row r="43" spans="1:9">
      <c r="B43" s="36">
        <v>18</v>
      </c>
      <c r="C43" s="51"/>
      <c r="D43" s="54">
        <v>3272.5</v>
      </c>
      <c r="E43" s="31">
        <v>1</v>
      </c>
      <c r="F43" s="32">
        <v>1</v>
      </c>
      <c r="G43" s="44"/>
      <c r="H43" s="40"/>
      <c r="I43" s="91"/>
    </row>
    <row r="44" spans="1:9">
      <c r="B44" s="38"/>
      <c r="C44" s="50">
        <f>IF(D43="x",0,ROUND(AVERAGE(B43,B45)*($D43-$D45)*(1/9),0))</f>
        <v>5</v>
      </c>
      <c r="D44" s="47"/>
      <c r="E44" s="25"/>
      <c r="F44" s="28"/>
      <c r="G44" s="43">
        <f>IF(D43="X",0,IF(E43=0,IF(E45=0,0,MAX(ROUND((AVERAGE(E43,E45))*($D43-$D45)*(1/27),0),1)),MAX(ROUND((AVERAGE(E43,E45))*($D43-$D45)*(1/27),0),1)))</f>
        <v>1</v>
      </c>
      <c r="H44" s="39">
        <f>IF(D43="X",0,IF(F43=0,IF(F45=0,0,MAX(ROUND((AVERAGE(F43,F45))*($D43-$D45)*(1/27),0),1)),MAX(ROUND((AVERAGE(F43,F45))*($D43-$D45)*(1/27),0),1)))</f>
        <v>1</v>
      </c>
      <c r="I44" s="24"/>
    </row>
    <row r="45" spans="1:9">
      <c r="B45" s="36">
        <v>18</v>
      </c>
      <c r="C45" s="51"/>
      <c r="D45" s="54">
        <v>3270</v>
      </c>
      <c r="E45" s="31">
        <v>2</v>
      </c>
      <c r="F45" s="32">
        <v>2</v>
      </c>
      <c r="G45" s="44"/>
      <c r="H45" s="40"/>
      <c r="I45" s="24"/>
    </row>
    <row r="46" spans="1:9" ht="15.75" thickBot="1">
      <c r="B46" s="38"/>
      <c r="C46" s="50">
        <f>IF(D45="x",0,ROUND(AVERAGE(B45,B47)*($D45-$D47)*(1/9),0))</f>
        <v>15</v>
      </c>
      <c r="D46" s="47"/>
      <c r="E46" s="25"/>
      <c r="F46" s="28"/>
      <c r="G46" s="43">
        <f>IF(D45="X",0,IF(E45=0,IF(E47=0,0,MAX(ROUND((AVERAGE(E45,E47))*($D45-$D47)*(1/27),0),1)),MAX(ROUND((AVERAGE(E45,E47))*($D45-$D47)*(1/27),0),1)))</f>
        <v>1</v>
      </c>
      <c r="H46" s="39">
        <f>IF(D45="X",0,IF(F45=0,IF(F47=0,0,MAX(ROUND((AVERAGE(F45,F47))*($D45-$D47)*(1/27),0),1)),MAX(ROUND((AVERAGE(F45,F47))*($D45-$D47)*(1/27),0),1)))</f>
        <v>1</v>
      </c>
      <c r="I46" s="24"/>
    </row>
    <row r="47" spans="1:9" ht="15.75" hidden="1" thickBot="1">
      <c r="B47" s="36">
        <v>27</v>
      </c>
      <c r="C47" s="51"/>
      <c r="D47" s="54">
        <v>3264</v>
      </c>
      <c r="E47" s="31">
        <v>7</v>
      </c>
      <c r="F47" s="32">
        <v>1</v>
      </c>
      <c r="G47" s="44"/>
      <c r="H47" s="40"/>
      <c r="I47" s="91"/>
    </row>
    <row r="48" spans="1:9" ht="15.75" thickBot="1">
      <c r="A48" s="24"/>
      <c r="B48" s="24"/>
      <c r="C48" s="48">
        <f>SUM(C41:C47)</f>
        <v>25</v>
      </c>
      <c r="D48" s="165" t="s">
        <v>54</v>
      </c>
      <c r="E48" s="165"/>
      <c r="F48" s="165"/>
      <c r="G48" s="45">
        <f>SUM(G41:G47)</f>
        <v>3</v>
      </c>
      <c r="H48" s="46">
        <f>SUM(H41:H47)</f>
        <v>2</v>
      </c>
      <c r="I48" s="24"/>
    </row>
    <row r="49" spans="1:13">
      <c r="A49" s="23" t="str">
        <f ca="1">CELL("filename")</f>
        <v>c:\users\bhovanic\appdata\local\bentley\projectwise\workingdir\ohiodot-pw.bentley.com_ohiodot-pw-02\brock.hovanick@dot.ohio.gov\d0445455\[115743_Earthwork_Seeding.xlsx]EARTHWORK AUTOTABLE</v>
      </c>
    </row>
    <row r="52" spans="1:13">
      <c r="A52" s="166" t="s">
        <v>25</v>
      </c>
      <c r="B52" s="166"/>
      <c r="C52" s="166"/>
    </row>
    <row r="53" spans="1:13">
      <c r="A53" s="166"/>
      <c r="B53" s="166"/>
      <c r="C53" s="166"/>
    </row>
    <row r="55" spans="1:13">
      <c r="A55" s="167" t="s">
        <v>26</v>
      </c>
      <c r="B55" s="167"/>
      <c r="C55" s="167"/>
      <c r="D55" s="167"/>
      <c r="E55" s="167"/>
      <c r="F55" s="167"/>
      <c r="G55" s="167"/>
      <c r="H55" s="167"/>
      <c r="I55" s="167"/>
      <c r="J55" s="167"/>
      <c r="K55" s="167"/>
      <c r="L55" s="167"/>
      <c r="M55" s="167"/>
    </row>
    <row r="56" spans="1:13">
      <c r="A56" s="167"/>
      <c r="B56" s="167"/>
      <c r="C56" s="167"/>
      <c r="D56" s="167"/>
      <c r="E56" s="167"/>
      <c r="F56" s="167"/>
      <c r="G56" s="167"/>
      <c r="H56" s="167"/>
      <c r="I56" s="167"/>
      <c r="J56" s="167"/>
      <c r="K56" s="167"/>
      <c r="L56" s="167"/>
      <c r="M56" s="167"/>
    </row>
    <row r="57" spans="1:13">
      <c r="A57" s="167"/>
      <c r="B57" s="167"/>
      <c r="C57" s="167"/>
      <c r="D57" s="167"/>
      <c r="E57" s="167"/>
      <c r="F57" s="167"/>
      <c r="G57" s="167"/>
      <c r="H57" s="167"/>
      <c r="I57" s="167"/>
      <c r="J57" s="167"/>
      <c r="K57" s="167"/>
      <c r="L57" s="167"/>
      <c r="M57" s="167"/>
    </row>
    <row r="58" spans="1:13">
      <c r="A58" s="167"/>
      <c r="B58" s="167"/>
      <c r="C58" s="167"/>
      <c r="D58" s="167"/>
      <c r="E58" s="167"/>
      <c r="F58" s="167"/>
      <c r="G58" s="167"/>
      <c r="H58" s="167"/>
      <c r="I58" s="167"/>
      <c r="J58" s="167"/>
      <c r="K58" s="167"/>
      <c r="L58" s="167"/>
      <c r="M58" s="167"/>
    </row>
    <row r="59" spans="1:13">
      <c r="A59" s="167"/>
      <c r="B59" s="167"/>
      <c r="C59" s="167"/>
      <c r="D59" s="167"/>
      <c r="E59" s="167"/>
      <c r="F59" s="167"/>
      <c r="G59" s="167"/>
      <c r="H59" s="167"/>
      <c r="I59" s="167"/>
      <c r="J59" s="167"/>
      <c r="K59" s="167"/>
      <c r="L59" s="167"/>
      <c r="M59" s="167"/>
    </row>
    <row r="60" spans="1:13">
      <c r="A60" s="167"/>
      <c r="B60" s="167"/>
      <c r="C60" s="167"/>
      <c r="D60" s="167"/>
      <c r="E60" s="167"/>
      <c r="F60" s="167"/>
      <c r="G60" s="167"/>
      <c r="H60" s="167"/>
      <c r="I60" s="167"/>
      <c r="J60" s="167"/>
      <c r="K60" s="167"/>
      <c r="L60" s="167"/>
      <c r="M60" s="167"/>
    </row>
    <row r="61" spans="1:13">
      <c r="A61" s="167"/>
      <c r="B61" s="167"/>
      <c r="C61" s="167"/>
      <c r="D61" s="167"/>
      <c r="E61" s="167"/>
      <c r="F61" s="167"/>
      <c r="G61" s="167"/>
      <c r="H61" s="167"/>
      <c r="I61" s="167"/>
      <c r="J61" s="167"/>
      <c r="K61" s="167"/>
      <c r="L61" s="167"/>
      <c r="M61" s="167"/>
    </row>
  </sheetData>
  <mergeCells count="32">
    <mergeCell ref="D24:F24"/>
    <mergeCell ref="D48:F48"/>
    <mergeCell ref="B38:C38"/>
    <mergeCell ref="D38:D40"/>
    <mergeCell ref="E38:H38"/>
    <mergeCell ref="C39:C40"/>
    <mergeCell ref="E39:F39"/>
    <mergeCell ref="G39:H39"/>
    <mergeCell ref="A1:B5"/>
    <mergeCell ref="D3:E3"/>
    <mergeCell ref="B7:C7"/>
    <mergeCell ref="D7:D9"/>
    <mergeCell ref="E7:H7"/>
    <mergeCell ref="C8:C9"/>
    <mergeCell ref="E8:F8"/>
    <mergeCell ref="G8:H8"/>
    <mergeCell ref="A52:C53"/>
    <mergeCell ref="A55:M61"/>
    <mergeCell ref="D15:F15"/>
    <mergeCell ref="B18:C18"/>
    <mergeCell ref="D18:D20"/>
    <mergeCell ref="E18:H18"/>
    <mergeCell ref="C19:C20"/>
    <mergeCell ref="E19:F19"/>
    <mergeCell ref="G19:H19"/>
    <mergeCell ref="B27:C27"/>
    <mergeCell ref="D27:D29"/>
    <mergeCell ref="E27:H27"/>
    <mergeCell ref="C28:C29"/>
    <mergeCell ref="E28:F28"/>
    <mergeCell ref="G28:H28"/>
    <mergeCell ref="D35:F35"/>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8CC79-9DBB-43BE-829E-33C89347D63F}">
  <dimension ref="A1:M53"/>
  <sheetViews>
    <sheetView view="pageBreakPreview" zoomScaleNormal="100" zoomScaleSheetLayoutView="100" workbookViewId="0">
      <selection activeCell="D14" sqref="D1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33</v>
      </c>
    </row>
    <row r="2" spans="1:11">
      <c r="A2" s="118"/>
      <c r="B2" s="118"/>
      <c r="C2" s="2" t="s">
        <v>34</v>
      </c>
      <c r="H2" s="3" t="s">
        <v>0</v>
      </c>
      <c r="I2" s="59" t="str">
        <f>'P.06 - P.09'!I2</f>
        <v>BSH</v>
      </c>
      <c r="J2" s="3" t="s">
        <v>1</v>
      </c>
      <c r="K2" s="60">
        <v>43452</v>
      </c>
    </row>
    <row r="3" spans="1:11">
      <c r="A3" s="118"/>
      <c r="B3" s="118"/>
      <c r="C3" s="5" t="s">
        <v>2</v>
      </c>
      <c r="D3" s="163" t="str">
        <f>'P.06 - P.09'!D3</f>
        <v>TUS-77-7.12</v>
      </c>
      <c r="E3" s="164"/>
      <c r="H3" s="22"/>
      <c r="I3" s="6"/>
      <c r="J3" s="6"/>
      <c r="K3" s="6"/>
    </row>
    <row r="4" spans="1:11">
      <c r="A4" s="118"/>
      <c r="B4" s="118"/>
      <c r="C4" s="5" t="s">
        <v>5</v>
      </c>
      <c r="D4" s="56">
        <f>'P.06 - P.09'!D4</f>
        <v>115743</v>
      </c>
      <c r="H4" s="3" t="s">
        <v>4</v>
      </c>
      <c r="I4" s="59"/>
      <c r="J4" s="3" t="s">
        <v>1</v>
      </c>
      <c r="K4" s="60"/>
    </row>
    <row r="5" spans="1:11">
      <c r="A5" s="118"/>
      <c r="B5" s="118"/>
      <c r="C5" s="10"/>
    </row>
    <row r="6" spans="1:11" ht="15.75" thickBot="1">
      <c r="H6" s="24"/>
      <c r="I6" s="24"/>
    </row>
    <row r="7" spans="1:11" ht="15.75" thickBot="1">
      <c r="B7" s="159" t="s">
        <v>22</v>
      </c>
      <c r="C7" s="160"/>
      <c r="D7" s="115" t="s">
        <v>8</v>
      </c>
      <c r="E7" s="129" t="s">
        <v>10</v>
      </c>
      <c r="F7" s="130"/>
      <c r="G7" s="130"/>
      <c r="H7" s="131"/>
      <c r="I7" s="24"/>
    </row>
    <row r="8" spans="1:11" ht="15.75" thickBot="1">
      <c r="B8" s="27" t="s">
        <v>17</v>
      </c>
      <c r="C8" s="161" t="s">
        <v>21</v>
      </c>
      <c r="D8" s="116"/>
      <c r="E8" s="126" t="s">
        <v>14</v>
      </c>
      <c r="F8" s="128"/>
      <c r="G8" s="126" t="s">
        <v>15</v>
      </c>
      <c r="H8" s="127"/>
      <c r="I8" s="24"/>
    </row>
    <row r="9" spans="1:11" ht="15.75" thickBot="1">
      <c r="B9" s="57" t="s">
        <v>20</v>
      </c>
      <c r="C9" s="162"/>
      <c r="D9" s="117"/>
      <c r="E9" s="12" t="s">
        <v>11</v>
      </c>
      <c r="F9" s="20" t="s">
        <v>12</v>
      </c>
      <c r="G9" s="12" t="s">
        <v>11</v>
      </c>
      <c r="H9" s="58" t="s">
        <v>12</v>
      </c>
      <c r="I9" s="24"/>
    </row>
    <row r="10" spans="1:11">
      <c r="B10" s="36">
        <v>18</v>
      </c>
      <c r="C10" s="51"/>
      <c r="D10" s="54">
        <v>3280</v>
      </c>
      <c r="E10" s="31">
        <v>0</v>
      </c>
      <c r="F10" s="32">
        <v>0</v>
      </c>
      <c r="G10" s="44"/>
      <c r="H10" s="40"/>
      <c r="I10" s="24"/>
    </row>
    <row r="11" spans="1:11" ht="15.75" thickBot="1">
      <c r="B11" s="38"/>
      <c r="C11" s="50">
        <f>IF(D10="x",0,ROUND(AVERAGE(B10,B12)*($D10-$D12)*(1/9),0))</f>
        <v>10</v>
      </c>
      <c r="D11" s="47"/>
      <c r="E11" s="25"/>
      <c r="F11" s="28"/>
      <c r="G11" s="43">
        <v>0</v>
      </c>
      <c r="H11" s="39">
        <f>IF(D10="X",0,IF(F10=0,IF(F12=0,0,MAX(ROUND((AVERAGE(F10,F12))*($D10-$D12)*(1/27),0),1)),MAX(ROUND((AVERAGE(F10,F12))*($D10-$D12)*(1/27),0),1)))</f>
        <v>0</v>
      </c>
      <c r="I11" s="24"/>
    </row>
    <row r="12" spans="1:11" ht="15.75" hidden="1" thickBot="1">
      <c r="B12" s="36">
        <v>17</v>
      </c>
      <c r="C12" s="51"/>
      <c r="D12" s="54">
        <v>3275</v>
      </c>
      <c r="E12" s="31">
        <v>1</v>
      </c>
      <c r="F12" s="32">
        <v>0</v>
      </c>
      <c r="G12" s="44"/>
      <c r="H12" s="40"/>
      <c r="I12" s="91"/>
    </row>
    <row r="13" spans="1:11" ht="15.75" thickBot="1">
      <c r="A13" s="24"/>
      <c r="B13" s="24"/>
      <c r="C13" s="48">
        <f>SUM(C10:C12)</f>
        <v>10</v>
      </c>
      <c r="D13" s="165" t="s">
        <v>55</v>
      </c>
      <c r="E13" s="165"/>
      <c r="F13" s="165"/>
      <c r="G13" s="45">
        <f>SUM(G10:G12)</f>
        <v>0</v>
      </c>
      <c r="H13" s="46">
        <f>SUM(H10:H12)</f>
        <v>0</v>
      </c>
      <c r="I13" s="24"/>
    </row>
    <row r="14" spans="1:11">
      <c r="A14" s="24"/>
      <c r="B14" s="26"/>
      <c r="C14" s="24"/>
      <c r="D14" s="24"/>
      <c r="E14" s="24"/>
      <c r="F14" s="26"/>
      <c r="G14" s="26"/>
      <c r="H14" s="24"/>
      <c r="I14" s="24"/>
    </row>
    <row r="15" spans="1:11" ht="15.75" hidden="1" thickBot="1">
      <c r="A15" s="24"/>
      <c r="B15" s="26"/>
      <c r="C15" s="24"/>
      <c r="D15" s="24"/>
      <c r="E15" s="24"/>
      <c r="F15" s="26"/>
      <c r="G15" s="26"/>
      <c r="H15" s="24"/>
      <c r="I15" s="24"/>
    </row>
    <row r="16" spans="1:11" ht="15.75" hidden="1" thickBot="1">
      <c r="A16" s="24"/>
      <c r="B16" s="159" t="s">
        <v>22</v>
      </c>
      <c r="C16" s="160"/>
      <c r="D16" s="115" t="s">
        <v>8</v>
      </c>
      <c r="E16" s="129" t="s">
        <v>10</v>
      </c>
      <c r="F16" s="130"/>
      <c r="G16" s="130"/>
      <c r="H16" s="131"/>
      <c r="I16" s="24"/>
    </row>
    <row r="17" spans="1:9" ht="15.75" hidden="1" thickBot="1">
      <c r="A17" s="24"/>
      <c r="B17" s="27" t="s">
        <v>17</v>
      </c>
      <c r="C17" s="161" t="s">
        <v>21</v>
      </c>
      <c r="D17" s="116"/>
      <c r="E17" s="126" t="s">
        <v>14</v>
      </c>
      <c r="F17" s="128"/>
      <c r="G17" s="126" t="s">
        <v>15</v>
      </c>
      <c r="H17" s="127"/>
      <c r="I17" s="24"/>
    </row>
    <row r="18" spans="1:9" ht="15.75" hidden="1" thickBot="1">
      <c r="A18" s="24"/>
      <c r="B18" s="57" t="s">
        <v>20</v>
      </c>
      <c r="C18" s="162"/>
      <c r="D18" s="117"/>
      <c r="E18" s="12" t="s">
        <v>11</v>
      </c>
      <c r="F18" s="20" t="s">
        <v>12</v>
      </c>
      <c r="G18" s="12" t="s">
        <v>11</v>
      </c>
      <c r="H18" s="58" t="s">
        <v>12</v>
      </c>
      <c r="I18" s="24"/>
    </row>
    <row r="19" spans="1:9" hidden="1">
      <c r="A19" s="24"/>
      <c r="B19" s="35">
        <v>0</v>
      </c>
      <c r="C19" s="49"/>
      <c r="D19" s="53" t="s">
        <v>24</v>
      </c>
      <c r="E19" s="29">
        <v>0</v>
      </c>
      <c r="F19" s="30">
        <v>0</v>
      </c>
      <c r="G19" s="42"/>
      <c r="H19" s="41"/>
      <c r="I19" s="24"/>
    </row>
    <row r="20" spans="1:9" hidden="1">
      <c r="A20" s="24"/>
      <c r="B20" s="38"/>
      <c r="C20" s="50">
        <f>IF(D19="x",0,ROUND(AVERAGE(B19,B21)*($D19-$D21)*(1/9),0))</f>
        <v>0</v>
      </c>
      <c r="D20" s="47"/>
      <c r="E20" s="25"/>
      <c r="F20" s="28"/>
      <c r="G20" s="43">
        <f>IF(D19="X",0,IF(E19=0,IF(E21=0,0,MAX(ROUND((AVERAGE(E19,E21))*($D19-$D21)*(1/27),0),1)),MAX(ROUND((AVERAGE(E19,E21))*($D19-$D21)*(1/27),0),1)))</f>
        <v>0</v>
      </c>
      <c r="H20" s="39">
        <f>IF(D19="X",0,IF(F19=0,IF(F21=0,0,MAX(ROUND((AVERAGE(F19,F21))*($D19-$D21)*(1/27),0),1)),MAX(ROUND((AVERAGE(F19,F21))*($D19-$D21)*(1/27),0),1)))</f>
        <v>0</v>
      </c>
      <c r="I20" s="24"/>
    </row>
    <row r="21" spans="1:9" hidden="1">
      <c r="A21" s="24"/>
      <c r="B21" s="36">
        <v>0</v>
      </c>
      <c r="C21" s="51"/>
      <c r="D21" s="54" t="s">
        <v>24</v>
      </c>
      <c r="E21" s="31">
        <v>0</v>
      </c>
      <c r="F21" s="32">
        <v>0</v>
      </c>
      <c r="G21" s="44"/>
      <c r="H21" s="40"/>
      <c r="I21" s="24"/>
    </row>
    <row r="22" spans="1:9" hidden="1">
      <c r="A22" s="24"/>
      <c r="B22" s="38"/>
      <c r="C22" s="50">
        <f>IF(D21="x",0,ROUND(AVERAGE(B21,B23)*($D21-$D23)*(1/9),0))</f>
        <v>0</v>
      </c>
      <c r="D22" s="47"/>
      <c r="E22" s="25"/>
      <c r="F22" s="28"/>
      <c r="G22" s="43">
        <f>IF(D21="X",0,IF(E21=0,IF(E23=0,0,MAX(ROUND((AVERAGE(E21,E23))*($D21-$D23)*(1/27),0),1)),MAX(ROUND((AVERAGE(E21,E23))*($D21-$D23)*(1/27),0),1)))</f>
        <v>0</v>
      </c>
      <c r="H22" s="39">
        <f>IF(D21="X",0,IF(F21=0,IF(F23=0,0,MAX(ROUND((AVERAGE(F21,F23))*($D21-$D23)*(1/27),0),1)),MAX(ROUND((AVERAGE(F21,F23))*($D21-$D23)*(1/27),0),1)))</f>
        <v>0</v>
      </c>
      <c r="I22" s="24"/>
    </row>
    <row r="23" spans="1:9" hidden="1">
      <c r="A23" s="24"/>
      <c r="B23" s="36">
        <v>0</v>
      </c>
      <c r="C23" s="51"/>
      <c r="D23" s="54" t="s">
        <v>24</v>
      </c>
      <c r="E23" s="31">
        <v>0</v>
      </c>
      <c r="F23" s="32">
        <v>0</v>
      </c>
      <c r="G23" s="44"/>
      <c r="H23" s="40"/>
      <c r="I23" s="24"/>
    </row>
    <row r="24" spans="1:9" hidden="1">
      <c r="A24" s="24"/>
      <c r="B24" s="38"/>
      <c r="C24" s="50">
        <f>IF(D23="x",0,ROUND(AVERAGE(B23,B25)*($D23-$D25)*(1/9),0))</f>
        <v>0</v>
      </c>
      <c r="D24" s="47"/>
      <c r="E24" s="25"/>
      <c r="F24" s="28"/>
      <c r="G24" s="43">
        <f>IF(D23="X",0,IF(E23=0,IF(E25=0,0,MAX(ROUND((AVERAGE(E23,E25))*($D23-$D25)*(1/27),0),1)),MAX(ROUND((AVERAGE(E23,E25))*($D23-$D25)*(1/27),0),1)))</f>
        <v>0</v>
      </c>
      <c r="H24" s="39">
        <f>IF(D23="X",0,IF(F23=0,IF(F25=0,0,MAX(ROUND((AVERAGE(F23,F25))*($D23-$D25)*(1/27),0),1)),MAX(ROUND((AVERAGE(F23,F25))*($D23-$D25)*(1/27),0),1)))</f>
        <v>0</v>
      </c>
      <c r="I24" s="24"/>
    </row>
    <row r="25" spans="1:9" hidden="1">
      <c r="A25" s="24"/>
      <c r="B25" s="36">
        <v>0</v>
      </c>
      <c r="C25" s="51"/>
      <c r="D25" s="54" t="s">
        <v>24</v>
      </c>
      <c r="E25" s="31">
        <v>0</v>
      </c>
      <c r="F25" s="32">
        <v>0</v>
      </c>
      <c r="G25" s="44"/>
      <c r="H25" s="40"/>
      <c r="I25" s="24"/>
    </row>
    <row r="26" spans="1:9" hidden="1">
      <c r="B26" s="38"/>
      <c r="C26" s="50">
        <f>IF(D25="x",0,ROUND(AVERAGE(B25,B27)*($D25-$D27)*(1/9),0))</f>
        <v>0</v>
      </c>
      <c r="D26" s="47"/>
      <c r="E26" s="25"/>
      <c r="F26" s="28"/>
      <c r="G26" s="43">
        <f>IF(D25="X",0,IF(E25=0,IF(E27=0,0,MAX(ROUND((AVERAGE(E25,E27))*($D25-$D27)*(1/27),0),1)),MAX(ROUND((AVERAGE(E25,E27))*($D25-$D27)*(1/27),0),1)))</f>
        <v>0</v>
      </c>
      <c r="H26" s="39">
        <f>IF(D25="X",0,IF(F25=0,IF(F27=0,0,MAX(ROUND((AVERAGE(F25,F27))*($D25-$D27)*(1/27),0),1)),MAX(ROUND((AVERAGE(F25,F27))*($D25-$D27)*(1/27),0),1)))</f>
        <v>0</v>
      </c>
    </row>
    <row r="27" spans="1:9" hidden="1">
      <c r="B27" s="36">
        <v>11</v>
      </c>
      <c r="C27" s="51"/>
      <c r="D27" s="54">
        <v>3075</v>
      </c>
      <c r="E27" s="31">
        <v>6</v>
      </c>
      <c r="F27" s="32">
        <v>1</v>
      </c>
      <c r="G27" s="44"/>
      <c r="H27" s="40"/>
    </row>
    <row r="28" spans="1:9" hidden="1">
      <c r="B28" s="38"/>
      <c r="C28" s="50">
        <f>IF(D27="x",0,ROUND(AVERAGE(B27,B29)*($D27-$D29)*(1/9),0))</f>
        <v>29</v>
      </c>
      <c r="D28" s="47"/>
      <c r="E28" s="25"/>
      <c r="F28" s="28"/>
      <c r="G28" s="43">
        <f>IF(D27="X",0,IF(E27=0,IF(E29=0,0,MAX(ROUND((AVERAGE(E27,E29))*($D27-$D29)*(1/27),0),1)),MAX(ROUND((AVERAGE(E27,E29))*($D27-$D29)*(1/27),0),1)))</f>
        <v>5</v>
      </c>
      <c r="H28" s="39">
        <f>IF(D27="X",0,IF(F27=0,IF(F29=0,0,MAX(ROUND((AVERAGE(F27,F29))*($D27-$D29)*(1/27),0),1)),MAX(ROUND((AVERAGE(F27,F29))*($D27-$D29)*(1/27),0),1)))</f>
        <v>1</v>
      </c>
    </row>
    <row r="29" spans="1:9" ht="15.75" hidden="1" thickBot="1">
      <c r="B29" s="37">
        <v>10</v>
      </c>
      <c r="C29" s="52"/>
      <c r="D29" s="55">
        <v>3050</v>
      </c>
      <c r="E29" s="33">
        <v>4</v>
      </c>
      <c r="F29" s="34">
        <v>1</v>
      </c>
      <c r="G29" s="44"/>
      <c r="H29" s="40"/>
    </row>
    <row r="30" spans="1:9" ht="15.75" hidden="1" thickBot="1">
      <c r="B30" s="24"/>
      <c r="C30" s="48">
        <f>SUM(C19:C29)</f>
        <v>29</v>
      </c>
      <c r="D30" s="165" t="s">
        <v>23</v>
      </c>
      <c r="E30" s="165"/>
      <c r="F30" s="165"/>
      <c r="G30" s="45">
        <f>SUM(G19:G29)</f>
        <v>5</v>
      </c>
      <c r="H30" s="46">
        <f>SUM(H19:H29)</f>
        <v>1</v>
      </c>
    </row>
    <row r="41" spans="1:13">
      <c r="A41" s="23" t="str">
        <f ca="1">CELL("filename")</f>
        <v>c:\users\bhovanic\appdata\local\bentley\projectwise\workingdir\ohiodot-pw.bentley.com_ohiodot-pw-02\brock.hovanick@dot.ohio.gov\d0445455\[115743_Earthwork_Seeding.xlsx]EARTHWORK AUTOTABLE</v>
      </c>
    </row>
    <row r="44" spans="1:13">
      <c r="A44" s="166" t="s">
        <v>25</v>
      </c>
      <c r="B44" s="166"/>
      <c r="C44" s="166"/>
    </row>
    <row r="45" spans="1:13">
      <c r="A45" s="166"/>
      <c r="B45" s="166"/>
      <c r="C45" s="166"/>
    </row>
    <row r="47" spans="1:13">
      <c r="A47" s="167" t="s">
        <v>26</v>
      </c>
      <c r="B47" s="167"/>
      <c r="C47" s="167"/>
      <c r="D47" s="167"/>
      <c r="E47" s="167"/>
      <c r="F47" s="167"/>
      <c r="G47" s="167"/>
      <c r="H47" s="167"/>
      <c r="I47" s="167"/>
      <c r="J47" s="167"/>
      <c r="K47" s="167"/>
      <c r="L47" s="167"/>
      <c r="M47" s="167"/>
    </row>
    <row r="48" spans="1:13">
      <c r="A48" s="167"/>
      <c r="B48" s="167"/>
      <c r="C48" s="167"/>
      <c r="D48" s="167"/>
      <c r="E48" s="167"/>
      <c r="F48" s="167"/>
      <c r="G48" s="167"/>
      <c r="H48" s="167"/>
      <c r="I48" s="167"/>
      <c r="J48" s="167"/>
      <c r="K48" s="167"/>
      <c r="L48" s="167"/>
      <c r="M48" s="167"/>
    </row>
    <row r="49" spans="1:13">
      <c r="A49" s="167"/>
      <c r="B49" s="167"/>
      <c r="C49" s="167"/>
      <c r="D49" s="167"/>
      <c r="E49" s="167"/>
      <c r="F49" s="167"/>
      <c r="G49" s="167"/>
      <c r="H49" s="167"/>
      <c r="I49" s="167"/>
      <c r="J49" s="167"/>
      <c r="K49" s="167"/>
      <c r="L49" s="167"/>
      <c r="M49" s="167"/>
    </row>
    <row r="50" spans="1:13">
      <c r="A50" s="167"/>
      <c r="B50" s="167"/>
      <c r="C50" s="167"/>
      <c r="D50" s="167"/>
      <c r="E50" s="167"/>
      <c r="F50" s="167"/>
      <c r="G50" s="167"/>
      <c r="H50" s="167"/>
      <c r="I50" s="167"/>
      <c r="J50" s="167"/>
      <c r="K50" s="167"/>
      <c r="L50" s="167"/>
      <c r="M50" s="167"/>
    </row>
    <row r="51" spans="1:13">
      <c r="A51" s="167"/>
      <c r="B51" s="167"/>
      <c r="C51" s="167"/>
      <c r="D51" s="167"/>
      <c r="E51" s="167"/>
      <c r="F51" s="167"/>
      <c r="G51" s="167"/>
      <c r="H51" s="167"/>
      <c r="I51" s="167"/>
      <c r="J51" s="167"/>
      <c r="K51" s="167"/>
      <c r="L51" s="167"/>
      <c r="M51" s="167"/>
    </row>
    <row r="52" spans="1:13">
      <c r="A52" s="167"/>
      <c r="B52" s="167"/>
      <c r="C52" s="167"/>
      <c r="D52" s="167"/>
      <c r="E52" s="167"/>
      <c r="F52" s="167"/>
      <c r="G52" s="167"/>
      <c r="H52" s="167"/>
      <c r="I52" s="167"/>
      <c r="J52" s="167"/>
      <c r="K52" s="167"/>
      <c r="L52" s="167"/>
      <c r="M52" s="167"/>
    </row>
    <row r="53" spans="1:13">
      <c r="A53" s="167"/>
      <c r="B53" s="167"/>
      <c r="C53" s="167"/>
      <c r="D53" s="167"/>
      <c r="E53" s="167"/>
      <c r="F53" s="167"/>
      <c r="G53" s="167"/>
      <c r="H53" s="167"/>
      <c r="I53" s="167"/>
      <c r="J53" s="167"/>
      <c r="K53" s="167"/>
      <c r="L53" s="167"/>
      <c r="M53" s="167"/>
    </row>
  </sheetData>
  <mergeCells count="18">
    <mergeCell ref="D30:F30"/>
    <mergeCell ref="A44:C45"/>
    <mergeCell ref="A47:M53"/>
    <mergeCell ref="D13:F13"/>
    <mergeCell ref="B16:C16"/>
    <mergeCell ref="D16:D18"/>
    <mergeCell ref="E16:H16"/>
    <mergeCell ref="C17:C18"/>
    <mergeCell ref="E17:F17"/>
    <mergeCell ref="G17:H17"/>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6461E-209D-4EF4-AA39-1E1B07A12830}">
  <dimension ref="A1:IV12"/>
  <sheetViews>
    <sheetView workbookViewId="0">
      <selection activeCell="F19" sqref="F19"/>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9" width="8.42578125" style="68" customWidth="1"/>
    <col min="10"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35</v>
      </c>
      <c r="C1" s="63"/>
      <c r="D1" s="64" t="s">
        <v>36</v>
      </c>
      <c r="E1" s="65"/>
      <c r="F1" s="66" t="s">
        <v>37</v>
      </c>
      <c r="G1" s="67"/>
      <c r="I1" s="62" t="s">
        <v>35</v>
      </c>
      <c r="J1" s="63"/>
      <c r="K1" s="64" t="s">
        <v>38</v>
      </c>
      <c r="L1" s="65"/>
      <c r="N1" s="62" t="s">
        <v>35</v>
      </c>
      <c r="O1" s="63"/>
      <c r="P1" s="64" t="s">
        <v>38</v>
      </c>
      <c r="Q1" s="65"/>
    </row>
    <row r="2" spans="1:256">
      <c r="A2" s="69" t="s">
        <v>39</v>
      </c>
      <c r="B2" s="70" t="s">
        <v>40</v>
      </c>
      <c r="C2" s="70" t="s">
        <v>41</v>
      </c>
      <c r="D2" s="71" t="s">
        <v>40</v>
      </c>
      <c r="E2" s="72" t="s">
        <v>41</v>
      </c>
      <c r="F2" s="70" t="s">
        <v>42</v>
      </c>
      <c r="G2" s="73" t="s">
        <v>21</v>
      </c>
      <c r="H2" s="74"/>
      <c r="I2" s="70" t="s">
        <v>40</v>
      </c>
      <c r="J2" s="70" t="s">
        <v>41</v>
      </c>
      <c r="K2" s="71" t="s">
        <v>40</v>
      </c>
      <c r="L2" s="72" t="s">
        <v>41</v>
      </c>
      <c r="M2" s="74"/>
      <c r="N2" s="70" t="s">
        <v>40</v>
      </c>
      <c r="O2" s="70" t="s">
        <v>41</v>
      </c>
      <c r="P2" s="71" t="s">
        <v>40</v>
      </c>
      <c r="Q2" s="72" t="s">
        <v>41</v>
      </c>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80">
        <v>4002.79</v>
      </c>
      <c r="B3" s="81">
        <v>29</v>
      </c>
      <c r="C3" s="81">
        <v>14</v>
      </c>
      <c r="D3" s="82"/>
      <c r="E3" s="83"/>
      <c r="F3" s="81">
        <v>29</v>
      </c>
      <c r="G3" s="84"/>
      <c r="I3" s="81"/>
      <c r="J3" s="81"/>
      <c r="K3" s="82"/>
      <c r="L3" s="83"/>
      <c r="N3" s="81"/>
      <c r="O3" s="81"/>
      <c r="P3" s="82"/>
      <c r="Q3" s="83"/>
    </row>
    <row r="4" spans="1:256">
      <c r="A4" s="75"/>
      <c r="B4" s="76"/>
      <c r="C4" s="76"/>
      <c r="D4" s="77">
        <f>ROUND(($A5-$A3)*((B5+B3)/2)/27,0)</f>
        <v>18</v>
      </c>
      <c r="E4" s="78">
        <f>ROUND(($A5-$A3)*((C5+C3)/2)/27,0)</f>
        <v>14</v>
      </c>
      <c r="F4" s="76"/>
      <c r="G4" s="79">
        <f>ROUND(($A5-$A3)*((F5+F3)/2)/9,0)</f>
        <v>71</v>
      </c>
      <c r="I4" s="76"/>
      <c r="J4" s="76"/>
      <c r="K4" s="77">
        <f>ROUND(($A5-$A3)*((I5+I3)/2)/27,0)</f>
        <v>0</v>
      </c>
      <c r="L4" s="78">
        <f>ROUND(($A5-$A3)*((J5+J3)/2)/27,0)</f>
        <v>0</v>
      </c>
      <c r="N4" s="76"/>
      <c r="O4" s="76"/>
      <c r="P4" s="77">
        <f>ROUND(($A5-$A3)*((N5+N3)/2)/27,0)</f>
        <v>0</v>
      </c>
      <c r="Q4" s="78">
        <f>ROUND(($A5-$A3)*((O5+O3)/2)/27,0)</f>
        <v>0</v>
      </c>
    </row>
    <row r="5" spans="1:256">
      <c r="A5" s="80">
        <v>4016.85</v>
      </c>
      <c r="B5" s="81">
        <v>42</v>
      </c>
      <c r="C5" s="81">
        <v>38</v>
      </c>
      <c r="D5" s="82"/>
      <c r="E5" s="83"/>
      <c r="F5" s="81">
        <v>62</v>
      </c>
      <c r="G5" s="84"/>
      <c r="I5" s="81"/>
      <c r="J5" s="81"/>
      <c r="K5" s="82"/>
      <c r="L5" s="83"/>
      <c r="N5" s="81"/>
      <c r="O5" s="81"/>
      <c r="P5" s="82"/>
      <c r="Q5" s="83"/>
    </row>
    <row r="6" spans="1:256">
      <c r="A6" s="75"/>
      <c r="B6" s="76"/>
      <c r="C6" s="76"/>
      <c r="D6" s="77">
        <f>ROUND(($A7-$A5)*((B7+B5)/2)/27,0)</f>
        <v>11</v>
      </c>
      <c r="E6" s="78">
        <f>ROUND(($A7-$A5)*((C7+C5)/2)/27,0)</f>
        <v>10</v>
      </c>
      <c r="F6" s="76"/>
      <c r="G6" s="79">
        <f>ROUND(($A7-$A5)*((F7+F5)/2)/9,0)</f>
        <v>55</v>
      </c>
      <c r="I6" s="76"/>
      <c r="J6" s="76"/>
      <c r="K6" s="77">
        <f>ROUND(($A7-$A5)*((I7+I5)/2)/27,0)</f>
        <v>0</v>
      </c>
      <c r="L6" s="78">
        <f>ROUND(($A7-$A5)*((J7+J5)/2)/27,0)</f>
        <v>0</v>
      </c>
      <c r="N6" s="76"/>
      <c r="O6" s="76"/>
      <c r="P6" s="77">
        <f>ROUND(($A7-$A5)*((N7+N5)/2)/27,0)</f>
        <v>0</v>
      </c>
      <c r="Q6" s="78">
        <f>ROUND(($A7-$A5)*((O7+O5)/2)/27,0)</f>
        <v>0</v>
      </c>
    </row>
    <row r="7" spans="1:256">
      <c r="A7" s="80">
        <v>4025</v>
      </c>
      <c r="B7" s="81">
        <v>29</v>
      </c>
      <c r="C7" s="81">
        <v>31</v>
      </c>
      <c r="D7" s="82"/>
      <c r="E7" s="83"/>
      <c r="F7" s="81">
        <v>59</v>
      </c>
      <c r="G7" s="84"/>
      <c r="I7" s="81"/>
      <c r="J7" s="81"/>
      <c r="K7" s="82"/>
      <c r="L7" s="83"/>
      <c r="N7" s="81"/>
      <c r="O7" s="81"/>
      <c r="P7" s="82"/>
      <c r="Q7" s="83"/>
    </row>
    <row r="8" spans="1:256">
      <c r="A8" s="75"/>
      <c r="B8" s="76"/>
      <c r="C8" s="76"/>
      <c r="D8" s="77">
        <f>ROUND(($A9-$A7)*((B9+B7)/2)/27,0)</f>
        <v>9</v>
      </c>
      <c r="E8" s="78">
        <f>ROUND(($A9-$A7)*((C9+C7)/2)/27,0)</f>
        <v>8</v>
      </c>
      <c r="F8" s="76"/>
      <c r="G8" s="79">
        <f>ROUND(($A9-$A7)*((F9+F7)/2)/9,0)</f>
        <v>63</v>
      </c>
      <c r="I8" s="76"/>
      <c r="J8" s="76"/>
      <c r="K8" s="77">
        <f>ROUND(($A9-$A7)*((I9+I7)/2)/27,0)</f>
        <v>0</v>
      </c>
      <c r="L8" s="78">
        <f>ROUND(($A9-$A7)*((J9+J7)/2)/27,0)</f>
        <v>0</v>
      </c>
      <c r="N8" s="76"/>
      <c r="O8" s="76"/>
      <c r="P8" s="77">
        <f>ROUND(($A9-$A7)*((N9+N7)/2)/27,0)</f>
        <v>0</v>
      </c>
      <c r="Q8" s="78">
        <f>ROUND(($A9-$A7)*((O9+O7)/2)/27,0)</f>
        <v>0</v>
      </c>
    </row>
    <row r="9" spans="1:256">
      <c r="A9" s="80">
        <v>4035</v>
      </c>
      <c r="B9" s="81">
        <v>20</v>
      </c>
      <c r="C9" s="81">
        <v>11</v>
      </c>
      <c r="D9" s="82"/>
      <c r="E9" s="83"/>
      <c r="F9" s="81">
        <v>55</v>
      </c>
      <c r="G9" s="84"/>
      <c r="I9" s="81"/>
      <c r="J9" s="81"/>
      <c r="K9" s="82"/>
      <c r="L9" s="83"/>
      <c r="N9" s="81"/>
      <c r="O9" s="81"/>
      <c r="P9" s="82"/>
      <c r="Q9" s="83"/>
    </row>
    <row r="10" spans="1:256">
      <c r="A10" s="75"/>
      <c r="B10" s="76"/>
      <c r="C10" s="76"/>
      <c r="D10" s="77">
        <f>ROUND(($A11-$A9)*((B11+B9)/2)/27,0)</f>
        <v>4</v>
      </c>
      <c r="E10" s="78">
        <f>ROUND(($A11-$A9)*((C11+C9)/2)/27,0)</f>
        <v>2</v>
      </c>
      <c r="F10" s="76"/>
      <c r="G10" s="79">
        <f>ROUND(($A11-$A9)*((F11+F9)/2)/9,0)</f>
        <v>39</v>
      </c>
      <c r="I10" s="76"/>
      <c r="J10" s="76"/>
      <c r="K10" s="77">
        <f>ROUND(($A11-$A9)*((I11+I9)/2)/27,0)</f>
        <v>0</v>
      </c>
      <c r="L10" s="78">
        <f>ROUND(($A11-$A9)*((J11+J9)/2)/27,0)</f>
        <v>0</v>
      </c>
      <c r="N10" s="76"/>
      <c r="O10" s="76"/>
      <c r="P10" s="77">
        <f>ROUND(($A11-$A9)*((N11+N9)/2)/27,0)</f>
        <v>0</v>
      </c>
      <c r="Q10" s="78">
        <f>ROUND(($A11-$A9)*((O11+O9)/2)/27,0)</f>
        <v>0</v>
      </c>
    </row>
    <row r="11" spans="1:256">
      <c r="A11" s="80">
        <v>4045</v>
      </c>
      <c r="B11" s="81">
        <v>0</v>
      </c>
      <c r="C11" s="81">
        <v>0</v>
      </c>
      <c r="D11" s="82"/>
      <c r="E11" s="83"/>
      <c r="F11" s="81">
        <v>16</v>
      </c>
      <c r="G11" s="84"/>
      <c r="I11" s="81"/>
      <c r="J11" s="81"/>
      <c r="K11" s="82"/>
      <c r="L11" s="83"/>
      <c r="N11" s="81"/>
      <c r="O11" s="81"/>
      <c r="P11" s="82"/>
      <c r="Q11" s="83"/>
    </row>
    <row r="12" spans="1:256">
      <c r="D12" s="86">
        <f>SUM(D3:D11)</f>
        <v>42</v>
      </c>
      <c r="E12" s="86">
        <f>SUM(E3:E11)</f>
        <v>34</v>
      </c>
      <c r="G12" s="86">
        <f>SUM(G3:G11)</f>
        <v>228</v>
      </c>
      <c r="K12" s="86">
        <f>SUM(K3:K11)</f>
        <v>0</v>
      </c>
      <c r="L12" s="86">
        <f>SUM(L3:L11)</f>
        <v>0</v>
      </c>
      <c r="P12" s="86">
        <f>SUM(P3:P11)</f>
        <v>0</v>
      </c>
      <c r="Q12" s="86">
        <f>SUM(Q3:Q11)</f>
        <v>0</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F1199-E3B5-4D8C-8F1E-8FCF3D328F8F}">
  <dimension ref="A1:M59"/>
  <sheetViews>
    <sheetView view="pageBreakPreview" topLeftCell="A4" zoomScaleNormal="100" zoomScaleSheetLayoutView="100" workbookViewId="0">
      <selection activeCell="I29" sqref="I29"/>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33</v>
      </c>
    </row>
    <row r="2" spans="1:11">
      <c r="A2" s="118"/>
      <c r="B2" s="118"/>
      <c r="C2" s="2" t="s">
        <v>34</v>
      </c>
      <c r="H2" s="3" t="s">
        <v>0</v>
      </c>
      <c r="I2" s="59" t="str">
        <f>'P.06 - P.09'!I2</f>
        <v>BSH</v>
      </c>
      <c r="J2" s="3" t="s">
        <v>1</v>
      </c>
      <c r="K2" s="60">
        <v>43452</v>
      </c>
    </row>
    <row r="3" spans="1:11">
      <c r="A3" s="118"/>
      <c r="B3" s="118"/>
      <c r="C3" s="5" t="s">
        <v>2</v>
      </c>
      <c r="D3" s="163" t="str">
        <f>'P.06 - P.09'!D3</f>
        <v>TUS-77-7.12</v>
      </c>
      <c r="E3" s="164"/>
      <c r="H3" s="22"/>
      <c r="I3" s="6"/>
      <c r="J3" s="6"/>
      <c r="K3" s="6"/>
    </row>
    <row r="4" spans="1:11">
      <c r="A4" s="118"/>
      <c r="B4" s="118"/>
      <c r="C4" s="5" t="s">
        <v>5</v>
      </c>
      <c r="D4" s="56">
        <f>'P.06 - P.09'!D4</f>
        <v>115743</v>
      </c>
      <c r="H4" s="3" t="s">
        <v>4</v>
      </c>
      <c r="I4" s="59"/>
      <c r="J4" s="3" t="s">
        <v>1</v>
      </c>
      <c r="K4" s="60"/>
    </row>
    <row r="5" spans="1:11">
      <c r="A5" s="118"/>
      <c r="B5" s="118"/>
      <c r="C5" s="10"/>
    </row>
    <row r="6" spans="1:11" ht="15.75" thickBot="1">
      <c r="H6" s="24"/>
      <c r="I6" s="24"/>
    </row>
    <row r="7" spans="1:11" ht="15.75" thickBot="1">
      <c r="B7" s="159" t="s">
        <v>22</v>
      </c>
      <c r="C7" s="160"/>
      <c r="D7" s="115" t="s">
        <v>8</v>
      </c>
      <c r="E7" s="129" t="s">
        <v>10</v>
      </c>
      <c r="F7" s="130"/>
      <c r="G7" s="130"/>
      <c r="H7" s="131"/>
      <c r="I7" s="24"/>
    </row>
    <row r="8" spans="1:11" ht="15.75" thickBot="1">
      <c r="B8" s="27" t="s">
        <v>17</v>
      </c>
      <c r="C8" s="161" t="s">
        <v>21</v>
      </c>
      <c r="D8" s="116"/>
      <c r="E8" s="126" t="s">
        <v>14</v>
      </c>
      <c r="F8" s="128"/>
      <c r="G8" s="126" t="s">
        <v>15</v>
      </c>
      <c r="H8" s="127"/>
      <c r="I8" s="24"/>
    </row>
    <row r="9" spans="1:11" ht="15.75" thickBot="1">
      <c r="B9" s="57" t="s">
        <v>20</v>
      </c>
      <c r="C9" s="162"/>
      <c r="D9" s="117"/>
      <c r="E9" s="12" t="s">
        <v>11</v>
      </c>
      <c r="F9" s="20" t="s">
        <v>12</v>
      </c>
      <c r="G9" s="12" t="s">
        <v>11</v>
      </c>
      <c r="H9" s="58" t="s">
        <v>12</v>
      </c>
      <c r="I9" s="24"/>
    </row>
    <row r="10" spans="1:11" ht="15.75" thickBot="1">
      <c r="B10" s="37">
        <v>0</v>
      </c>
      <c r="C10" s="52"/>
      <c r="D10" s="55">
        <v>4000</v>
      </c>
      <c r="E10" s="33">
        <v>0</v>
      </c>
      <c r="F10" s="34">
        <v>0</v>
      </c>
      <c r="G10" s="44"/>
      <c r="H10" s="40"/>
      <c r="I10" s="24"/>
    </row>
    <row r="11" spans="1:11" ht="15.75" thickBot="1">
      <c r="A11" s="24"/>
      <c r="B11" s="24"/>
      <c r="C11" s="48">
        <f>SUM(C10:C10)</f>
        <v>0</v>
      </c>
      <c r="D11" s="165" t="s">
        <v>56</v>
      </c>
      <c r="E11" s="165"/>
      <c r="F11" s="165"/>
      <c r="G11" s="45">
        <f>SUM(G10:G10)</f>
        <v>0</v>
      </c>
      <c r="H11" s="46">
        <f>SUM(H10:H10)</f>
        <v>0</v>
      </c>
      <c r="I11" s="24"/>
    </row>
    <row r="12" spans="1:11">
      <c r="A12" s="24"/>
      <c r="B12" s="26"/>
      <c r="C12" s="24"/>
      <c r="D12" s="24"/>
      <c r="E12" s="24"/>
      <c r="F12" s="26"/>
      <c r="G12" s="26"/>
      <c r="H12" s="24"/>
      <c r="I12" s="24"/>
    </row>
    <row r="13" spans="1:11" ht="15.75" thickBot="1">
      <c r="A13" s="24"/>
      <c r="B13" s="26"/>
      <c r="C13" s="24"/>
      <c r="D13" s="24"/>
      <c r="E13" s="24"/>
      <c r="F13" s="26"/>
      <c r="G13" s="26"/>
      <c r="H13" s="24"/>
      <c r="I13" s="24"/>
    </row>
    <row r="14" spans="1:11" ht="15.75" thickBot="1">
      <c r="A14" s="24"/>
      <c r="B14" s="159" t="s">
        <v>22</v>
      </c>
      <c r="C14" s="160"/>
      <c r="D14" s="115" t="s">
        <v>8</v>
      </c>
      <c r="E14" s="129" t="s">
        <v>10</v>
      </c>
      <c r="F14" s="130"/>
      <c r="G14" s="130"/>
      <c r="H14" s="131"/>
      <c r="I14" s="24"/>
    </row>
    <row r="15" spans="1:11" ht="15.75" thickBot="1">
      <c r="A15" s="24"/>
      <c r="B15" s="27" t="s">
        <v>17</v>
      </c>
      <c r="C15" s="161" t="s">
        <v>21</v>
      </c>
      <c r="D15" s="116"/>
      <c r="E15" s="126" t="s">
        <v>14</v>
      </c>
      <c r="F15" s="128"/>
      <c r="G15" s="126" t="s">
        <v>15</v>
      </c>
      <c r="H15" s="127"/>
      <c r="I15" s="24"/>
    </row>
    <row r="16" spans="1:11" ht="15.75" thickBot="1">
      <c r="A16" s="24"/>
      <c r="B16" s="57" t="s">
        <v>20</v>
      </c>
      <c r="C16" s="162"/>
      <c r="D16" s="117"/>
      <c r="E16" s="12" t="s">
        <v>11</v>
      </c>
      <c r="F16" s="20" t="s">
        <v>12</v>
      </c>
      <c r="G16" s="12" t="s">
        <v>11</v>
      </c>
      <c r="H16" s="58" t="s">
        <v>12</v>
      </c>
      <c r="I16" s="24"/>
    </row>
    <row r="17" spans="1:9" ht="15.75" thickBot="1">
      <c r="B17" s="37">
        <v>29</v>
      </c>
      <c r="C17" s="52"/>
      <c r="D17" s="55">
        <v>4002.78</v>
      </c>
      <c r="E17" s="33">
        <v>29</v>
      </c>
      <c r="F17" s="34">
        <v>14</v>
      </c>
      <c r="G17" s="44"/>
      <c r="H17" s="40"/>
    </row>
    <row r="18" spans="1:9" ht="15.75" thickBot="1">
      <c r="B18" s="24"/>
      <c r="C18" s="48">
        <f>SUM(C17:C17)</f>
        <v>0</v>
      </c>
      <c r="D18" s="165" t="s">
        <v>77</v>
      </c>
      <c r="E18" s="165"/>
      <c r="F18" s="165"/>
      <c r="G18" s="45">
        <f>SUM(G17:G17)</f>
        <v>0</v>
      </c>
      <c r="H18" s="46">
        <f>SUM(H17:H17)</f>
        <v>0</v>
      </c>
    </row>
    <row r="20" spans="1:9" ht="15.75" thickBot="1"/>
    <row r="21" spans="1:9" ht="15.75" thickBot="1">
      <c r="A21" s="24"/>
      <c r="B21" s="159" t="s">
        <v>22</v>
      </c>
      <c r="C21" s="160"/>
      <c r="D21" s="115" t="s">
        <v>8</v>
      </c>
      <c r="E21" s="129" t="s">
        <v>10</v>
      </c>
      <c r="F21" s="130"/>
      <c r="G21" s="130"/>
      <c r="H21" s="131"/>
      <c r="I21" s="24"/>
    </row>
    <row r="22" spans="1:9" ht="15.75" thickBot="1">
      <c r="A22" s="24"/>
      <c r="B22" s="27" t="s">
        <v>17</v>
      </c>
      <c r="C22" s="161" t="s">
        <v>21</v>
      </c>
      <c r="D22" s="116"/>
      <c r="E22" s="126" t="s">
        <v>14</v>
      </c>
      <c r="F22" s="128"/>
      <c r="G22" s="126" t="s">
        <v>15</v>
      </c>
      <c r="H22" s="127"/>
      <c r="I22" s="24"/>
    </row>
    <row r="23" spans="1:9" ht="15.75" thickBot="1">
      <c r="A23" s="24"/>
      <c r="B23" s="57" t="s">
        <v>20</v>
      </c>
      <c r="C23" s="162"/>
      <c r="D23" s="117"/>
      <c r="E23" s="12" t="s">
        <v>11</v>
      </c>
      <c r="F23" s="20" t="s">
        <v>12</v>
      </c>
      <c r="G23" s="12" t="s">
        <v>11</v>
      </c>
      <c r="H23" s="58" t="s">
        <v>12</v>
      </c>
      <c r="I23" s="24"/>
    </row>
    <row r="24" spans="1:9">
      <c r="B24" s="36">
        <v>62</v>
      </c>
      <c r="C24" s="51"/>
      <c r="D24" s="54">
        <v>4016.85</v>
      </c>
      <c r="E24" s="31">
        <v>42</v>
      </c>
      <c r="F24" s="32">
        <v>38</v>
      </c>
      <c r="G24" s="44"/>
      <c r="H24" s="40"/>
    </row>
    <row r="25" spans="1:9" ht="15.75" thickBot="1">
      <c r="B25" s="38"/>
      <c r="C25" s="50">
        <f>IF(D24="x",0,ROUND(AVERAGE(B24,B26)*($D24-$D26)*(1/9),0))</f>
        <v>71</v>
      </c>
      <c r="D25" s="47"/>
      <c r="E25" s="25"/>
      <c r="F25" s="28"/>
      <c r="G25" s="43">
        <f>IF(D24="X",0,IF(E24=0,IF(E26=0,0,MAX(ROUND((AVERAGE(E24,E26))*($D24-$D26)*(1/27),0),1)),MAX(ROUND((AVERAGE(E24,E26))*($D24-$D26)*(1/27),0),1)))</f>
        <v>18</v>
      </c>
      <c r="H25" s="39">
        <f>IF(D24="X",0,IF(F24=0,IF(F26=0,0,MAX(ROUND((AVERAGE(F24,F26))*($D24-$D26)*(1/27),0),1)),MAX(ROUND((AVERAGE(F24,F26))*($D24-$D26)*(1/27),0),1)))</f>
        <v>14</v>
      </c>
    </row>
    <row r="26" spans="1:9" ht="15.75" hidden="1" thickBot="1">
      <c r="B26" s="37">
        <v>29</v>
      </c>
      <c r="C26" s="52"/>
      <c r="D26" s="55">
        <v>4002.79</v>
      </c>
      <c r="E26" s="33">
        <v>29</v>
      </c>
      <c r="F26" s="34">
        <v>14</v>
      </c>
      <c r="G26" s="44"/>
      <c r="H26" s="40"/>
    </row>
    <row r="27" spans="1:9" ht="15.75" thickBot="1">
      <c r="B27" s="24"/>
      <c r="C27" s="48">
        <f>SUM(C24:C26)</f>
        <v>71</v>
      </c>
      <c r="D27" s="165" t="s">
        <v>78</v>
      </c>
      <c r="E27" s="165"/>
      <c r="F27" s="165"/>
      <c r="G27" s="45">
        <f>SUM(G24:G26)</f>
        <v>18</v>
      </c>
      <c r="H27" s="46">
        <f>SUM(H24:H26)</f>
        <v>14</v>
      </c>
    </row>
    <row r="29" spans="1:9" ht="15.75" thickBot="1"/>
    <row r="30" spans="1:9" ht="15.75" thickBot="1">
      <c r="A30" s="24"/>
      <c r="B30" s="159" t="s">
        <v>22</v>
      </c>
      <c r="C30" s="160"/>
      <c r="D30" s="115" t="s">
        <v>8</v>
      </c>
      <c r="E30" s="129" t="s">
        <v>10</v>
      </c>
      <c r="F30" s="130"/>
      <c r="G30" s="130"/>
      <c r="H30" s="131"/>
      <c r="I30" s="24"/>
    </row>
    <row r="31" spans="1:9" ht="15.75" thickBot="1">
      <c r="A31" s="24"/>
      <c r="B31" s="27" t="s">
        <v>17</v>
      </c>
      <c r="C31" s="161" t="s">
        <v>21</v>
      </c>
      <c r="D31" s="116"/>
      <c r="E31" s="126" t="s">
        <v>14</v>
      </c>
      <c r="F31" s="128"/>
      <c r="G31" s="126" t="s">
        <v>15</v>
      </c>
      <c r="H31" s="127"/>
      <c r="I31" s="24"/>
    </row>
    <row r="32" spans="1:9" ht="15.75" thickBot="1">
      <c r="A32" s="24"/>
      <c r="B32" s="57" t="s">
        <v>20</v>
      </c>
      <c r="C32" s="162"/>
      <c r="D32" s="117"/>
      <c r="E32" s="12" t="s">
        <v>11</v>
      </c>
      <c r="F32" s="20" t="s">
        <v>12</v>
      </c>
      <c r="G32" s="12" t="s">
        <v>11</v>
      </c>
      <c r="H32" s="58" t="s">
        <v>12</v>
      </c>
      <c r="I32" s="24"/>
    </row>
    <row r="33" spans="1:9">
      <c r="B33" s="36">
        <v>59</v>
      </c>
      <c r="C33" s="51"/>
      <c r="D33" s="54">
        <v>4025</v>
      </c>
      <c r="E33" s="31">
        <v>29</v>
      </c>
      <c r="F33" s="32">
        <v>31</v>
      </c>
      <c r="G33" s="44"/>
      <c r="H33" s="40"/>
    </row>
    <row r="34" spans="1:9" ht="15.75" thickBot="1">
      <c r="B34" s="38"/>
      <c r="C34" s="50">
        <f>IF(D33="x",0,ROUND(AVERAGE(B33,B35)*($D33-$D35)*(1/9),0))</f>
        <v>55</v>
      </c>
      <c r="D34" s="47"/>
      <c r="E34" s="25"/>
      <c r="F34" s="28"/>
      <c r="G34" s="43">
        <f>IF(D33="X",0,IF(E33=0,IF(E35=0,0,MAX(ROUND((AVERAGE(E33,E35))*($D33-$D35)*(1/27),0),1)),MAX(ROUND((AVERAGE(E33,E35))*($D33-$D35)*(1/27),0),1)))</f>
        <v>11</v>
      </c>
      <c r="H34" s="39">
        <f>IF(D33="X",0,IF(F33=0,IF(F35=0,0,MAX(ROUND((AVERAGE(F33,F35))*($D33-$D35)*(1/27),0),1)),MAX(ROUND((AVERAGE(F33,F35))*($D33-$D35)*(1/27),0),1)))</f>
        <v>10</v>
      </c>
    </row>
    <row r="35" spans="1:9" ht="15.75" hidden="1" thickBot="1">
      <c r="B35" s="36">
        <v>62</v>
      </c>
      <c r="C35" s="51"/>
      <c r="D35" s="54">
        <v>4016.85</v>
      </c>
      <c r="E35" s="31">
        <v>42</v>
      </c>
      <c r="F35" s="32">
        <v>38</v>
      </c>
      <c r="G35" s="44"/>
      <c r="H35" s="40"/>
    </row>
    <row r="36" spans="1:9" ht="15.75" thickBot="1">
      <c r="B36" s="24"/>
      <c r="C36" s="48">
        <f>SUM(C33:C35)</f>
        <v>55</v>
      </c>
      <c r="D36" s="165" t="s">
        <v>79</v>
      </c>
      <c r="E36" s="165"/>
      <c r="F36" s="165"/>
      <c r="G36" s="45">
        <f>SUM(G33:G35)</f>
        <v>11</v>
      </c>
      <c r="H36" s="46">
        <f>SUM(H33:H35)</f>
        <v>10</v>
      </c>
    </row>
    <row r="38" spans="1:9" ht="15.75" thickBot="1"/>
    <row r="39" spans="1:9" ht="15.75" thickBot="1">
      <c r="A39" s="24"/>
      <c r="B39" s="159" t="s">
        <v>22</v>
      </c>
      <c r="C39" s="160"/>
      <c r="D39" s="161" t="s">
        <v>8</v>
      </c>
      <c r="E39" s="170" t="s">
        <v>10</v>
      </c>
      <c r="F39" s="171"/>
      <c r="G39" s="171"/>
      <c r="H39" s="172"/>
      <c r="I39" s="24"/>
    </row>
    <row r="40" spans="1:9" ht="15.75" thickBot="1">
      <c r="A40" s="24"/>
      <c r="B40" s="27" t="s">
        <v>17</v>
      </c>
      <c r="C40" s="161" t="s">
        <v>21</v>
      </c>
      <c r="D40" s="173"/>
      <c r="E40" s="168" t="s">
        <v>14</v>
      </c>
      <c r="F40" s="169"/>
      <c r="G40" s="168" t="s">
        <v>15</v>
      </c>
      <c r="H40" s="169"/>
      <c r="I40" s="24"/>
    </row>
    <row r="41" spans="1:9" ht="15.75" thickBot="1">
      <c r="A41" s="24"/>
      <c r="B41" s="57" t="s">
        <v>20</v>
      </c>
      <c r="C41" s="162"/>
      <c r="D41" s="162"/>
      <c r="E41" s="12" t="s">
        <v>11</v>
      </c>
      <c r="F41" s="20" t="s">
        <v>12</v>
      </c>
      <c r="G41" s="12" t="s">
        <v>11</v>
      </c>
      <c r="H41" s="58" t="s">
        <v>12</v>
      </c>
      <c r="I41" s="24"/>
    </row>
    <row r="42" spans="1:9">
      <c r="B42" s="36">
        <v>55</v>
      </c>
      <c r="C42" s="51"/>
      <c r="D42" s="54">
        <v>4035</v>
      </c>
      <c r="E42" s="31">
        <v>20</v>
      </c>
      <c r="F42" s="32">
        <v>11</v>
      </c>
      <c r="G42" s="44"/>
      <c r="H42" s="40"/>
    </row>
    <row r="43" spans="1:9" ht="15.75" thickBot="1">
      <c r="B43" s="38"/>
      <c r="C43" s="50">
        <f>IF(D42="x",0,ROUND(AVERAGE(B42,B44)*($D42-$D44)*(1/9),0))</f>
        <v>63</v>
      </c>
      <c r="D43" s="47"/>
      <c r="E43" s="25"/>
      <c r="F43" s="28"/>
      <c r="G43" s="43">
        <f>IF(D42="X",0,IF(E42=0,IF(E44=0,0,MAX(ROUND((AVERAGE(E42,E44))*($D42-$D44)*(1/27),0),1)),MAX(ROUND((AVERAGE(E42,E44))*($D42-$D44)*(1/27),0),1)))</f>
        <v>9</v>
      </c>
      <c r="H43" s="39">
        <f>IF(D42="X",0,IF(F42=0,IF(F44=0,0,MAX(ROUND((AVERAGE(F42,F44))*($D42-$D44)*(1/27),0),1)),MAX(ROUND((AVERAGE(F42,F44))*($D42-$D44)*(1/27),0),1)))</f>
        <v>8</v>
      </c>
    </row>
    <row r="44" spans="1:9" ht="15.75" hidden="1" thickBot="1">
      <c r="B44" s="36">
        <v>59</v>
      </c>
      <c r="C44" s="51"/>
      <c r="D44" s="54">
        <v>4025</v>
      </c>
      <c r="E44" s="31">
        <v>29</v>
      </c>
      <c r="F44" s="32">
        <v>31</v>
      </c>
      <c r="G44" s="44"/>
      <c r="H44" s="40"/>
    </row>
    <row r="45" spans="1:9" ht="15.75" thickBot="1">
      <c r="B45" s="24"/>
      <c r="C45" s="48">
        <f>SUM(C42:C44)</f>
        <v>63</v>
      </c>
      <c r="D45" s="165" t="s">
        <v>80</v>
      </c>
      <c r="E45" s="165"/>
      <c r="F45" s="165"/>
      <c r="G45" s="45">
        <f>SUM(G42:G44)</f>
        <v>9</v>
      </c>
      <c r="H45" s="46">
        <f>SUM(H42:H44)</f>
        <v>8</v>
      </c>
    </row>
    <row r="47" spans="1:9">
      <c r="A47" s="23" t="str">
        <f ca="1">CELL("filename")</f>
        <v>c:\users\bhovanic\appdata\local\bentley\projectwise\workingdir\ohiodot-pw.bentley.com_ohiodot-pw-02\brock.hovanick@dot.ohio.gov\d0445455\[115743_Earthwork_Seeding.xlsx]EARTHWORK AUTOTABLE</v>
      </c>
    </row>
    <row r="50" spans="1:13">
      <c r="A50" s="166" t="s">
        <v>25</v>
      </c>
      <c r="B50" s="166"/>
      <c r="C50" s="166"/>
    </row>
    <row r="51" spans="1:13">
      <c r="A51" s="166"/>
      <c r="B51" s="166"/>
      <c r="C51" s="166"/>
    </row>
    <row r="53" spans="1:13">
      <c r="A53" s="167" t="s">
        <v>26</v>
      </c>
      <c r="B53" s="167"/>
      <c r="C53" s="167"/>
      <c r="D53" s="167"/>
      <c r="E53" s="167"/>
      <c r="F53" s="167"/>
      <c r="G53" s="167"/>
      <c r="H53" s="167"/>
      <c r="I53" s="167"/>
      <c r="J53" s="167"/>
      <c r="K53" s="167"/>
      <c r="L53" s="167"/>
      <c r="M53" s="167"/>
    </row>
    <row r="54" spans="1:13">
      <c r="A54" s="167"/>
      <c r="B54" s="167"/>
      <c r="C54" s="167"/>
      <c r="D54" s="167"/>
      <c r="E54" s="167"/>
      <c r="F54" s="167"/>
      <c r="G54" s="167"/>
      <c r="H54" s="167"/>
      <c r="I54" s="167"/>
      <c r="J54" s="167"/>
      <c r="K54" s="167"/>
      <c r="L54" s="167"/>
      <c r="M54" s="167"/>
    </row>
    <row r="55" spans="1:13">
      <c r="A55" s="167"/>
      <c r="B55" s="167"/>
      <c r="C55" s="167"/>
      <c r="D55" s="167"/>
      <c r="E55" s="167"/>
      <c r="F55" s="167"/>
      <c r="G55" s="167"/>
      <c r="H55" s="167"/>
      <c r="I55" s="167"/>
      <c r="J55" s="167"/>
      <c r="K55" s="167"/>
      <c r="L55" s="167"/>
      <c r="M55" s="167"/>
    </row>
    <row r="56" spans="1:13">
      <c r="A56" s="167"/>
      <c r="B56" s="167"/>
      <c r="C56" s="167"/>
      <c r="D56" s="167"/>
      <c r="E56" s="167"/>
      <c r="F56" s="167"/>
      <c r="G56" s="167"/>
      <c r="H56" s="167"/>
      <c r="I56" s="167"/>
      <c r="J56" s="167"/>
      <c r="K56" s="167"/>
      <c r="L56" s="167"/>
      <c r="M56" s="167"/>
    </row>
    <row r="57" spans="1:13">
      <c r="A57" s="167"/>
      <c r="B57" s="167"/>
      <c r="C57" s="167"/>
      <c r="D57" s="167"/>
      <c r="E57" s="167"/>
      <c r="F57" s="167"/>
      <c r="G57" s="167"/>
      <c r="H57" s="167"/>
      <c r="I57" s="167"/>
      <c r="J57" s="167"/>
      <c r="K57" s="167"/>
      <c r="L57" s="167"/>
      <c r="M57" s="167"/>
    </row>
    <row r="58" spans="1:13">
      <c r="A58" s="167"/>
      <c r="B58" s="167"/>
      <c r="C58" s="167"/>
      <c r="D58" s="167"/>
      <c r="E58" s="167"/>
      <c r="F58" s="167"/>
      <c r="G58" s="167"/>
      <c r="H58" s="167"/>
      <c r="I58" s="167"/>
      <c r="J58" s="167"/>
      <c r="K58" s="167"/>
      <c r="L58" s="167"/>
      <c r="M58" s="167"/>
    </row>
    <row r="59" spans="1:13">
      <c r="A59" s="167"/>
      <c r="B59" s="167"/>
      <c r="C59" s="167"/>
      <c r="D59" s="167"/>
      <c r="E59" s="167"/>
      <c r="F59" s="167"/>
      <c r="G59" s="167"/>
      <c r="H59" s="167"/>
      <c r="I59" s="167"/>
      <c r="J59" s="167"/>
      <c r="K59" s="167"/>
      <c r="L59" s="167"/>
      <c r="M59" s="167"/>
    </row>
  </sheetData>
  <mergeCells count="39">
    <mergeCell ref="G31:H31"/>
    <mergeCell ref="D45:F45"/>
    <mergeCell ref="G40:H40"/>
    <mergeCell ref="E40:F40"/>
    <mergeCell ref="C40:C41"/>
    <mergeCell ref="E39:H39"/>
    <mergeCell ref="D39:D41"/>
    <mergeCell ref="B39:C39"/>
    <mergeCell ref="D18:F18"/>
    <mergeCell ref="A50:C51"/>
    <mergeCell ref="A53:M59"/>
    <mergeCell ref="B21:C21"/>
    <mergeCell ref="D21:D23"/>
    <mergeCell ref="E21:H21"/>
    <mergeCell ref="C22:C23"/>
    <mergeCell ref="E22:F22"/>
    <mergeCell ref="G22:H22"/>
    <mergeCell ref="D27:F27"/>
    <mergeCell ref="D36:F36"/>
    <mergeCell ref="B30:C30"/>
    <mergeCell ref="D30:D32"/>
    <mergeCell ref="E30:H30"/>
    <mergeCell ref="C31:C32"/>
    <mergeCell ref="E31:F31"/>
    <mergeCell ref="D11:F11"/>
    <mergeCell ref="B14:C14"/>
    <mergeCell ref="D14:D16"/>
    <mergeCell ref="E14:H14"/>
    <mergeCell ref="C15:C16"/>
    <mergeCell ref="E15:F15"/>
    <mergeCell ref="G15:H1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EA8AB-4929-4454-A760-633089B2C61B}">
  <dimension ref="A1:M50"/>
  <sheetViews>
    <sheetView view="pageBreakPreview" zoomScaleNormal="100" zoomScaleSheetLayoutView="100" workbookViewId="0">
      <selection activeCell="F29" sqref="F29"/>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33</v>
      </c>
    </row>
    <row r="2" spans="1:11">
      <c r="A2" s="118"/>
      <c r="B2" s="118"/>
      <c r="C2" s="2" t="s">
        <v>34</v>
      </c>
      <c r="H2" s="3" t="s">
        <v>0</v>
      </c>
      <c r="I2" s="59" t="str">
        <f>'P.06 - P.09'!I2</f>
        <v>BSH</v>
      </c>
      <c r="J2" s="3" t="s">
        <v>1</v>
      </c>
      <c r="K2" s="60">
        <v>43452</v>
      </c>
    </row>
    <row r="3" spans="1:11">
      <c r="A3" s="118"/>
      <c r="B3" s="118"/>
      <c r="C3" s="5" t="s">
        <v>2</v>
      </c>
      <c r="D3" s="163" t="str">
        <f>'P.06 - P.09'!D3</f>
        <v>TUS-77-7.12</v>
      </c>
      <c r="E3" s="164"/>
      <c r="H3" s="22"/>
      <c r="I3" s="6"/>
      <c r="J3" s="6"/>
      <c r="K3" s="6"/>
    </row>
    <row r="4" spans="1:11">
      <c r="A4" s="118"/>
      <c r="B4" s="118"/>
      <c r="C4" s="5" t="s">
        <v>5</v>
      </c>
      <c r="D4" s="56">
        <f>'P.06 - P.09'!D4</f>
        <v>115743</v>
      </c>
      <c r="H4" s="3" t="s">
        <v>4</v>
      </c>
      <c r="I4" s="59"/>
      <c r="J4" s="3" t="s">
        <v>1</v>
      </c>
      <c r="K4" s="60"/>
    </row>
    <row r="5" spans="1:11">
      <c r="A5" s="118"/>
      <c r="B5" s="118"/>
      <c r="C5" s="10"/>
    </row>
    <row r="6" spans="1:11" ht="15.75" thickBot="1">
      <c r="H6" s="24"/>
      <c r="I6" s="24"/>
    </row>
    <row r="7" spans="1:11" ht="15.75" thickBot="1">
      <c r="A7" s="24"/>
      <c r="B7" s="159" t="s">
        <v>22</v>
      </c>
      <c r="C7" s="160"/>
      <c r="D7" s="115" t="s">
        <v>8</v>
      </c>
      <c r="E7" s="129" t="s">
        <v>10</v>
      </c>
      <c r="F7" s="130"/>
      <c r="G7" s="130"/>
      <c r="H7" s="131"/>
      <c r="I7" s="24"/>
    </row>
    <row r="8" spans="1:11" ht="15.75" thickBot="1">
      <c r="A8" s="24"/>
      <c r="B8" s="27" t="s">
        <v>17</v>
      </c>
      <c r="C8" s="161" t="s">
        <v>21</v>
      </c>
      <c r="D8" s="116"/>
      <c r="E8" s="126" t="s">
        <v>14</v>
      </c>
      <c r="F8" s="128"/>
      <c r="G8" s="126" t="s">
        <v>15</v>
      </c>
      <c r="H8" s="127"/>
      <c r="I8" s="24"/>
    </row>
    <row r="9" spans="1:11" ht="15.75" thickBot="1">
      <c r="A9" s="24"/>
      <c r="B9" s="57" t="s">
        <v>20</v>
      </c>
      <c r="C9" s="162"/>
      <c r="D9" s="117"/>
      <c r="E9" s="12" t="s">
        <v>11</v>
      </c>
      <c r="F9" s="20" t="s">
        <v>12</v>
      </c>
      <c r="G9" s="12" t="s">
        <v>11</v>
      </c>
      <c r="H9" s="58" t="s">
        <v>12</v>
      </c>
      <c r="I9" s="24"/>
    </row>
    <row r="10" spans="1:11">
      <c r="B10" s="36">
        <v>16</v>
      </c>
      <c r="C10" s="51"/>
      <c r="D10" s="54">
        <v>4045</v>
      </c>
      <c r="E10" s="31">
        <v>0</v>
      </c>
      <c r="F10" s="32">
        <v>0</v>
      </c>
      <c r="G10" s="44"/>
      <c r="H10" s="40"/>
    </row>
    <row r="11" spans="1:11" ht="15.75" thickBot="1">
      <c r="B11" s="38"/>
      <c r="C11" s="50">
        <f>IF(D10="x",0,ROUND(AVERAGE(B10,B12)*($D10-$D12)*(1/9),0))</f>
        <v>39</v>
      </c>
      <c r="D11" s="47"/>
      <c r="E11" s="25"/>
      <c r="F11" s="28"/>
      <c r="G11" s="43">
        <f>IF(D10="X",0,IF(E10=0,IF(E12=0,0,MAX(ROUND((AVERAGE(E10,E12))*($D10-$D12)*(1/27),0),1)),MAX(ROUND((AVERAGE(E10,E12))*($D10-$D12)*(1/27),0),1)))</f>
        <v>4</v>
      </c>
      <c r="H11" s="39">
        <f>IF(D10="X",0,IF(F10=0,IF(F12=0,0,MAX(ROUND((AVERAGE(F10,F12))*($D10-$D12)*(1/27),0),1)),MAX(ROUND((AVERAGE(F10,F12))*($D10-$D12)*(1/27),0),1)))</f>
        <v>2</v>
      </c>
    </row>
    <row r="12" spans="1:11" ht="15.75" hidden="1" thickBot="1">
      <c r="B12" s="36">
        <v>55</v>
      </c>
      <c r="C12" s="51"/>
      <c r="D12" s="54">
        <v>4035</v>
      </c>
      <c r="E12" s="31">
        <v>20</v>
      </c>
      <c r="F12" s="32">
        <v>11</v>
      </c>
      <c r="G12" s="44"/>
      <c r="H12" s="40"/>
    </row>
    <row r="13" spans="1:11" ht="15.75" thickBot="1">
      <c r="B13" s="24"/>
      <c r="C13" s="48">
        <f>SUM(C10:C12)</f>
        <v>39</v>
      </c>
      <c r="D13" s="165" t="s">
        <v>81</v>
      </c>
      <c r="E13" s="165"/>
      <c r="F13" s="165"/>
      <c r="G13" s="45">
        <f>SUM(G10:G12)</f>
        <v>4</v>
      </c>
      <c r="H13" s="46">
        <f>SUM(H10:H12)</f>
        <v>2</v>
      </c>
    </row>
    <row r="15" spans="1:11" ht="15.75" thickBot="1"/>
    <row r="16" spans="1:11" ht="15.75" thickBot="1">
      <c r="A16" s="24"/>
      <c r="B16" s="159" t="s">
        <v>22</v>
      </c>
      <c r="C16" s="160"/>
      <c r="D16" s="115" t="s">
        <v>8</v>
      </c>
      <c r="E16" s="129" t="s">
        <v>10</v>
      </c>
      <c r="F16" s="130"/>
      <c r="G16" s="130"/>
      <c r="H16" s="131"/>
      <c r="I16" s="24"/>
    </row>
    <row r="17" spans="1:9" ht="15.75" thickBot="1">
      <c r="A17" s="24"/>
      <c r="B17" s="27" t="s">
        <v>17</v>
      </c>
      <c r="C17" s="161" t="s">
        <v>21</v>
      </c>
      <c r="D17" s="116"/>
      <c r="E17" s="126" t="s">
        <v>14</v>
      </c>
      <c r="F17" s="128"/>
      <c r="G17" s="126" t="s">
        <v>15</v>
      </c>
      <c r="H17" s="127"/>
      <c r="I17" s="24"/>
    </row>
    <row r="18" spans="1:9" ht="15.75" thickBot="1">
      <c r="A18" s="24"/>
      <c r="B18" s="57" t="s">
        <v>20</v>
      </c>
      <c r="C18" s="162"/>
      <c r="D18" s="117"/>
      <c r="E18" s="12" t="s">
        <v>11</v>
      </c>
      <c r="F18" s="20" t="s">
        <v>12</v>
      </c>
      <c r="G18" s="12" t="s">
        <v>11</v>
      </c>
      <c r="H18" s="58" t="s">
        <v>12</v>
      </c>
      <c r="I18" s="24"/>
    </row>
    <row r="19" spans="1:9" ht="15.75" thickBot="1">
      <c r="B19" s="36">
        <v>0</v>
      </c>
      <c r="C19" s="51"/>
      <c r="D19" s="54">
        <v>4025</v>
      </c>
      <c r="E19" s="31">
        <v>0</v>
      </c>
      <c r="F19" s="32">
        <v>0</v>
      </c>
      <c r="G19" s="44"/>
      <c r="H19" s="40"/>
    </row>
    <row r="20" spans="1:9" ht="15.75" thickBot="1">
      <c r="B20" s="24"/>
      <c r="C20" s="48">
        <f>SUM(C19:C19)</f>
        <v>0</v>
      </c>
      <c r="D20" s="165" t="s">
        <v>83</v>
      </c>
      <c r="E20" s="165"/>
      <c r="F20" s="165"/>
      <c r="G20" s="45">
        <f>SUM(G19:G19)</f>
        <v>0</v>
      </c>
      <c r="H20" s="46">
        <f>SUM(H19:H19)</f>
        <v>0</v>
      </c>
    </row>
    <row r="38" spans="1:13">
      <c r="A38" s="23" t="str">
        <f ca="1">CELL("filename")</f>
        <v>c:\users\bhovanic\appdata\local\bentley\projectwise\workingdir\ohiodot-pw.bentley.com_ohiodot-pw-02\brock.hovanick@dot.ohio.gov\d0445455\[115743_Earthwork_Seeding.xlsx]EARTHWORK AUTOTABLE</v>
      </c>
    </row>
    <row r="41" spans="1:13">
      <c r="A41" s="166" t="s">
        <v>25</v>
      </c>
      <c r="B41" s="166"/>
      <c r="C41" s="166"/>
    </row>
    <row r="42" spans="1:13">
      <c r="A42" s="166"/>
      <c r="B42" s="166"/>
      <c r="C42" s="166"/>
    </row>
    <row r="44" spans="1:13">
      <c r="A44" s="167" t="s">
        <v>26</v>
      </c>
      <c r="B44" s="167"/>
      <c r="C44" s="167"/>
      <c r="D44" s="167"/>
      <c r="E44" s="167"/>
      <c r="F44" s="167"/>
      <c r="G44" s="167"/>
      <c r="H44" s="167"/>
      <c r="I44" s="167"/>
      <c r="J44" s="167"/>
      <c r="K44" s="167"/>
      <c r="L44" s="167"/>
      <c r="M44" s="167"/>
    </row>
    <row r="45" spans="1:13">
      <c r="A45" s="167"/>
      <c r="B45" s="167"/>
      <c r="C45" s="167"/>
      <c r="D45" s="167"/>
      <c r="E45" s="167"/>
      <c r="F45" s="167"/>
      <c r="G45" s="167"/>
      <c r="H45" s="167"/>
      <c r="I45" s="167"/>
      <c r="J45" s="167"/>
      <c r="K45" s="167"/>
      <c r="L45" s="167"/>
      <c r="M45" s="167"/>
    </row>
    <row r="46" spans="1:13">
      <c r="A46" s="167"/>
      <c r="B46" s="167"/>
      <c r="C46" s="167"/>
      <c r="D46" s="167"/>
      <c r="E46" s="167"/>
      <c r="F46" s="167"/>
      <c r="G46" s="167"/>
      <c r="H46" s="167"/>
      <c r="I46" s="167"/>
      <c r="J46" s="167"/>
      <c r="K46" s="167"/>
      <c r="L46" s="167"/>
      <c r="M46" s="167"/>
    </row>
    <row r="47" spans="1:13">
      <c r="A47" s="167"/>
      <c r="B47" s="167"/>
      <c r="C47" s="167"/>
      <c r="D47" s="167"/>
      <c r="E47" s="167"/>
      <c r="F47" s="167"/>
      <c r="G47" s="167"/>
      <c r="H47" s="167"/>
      <c r="I47" s="167"/>
      <c r="J47" s="167"/>
      <c r="K47" s="167"/>
      <c r="L47" s="167"/>
      <c r="M47" s="167"/>
    </row>
    <row r="48" spans="1:13">
      <c r="A48" s="167"/>
      <c r="B48" s="167"/>
      <c r="C48" s="167"/>
      <c r="D48" s="167"/>
      <c r="E48" s="167"/>
      <c r="F48" s="167"/>
      <c r="G48" s="167"/>
      <c r="H48" s="167"/>
      <c r="I48" s="167"/>
      <c r="J48" s="167"/>
      <c r="K48" s="167"/>
      <c r="L48" s="167"/>
      <c r="M48" s="167"/>
    </row>
    <row r="49" spans="1:13">
      <c r="A49" s="167"/>
      <c r="B49" s="167"/>
      <c r="C49" s="167"/>
      <c r="D49" s="167"/>
      <c r="E49" s="167"/>
      <c r="F49" s="167"/>
      <c r="G49" s="167"/>
      <c r="H49" s="167"/>
      <c r="I49" s="167"/>
      <c r="J49" s="167"/>
      <c r="K49" s="167"/>
      <c r="L49" s="167"/>
      <c r="M49" s="167"/>
    </row>
    <row r="50" spans="1:13">
      <c r="A50" s="167"/>
      <c r="B50" s="167"/>
      <c r="C50" s="167"/>
      <c r="D50" s="167"/>
      <c r="E50" s="167"/>
      <c r="F50" s="167"/>
      <c r="G50" s="167"/>
      <c r="H50" s="167"/>
      <c r="I50" s="167"/>
      <c r="J50" s="167"/>
      <c r="K50" s="167"/>
      <c r="L50" s="167"/>
      <c r="M50" s="167"/>
    </row>
  </sheetData>
  <mergeCells count="18">
    <mergeCell ref="A41:C42"/>
    <mergeCell ref="A44:M50"/>
    <mergeCell ref="D20:F20"/>
    <mergeCell ref="D13:F13"/>
    <mergeCell ref="B16:C16"/>
    <mergeCell ref="D16:D18"/>
    <mergeCell ref="E16:H16"/>
    <mergeCell ref="C17:C18"/>
    <mergeCell ref="E17:F17"/>
    <mergeCell ref="G17:H17"/>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OLD_Sheet1</vt:lpstr>
      <vt:lpstr>EARTHWORK AUTOTABLE</vt:lpstr>
      <vt:lpstr>IR 77 - CHANNEL</vt:lpstr>
      <vt:lpstr>P.06 - P.09</vt:lpstr>
      <vt:lpstr>P.10 - P.13</vt:lpstr>
      <vt:lpstr>P.14</vt:lpstr>
      <vt:lpstr>IR 77 - DITCH</vt:lpstr>
      <vt:lpstr>P.15-P.19</vt:lpstr>
      <vt:lpstr>P.20-P.21</vt:lpstr>
      <vt:lpstr>Notes</vt:lpstr>
      <vt:lpstr>'EARTHWORK AUTOTABLE'!Print_Area</vt:lpstr>
      <vt:lpstr>OLD_Sheet1!Print_Area</vt:lpstr>
      <vt:lpstr>'P.06 - P.09'!Print_Area</vt:lpstr>
      <vt:lpstr>'P.10 - P.13'!Print_Area</vt:lpstr>
      <vt:lpstr>P.14!Print_Area</vt:lpstr>
      <vt:lpstr>'P.15-P.19'!Print_Area</vt:lpstr>
      <vt:lpstr>'P.20-P.21'!Print_Area</vt:lpstr>
      <vt:lpstr>'IR 77 - CHANNEL'!Print_Titles</vt:lpstr>
      <vt:lpstr>'IR 77 - DITCH'!Print_Titles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2023-03-03T19:22:48Z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