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2-TUS-W 3RD ST BRIDGE-CITY OF UHRICHSVILLE-\116211\400-Engineering\Roadway\EngData\"/>
    </mc:Choice>
  </mc:AlternateContent>
  <xr:revisionPtr revIDLastSave="0" documentId="13_ncr:1_{63FF2BE6-FCB0-45EE-98F5-3796485969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TATE" sheetId="1" r:id="rId1"/>
    <sheet name="SEASONS" sheetId="4" r:id="rId2"/>
    <sheet name="WYOGA" sheetId="5" r:id="rId3"/>
    <sheet name="EX. SEASONS &amp; WYOGA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  <c r="F4" i="1"/>
  <c r="C7" i="1" s="1"/>
  <c r="G7" i="1" s="1"/>
  <c r="F4" i="6"/>
  <c r="C10" i="6" s="1"/>
  <c r="G10" i="6" s="1"/>
  <c r="F4" i="5"/>
  <c r="C9" i="5" s="1"/>
  <c r="G9" i="5" s="1"/>
  <c r="F4" i="4"/>
  <c r="C10" i="4" s="1"/>
  <c r="G10" i="4" s="1"/>
  <c r="E4" i="5"/>
  <c r="G4" i="5" s="1"/>
  <c r="C12" i="5" s="1"/>
  <c r="G12" i="5" s="1"/>
  <c r="E4" i="4"/>
  <c r="C13" i="4" s="1"/>
  <c r="E13" i="4" s="1"/>
  <c r="G13" i="4" s="1"/>
  <c r="C13" i="6"/>
  <c r="E13" i="6" s="1"/>
  <c r="G13" i="6" s="1"/>
  <c r="C11" i="6"/>
  <c r="E11" i="6" s="1"/>
  <c r="G11" i="6" s="1"/>
  <c r="G4" i="6"/>
  <c r="C12" i="6" s="1"/>
  <c r="G12" i="6" s="1"/>
  <c r="C10" i="5"/>
  <c r="G10" i="5" s="1"/>
  <c r="C7" i="6" l="1"/>
  <c r="G7" i="6" s="1"/>
  <c r="C8" i="6"/>
  <c r="G8" i="6" s="1"/>
  <c r="C9" i="6"/>
  <c r="G9" i="6" s="1"/>
  <c r="C7" i="5"/>
  <c r="G7" i="5" s="1"/>
  <c r="C8" i="5"/>
  <c r="G8" i="5" s="1"/>
  <c r="C7" i="4"/>
  <c r="G7" i="4" s="1"/>
  <c r="C8" i="4"/>
  <c r="G8" i="4" s="1"/>
  <c r="C9" i="4"/>
  <c r="G9" i="4" s="1"/>
  <c r="C11" i="5"/>
  <c r="E11" i="5" s="1"/>
  <c r="G11" i="5" s="1"/>
  <c r="C13" i="5"/>
  <c r="E13" i="5" s="1"/>
  <c r="G13" i="5" s="1"/>
  <c r="C11" i="4"/>
  <c r="E11" i="4" s="1"/>
  <c r="G11" i="4" s="1"/>
  <c r="G4" i="4"/>
  <c r="C12" i="4" s="1"/>
  <c r="G12" i="4" s="1"/>
  <c r="C10" i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<sst xmlns="http://schemas.openxmlformats.org/spreadsheetml/2006/main" count="132" uniqueCount="21">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</sst>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zoomScale="130" zoomScaleNormal="130" workbookViewId="0">
      <selection activeCell="G16" sqref="G16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6" t="s">
        <v>2</v>
      </c>
      <c r="F2" s="6"/>
      <c r="G2" s="6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f>134*9</f>
        <v>1206</v>
      </c>
      <c r="F4" s="2">
        <f>E4/9</f>
        <v>134</v>
      </c>
      <c r="G4" s="2">
        <f>E4/43560</f>
        <v>2.7685950413223141E-2</v>
      </c>
    </row>
    <row r="7" spans="2:9" x14ac:dyDescent="0.25">
      <c r="B7" t="s">
        <v>7</v>
      </c>
      <c r="C7">
        <f>(F4/1000)*111</f>
        <v>14.874000000000001</v>
      </c>
      <c r="D7" t="s">
        <v>8</v>
      </c>
      <c r="G7" s="4">
        <f>ROUNDUP(C7,0)</f>
        <v>15</v>
      </c>
      <c r="H7" s="3" t="s">
        <v>8</v>
      </c>
      <c r="I7" s="7" t="s">
        <v>20</v>
      </c>
    </row>
    <row r="8" spans="2:9" x14ac:dyDescent="0.25">
      <c r="B8" t="s">
        <v>17</v>
      </c>
      <c r="C8">
        <f>F4</f>
        <v>134</v>
      </c>
      <c r="D8" t="s">
        <v>5</v>
      </c>
      <c r="G8" s="4">
        <f t="shared" ref="G8:G9" si="0">ROUNDUP(C8,0)</f>
        <v>134</v>
      </c>
      <c r="H8" s="3" t="s">
        <v>5</v>
      </c>
      <c r="I8" s="7"/>
    </row>
    <row r="9" spans="2:9" x14ac:dyDescent="0.25">
      <c r="B9" t="s">
        <v>9</v>
      </c>
      <c r="C9">
        <f>F4*0.05</f>
        <v>6.7</v>
      </c>
      <c r="D9" t="s">
        <v>5</v>
      </c>
      <c r="G9" s="4">
        <f t="shared" si="0"/>
        <v>7</v>
      </c>
      <c r="H9" s="3" t="s">
        <v>5</v>
      </c>
      <c r="I9" s="7"/>
    </row>
    <row r="10" spans="2:9" x14ac:dyDescent="0.25">
      <c r="B10" t="s">
        <v>18</v>
      </c>
      <c r="C10">
        <f>F4*0.05</f>
        <v>6.7</v>
      </c>
      <c r="D10" t="s">
        <v>5</v>
      </c>
      <c r="G10" s="4">
        <f t="shared" ref="G10" si="1">ROUNDUP(C10,0)</f>
        <v>7</v>
      </c>
      <c r="H10" s="3" t="s">
        <v>5</v>
      </c>
      <c r="I10" s="7"/>
    </row>
    <row r="11" spans="2:9" x14ac:dyDescent="0.25">
      <c r="B11" t="s">
        <v>10</v>
      </c>
      <c r="C11">
        <f>(E4/1000)*30</f>
        <v>36.18</v>
      </c>
      <c r="D11" t="s">
        <v>11</v>
      </c>
      <c r="E11">
        <f>C11/2000</f>
        <v>1.8089999999999998E-2</v>
      </c>
      <c r="F11" t="s">
        <v>12</v>
      </c>
      <c r="G11" s="5">
        <f>ROUNDUP(E11,2)</f>
        <v>0.02</v>
      </c>
      <c r="H11" s="3" t="s">
        <v>12</v>
      </c>
      <c r="I11" s="7" t="s">
        <v>19</v>
      </c>
    </row>
    <row r="12" spans="2:9" x14ac:dyDescent="0.25">
      <c r="B12" t="s">
        <v>13</v>
      </c>
      <c r="C12">
        <f>G4</f>
        <v>2.7685950413223141E-2</v>
      </c>
      <c r="D12" t="s">
        <v>3</v>
      </c>
      <c r="G12" s="5">
        <f>ROUNDUP(C12,2)</f>
        <v>0.03</v>
      </c>
      <c r="H12" s="3" t="s">
        <v>3</v>
      </c>
      <c r="I12" s="7"/>
    </row>
    <row r="13" spans="2:9" x14ac:dyDescent="0.25">
      <c r="B13" t="s">
        <v>14</v>
      </c>
      <c r="C13">
        <f>(E4/1000)*2*300</f>
        <v>723.6</v>
      </c>
      <c r="D13" t="s">
        <v>15</v>
      </c>
      <c r="E13">
        <f>C13/1000</f>
        <v>0.72360000000000002</v>
      </c>
      <c r="F13" t="s">
        <v>16</v>
      </c>
      <c r="G13" s="4">
        <f>ROUNDUP(E13,0)</f>
        <v>1</v>
      </c>
      <c r="H13" s="3" t="s">
        <v>16</v>
      </c>
      <c r="I13" s="7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2998B-1A42-4D84-BE26-BD9761C60EC3}">
  <dimension ref="B2:I13"/>
  <sheetViews>
    <sheetView zoomScale="130" zoomScaleNormal="130" workbookViewId="0">
      <selection activeCell="G4" sqref="G4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6" t="s">
        <v>2</v>
      </c>
      <c r="F2" s="6"/>
      <c r="G2" s="6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f>2486*9</f>
        <v>22374</v>
      </c>
      <c r="F4" s="2">
        <f>E4/9</f>
        <v>2486</v>
      </c>
      <c r="G4" s="2">
        <f>E4/43560</f>
        <v>0.51363636363636367</v>
      </c>
    </row>
    <row r="7" spans="2:9" x14ac:dyDescent="0.25">
      <c r="B7" t="s">
        <v>7</v>
      </c>
      <c r="C7">
        <f>(F4/1000)*111</f>
        <v>275.94600000000003</v>
      </c>
      <c r="D7" t="s">
        <v>8</v>
      </c>
      <c r="G7" s="4">
        <f>ROUNDUP(C7,0)</f>
        <v>276</v>
      </c>
      <c r="H7" s="3" t="s">
        <v>8</v>
      </c>
      <c r="I7" s="7" t="s">
        <v>20</v>
      </c>
    </row>
    <row r="8" spans="2:9" x14ac:dyDescent="0.25">
      <c r="B8" t="s">
        <v>17</v>
      </c>
      <c r="C8">
        <f>F4</f>
        <v>2486</v>
      </c>
      <c r="D8" t="s">
        <v>5</v>
      </c>
      <c r="G8" s="4">
        <f t="shared" ref="G8:G10" si="0">ROUNDUP(C8,0)</f>
        <v>2486</v>
      </c>
      <c r="H8" s="3" t="s">
        <v>5</v>
      </c>
      <c r="I8" s="7"/>
    </row>
    <row r="9" spans="2:9" x14ac:dyDescent="0.25">
      <c r="B9" t="s">
        <v>9</v>
      </c>
      <c r="C9">
        <f>F4*0.05</f>
        <v>124.30000000000001</v>
      </c>
      <c r="D9" t="s">
        <v>5</v>
      </c>
      <c r="G9" s="4">
        <f t="shared" si="0"/>
        <v>125</v>
      </c>
      <c r="H9" s="3" t="s">
        <v>5</v>
      </c>
      <c r="I9" s="7"/>
    </row>
    <row r="10" spans="2:9" x14ac:dyDescent="0.25">
      <c r="B10" t="s">
        <v>18</v>
      </c>
      <c r="C10">
        <f>F4*0.05</f>
        <v>124.30000000000001</v>
      </c>
      <c r="D10" t="s">
        <v>5</v>
      </c>
      <c r="G10" s="4">
        <f t="shared" si="0"/>
        <v>125</v>
      </c>
      <c r="H10" s="3" t="s">
        <v>5</v>
      </c>
      <c r="I10" s="7"/>
    </row>
    <row r="11" spans="2:9" x14ac:dyDescent="0.25">
      <c r="B11" t="s">
        <v>10</v>
      </c>
      <c r="C11">
        <f>(E4/1000)*30</f>
        <v>671.21999999999991</v>
      </c>
      <c r="D11" t="s">
        <v>11</v>
      </c>
      <c r="E11">
        <f>C11/2000</f>
        <v>0.33560999999999996</v>
      </c>
      <c r="F11" t="s">
        <v>12</v>
      </c>
      <c r="G11" s="5">
        <f>ROUNDUP(E11,2)</f>
        <v>0.34</v>
      </c>
      <c r="H11" s="3" t="s">
        <v>12</v>
      </c>
      <c r="I11" s="7" t="s">
        <v>19</v>
      </c>
    </row>
    <row r="12" spans="2:9" x14ac:dyDescent="0.25">
      <c r="B12" t="s">
        <v>13</v>
      </c>
      <c r="C12">
        <f>G4</f>
        <v>0.51363636363636367</v>
      </c>
      <c r="D12" t="s">
        <v>3</v>
      </c>
      <c r="G12" s="5">
        <f>ROUNDUP(C12,2)</f>
        <v>0.52</v>
      </c>
      <c r="H12" s="3" t="s">
        <v>3</v>
      </c>
      <c r="I12" s="7"/>
    </row>
    <row r="13" spans="2:9" x14ac:dyDescent="0.25">
      <c r="B13" t="s">
        <v>14</v>
      </c>
      <c r="C13">
        <f>(E4/1000)*2*300</f>
        <v>13424.4</v>
      </c>
      <c r="D13" t="s">
        <v>15</v>
      </c>
      <c r="E13">
        <f>C13/1000</f>
        <v>13.4244</v>
      </c>
      <c r="F13" t="s">
        <v>16</v>
      </c>
      <c r="G13" s="4">
        <f>ROUNDUP(E13,0)</f>
        <v>14</v>
      </c>
      <c r="H13" s="3" t="s">
        <v>16</v>
      </c>
      <c r="I13" s="7"/>
    </row>
  </sheetData>
  <mergeCells count="3">
    <mergeCell ref="E2:G2"/>
    <mergeCell ref="I7:I10"/>
    <mergeCell ref="I11:I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0670D-56BF-4409-AC48-9151F0430C5A}">
  <dimension ref="B2:I13"/>
  <sheetViews>
    <sheetView zoomScale="130" zoomScaleNormal="130" workbookViewId="0">
      <selection activeCell="G8" sqref="G8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6" t="s">
        <v>2</v>
      </c>
      <c r="F2" s="6"/>
      <c r="G2" s="6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f>539*9</f>
        <v>4851</v>
      </c>
      <c r="F4" s="2">
        <f>E4/9</f>
        <v>539</v>
      </c>
      <c r="G4" s="2">
        <f>E4/43560</f>
        <v>0.11136363636363636</v>
      </c>
    </row>
    <row r="7" spans="2:9" x14ac:dyDescent="0.25">
      <c r="B7" t="s">
        <v>7</v>
      </c>
      <c r="C7">
        <f>(F4/1000)*111</f>
        <v>59.829000000000001</v>
      </c>
      <c r="D7" t="s">
        <v>8</v>
      </c>
      <c r="G7" s="4">
        <f>ROUNDUP(C7,0)</f>
        <v>60</v>
      </c>
      <c r="H7" s="3" t="s">
        <v>8</v>
      </c>
      <c r="I7" s="7" t="s">
        <v>20</v>
      </c>
    </row>
    <row r="8" spans="2:9" x14ac:dyDescent="0.25">
      <c r="B8" t="s">
        <v>17</v>
      </c>
      <c r="C8">
        <f>F4</f>
        <v>539</v>
      </c>
      <c r="D8" t="s">
        <v>5</v>
      </c>
      <c r="G8" s="4">
        <f t="shared" ref="G8:G10" si="0">ROUNDUP(C8,0)</f>
        <v>539</v>
      </c>
      <c r="H8" s="3" t="s">
        <v>5</v>
      </c>
      <c r="I8" s="7"/>
    </row>
    <row r="9" spans="2:9" x14ac:dyDescent="0.25">
      <c r="B9" t="s">
        <v>9</v>
      </c>
      <c r="C9">
        <f>F4*0.05</f>
        <v>26.950000000000003</v>
      </c>
      <c r="D9" t="s">
        <v>5</v>
      </c>
      <c r="G9" s="4">
        <f t="shared" si="0"/>
        <v>27</v>
      </c>
      <c r="H9" s="3" t="s">
        <v>5</v>
      </c>
      <c r="I9" s="7"/>
    </row>
    <row r="10" spans="2:9" x14ac:dyDescent="0.25">
      <c r="B10" t="s">
        <v>18</v>
      </c>
      <c r="C10">
        <f>F4*0.05</f>
        <v>26.950000000000003</v>
      </c>
      <c r="D10" t="s">
        <v>5</v>
      </c>
      <c r="G10" s="4">
        <f t="shared" si="0"/>
        <v>27</v>
      </c>
      <c r="H10" s="3" t="s">
        <v>5</v>
      </c>
      <c r="I10" s="7"/>
    </row>
    <row r="11" spans="2:9" x14ac:dyDescent="0.25">
      <c r="B11" t="s">
        <v>10</v>
      </c>
      <c r="C11">
        <f>(E4/1000)*30</f>
        <v>145.53</v>
      </c>
      <c r="D11" t="s">
        <v>11</v>
      </c>
      <c r="E11">
        <f>C11/2000</f>
        <v>7.2764999999999996E-2</v>
      </c>
      <c r="F11" t="s">
        <v>12</v>
      </c>
      <c r="G11" s="5">
        <f>ROUNDUP(E11,2)</f>
        <v>0.08</v>
      </c>
      <c r="H11" s="3" t="s">
        <v>12</v>
      </c>
      <c r="I11" s="7" t="s">
        <v>19</v>
      </c>
    </row>
    <row r="12" spans="2:9" x14ac:dyDescent="0.25">
      <c r="B12" t="s">
        <v>13</v>
      </c>
      <c r="C12">
        <f>G4</f>
        <v>0.11136363636363636</v>
      </c>
      <c r="D12" t="s">
        <v>3</v>
      </c>
      <c r="G12" s="5">
        <f>ROUNDUP(C12,2)</f>
        <v>0.12</v>
      </c>
      <c r="H12" s="3" t="s">
        <v>3</v>
      </c>
      <c r="I12" s="7"/>
    </row>
    <row r="13" spans="2:9" x14ac:dyDescent="0.25">
      <c r="B13" t="s">
        <v>14</v>
      </c>
      <c r="C13">
        <f>(E4/1000)*2*300</f>
        <v>2910.6</v>
      </c>
      <c r="D13" t="s">
        <v>15</v>
      </c>
      <c r="E13">
        <f>C13/1000</f>
        <v>2.9106000000000001</v>
      </c>
      <c r="F13" t="s">
        <v>16</v>
      </c>
      <c r="G13" s="4">
        <f>ROUNDUP(E13,0)</f>
        <v>3</v>
      </c>
      <c r="H13" s="3" t="s">
        <v>16</v>
      </c>
      <c r="I13" s="7"/>
    </row>
  </sheetData>
  <mergeCells count="3">
    <mergeCell ref="E2:G2"/>
    <mergeCell ref="I7:I10"/>
    <mergeCell ref="I11:I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363AD-9163-4029-AE69-7C656CC54762}">
  <dimension ref="B2:I13"/>
  <sheetViews>
    <sheetView zoomScale="130" zoomScaleNormal="130" workbookViewId="0">
      <selection activeCell="C26" sqref="C26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6" t="s">
        <v>2</v>
      </c>
      <c r="F2" s="6"/>
      <c r="G2" s="6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v>20955</v>
      </c>
      <c r="F4" s="2">
        <f>E4/9</f>
        <v>2328.3333333333335</v>
      </c>
      <c r="G4" s="2">
        <f>E4/43560</f>
        <v>0.48106060606060608</v>
      </c>
    </row>
    <row r="7" spans="2:9" x14ac:dyDescent="0.25">
      <c r="B7" t="s">
        <v>7</v>
      </c>
      <c r="C7">
        <f>(F4/1000)*111</f>
        <v>258.44500000000005</v>
      </c>
      <c r="D7" t="s">
        <v>8</v>
      </c>
      <c r="G7" s="4">
        <f>ROUNDUP(C7,0)</f>
        <v>259</v>
      </c>
      <c r="H7" s="3" t="s">
        <v>8</v>
      </c>
      <c r="I7" s="7" t="s">
        <v>20</v>
      </c>
    </row>
    <row r="8" spans="2:9" x14ac:dyDescent="0.25">
      <c r="B8" t="s">
        <v>17</v>
      </c>
      <c r="C8">
        <f>F4</f>
        <v>2328.3333333333335</v>
      </c>
      <c r="D8" t="s">
        <v>5</v>
      </c>
      <c r="G8" s="4">
        <f t="shared" ref="G8:G10" si="0">ROUNDUP(C8,0)</f>
        <v>2329</v>
      </c>
      <c r="H8" s="3" t="s">
        <v>5</v>
      </c>
      <c r="I8" s="7"/>
    </row>
    <row r="9" spans="2:9" x14ac:dyDescent="0.25">
      <c r="B9" t="s">
        <v>9</v>
      </c>
      <c r="C9">
        <f>F4*0.05</f>
        <v>116.41666666666669</v>
      </c>
      <c r="D9" t="s">
        <v>5</v>
      </c>
      <c r="G9" s="4">
        <f t="shared" si="0"/>
        <v>117</v>
      </c>
      <c r="H9" s="3" t="s">
        <v>5</v>
      </c>
      <c r="I9" s="7"/>
    </row>
    <row r="10" spans="2:9" x14ac:dyDescent="0.25">
      <c r="B10" t="s">
        <v>18</v>
      </c>
      <c r="C10">
        <f>F4*0.05</f>
        <v>116.41666666666669</v>
      </c>
      <c r="D10" t="s">
        <v>5</v>
      </c>
      <c r="G10" s="4">
        <f t="shared" si="0"/>
        <v>117</v>
      </c>
      <c r="H10" s="3" t="s">
        <v>5</v>
      </c>
      <c r="I10" s="7"/>
    </row>
    <row r="11" spans="2:9" x14ac:dyDescent="0.25">
      <c r="B11" t="s">
        <v>10</v>
      </c>
      <c r="C11">
        <f>(E4/1000)*30</f>
        <v>628.65</v>
      </c>
      <c r="D11" t="s">
        <v>11</v>
      </c>
      <c r="E11">
        <f>C11/2000</f>
        <v>0.31432499999999997</v>
      </c>
      <c r="F11" t="s">
        <v>12</v>
      </c>
      <c r="G11" s="5">
        <f>ROUNDUP(E11,2)</f>
        <v>0.32</v>
      </c>
      <c r="H11" s="3" t="s">
        <v>12</v>
      </c>
      <c r="I11" s="7" t="s">
        <v>19</v>
      </c>
    </row>
    <row r="12" spans="2:9" x14ac:dyDescent="0.25">
      <c r="B12" t="s">
        <v>13</v>
      </c>
      <c r="C12">
        <f>G4</f>
        <v>0.48106060606060608</v>
      </c>
      <c r="D12" t="s">
        <v>3</v>
      </c>
      <c r="G12" s="5">
        <f>ROUNDUP(C12,2)</f>
        <v>0.49</v>
      </c>
      <c r="H12" s="3" t="s">
        <v>3</v>
      </c>
      <c r="I12" s="7"/>
    </row>
    <row r="13" spans="2:9" x14ac:dyDescent="0.25">
      <c r="B13" t="s">
        <v>14</v>
      </c>
      <c r="C13">
        <f>(E4/1000)*2*300</f>
        <v>12572.999999999998</v>
      </c>
      <c r="D13" t="s">
        <v>15</v>
      </c>
      <c r="E13">
        <f>C13/1000</f>
        <v>12.572999999999999</v>
      </c>
      <c r="F13" t="s">
        <v>16</v>
      </c>
      <c r="G13" s="4">
        <f>ROUNDUP(E13,0)</f>
        <v>13</v>
      </c>
      <c r="H13" s="3" t="s">
        <v>16</v>
      </c>
      <c r="I13" s="7"/>
    </row>
  </sheetData>
  <mergeCells count="3">
    <mergeCell ref="E2:G2"/>
    <mergeCell ref="I7:I10"/>
    <mergeCell ref="I11:I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STATE</vt:lpstr>
      <vt:lpstr>SEASONS</vt:lpstr>
      <vt:lpstr>WYOGA</vt:lpstr>
      <vt:lpstr>EX. SEASONS &amp; WYOGA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Nathaniel C. Thompson</cp:lastModifiedBy>
  <dcterms:created xsi:type="dcterms:W3CDTF">2014-05-08T15:00:59Z</dcterms:created>
  <dcterms:modified xsi:type="dcterms:W3CDTF">2023-08-18T12:08:17Z</dcterms:modified>
</cp:coreProperties>
</file>