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davis\appdata\local\bentley\projectwise\workingdir\ohiodot-pw.bentley.com_ohiodot-pw-02\nathan.davis@dot.ohio.gov\d0705750\"/>
    </mc:Choice>
  </mc:AlternateContent>
  <xr:revisionPtr revIDLastSave="0" documentId="13_ncr:1_{16A02108-4155-45CF-8754-6637DCFBBF74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14" i="1" l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287" i="1" l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P50" i="1"/>
  <c r="N50" i="1"/>
  <c r="L50" i="1"/>
  <c r="AE226" i="1" l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L23" i="1" l="1"/>
  <c r="M23" i="1"/>
  <c r="M50" i="1" s="1"/>
  <c r="N23" i="1"/>
  <c r="O23" i="1"/>
  <c r="O50" i="1" s="1"/>
  <c r="P23" i="1"/>
  <c r="Q23" i="1"/>
  <c r="Q50" i="1" s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50" i="1" s="1"/>
  <c r="K10" i="1" l="1"/>
  <c r="D7" i="1" l="1"/>
  <c r="D52" i="1" s="1"/>
  <c r="D131" i="1" s="1"/>
  <c r="D210" i="1" s="1"/>
</calcChain>
</file>

<file path=xl/sharedStrings.xml><?xml version="1.0" encoding="utf-8"?>
<sst xmlns="http://schemas.openxmlformats.org/spreadsheetml/2006/main" count="92" uniqueCount="35">
  <si>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</si>
  <si>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</si>
  <si>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</si>
  <si>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</si>
  <si>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</si>
  <si>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</si>
  <si>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</si>
  <si>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</si>
  <si>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</si>
  <si>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</si>
  <si>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</si>
  <si>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</si>
  <si>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</si>
  <si>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</si>
  <si>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</si>
  <si>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</si>
  <si>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</si>
  <si>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</si>
  <si>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</si>
  <si>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</si>
  <si>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</si>
  <si>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SPLIT</t>
  </si>
  <si>
    <t>ROUTE</t>
  </si>
  <si>
    <t>601E21050</t>
  </si>
  <si>
    <t>605E14000</t>
  </si>
  <si>
    <t>611E00510</t>
  </si>
  <si>
    <t>611E99710</t>
  </si>
  <si>
    <t>683+59.00</t>
  </si>
  <si>
    <t>RT</t>
  </si>
  <si>
    <t>688+59.00</t>
  </si>
  <si>
    <t>693+59.00</t>
  </si>
  <si>
    <t>698+59.00</t>
  </si>
  <si>
    <t>702+50</t>
  </si>
  <si>
    <t>WAR-73</t>
  </si>
  <si>
    <t>03/SAF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</si>
</sst>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49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>
            <v>0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F32">
            <v>0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F33">
            <v>0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F34">
            <v>0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F35">
            <v>0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F36">
            <v>0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F37">
            <v>0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F41">
            <v>0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F42">
            <v>0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F43">
            <v>0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F44">
            <v>0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F45">
            <v>0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F46">
            <v>0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F48">
            <v>0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F49">
            <v>0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F50">
            <v>0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F51">
            <v>0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F52">
            <v>0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F53">
            <v>0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F54">
            <v>0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F61">
            <v>0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F62">
            <v>0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F63">
            <v>0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F64">
            <v>0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F65">
            <v>0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F66">
            <v>0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F67">
            <v>0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F71">
            <v>0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F72">
            <v>0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F73">
            <v>0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F74">
            <v>0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F75">
            <v>0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F76">
            <v>0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F77">
            <v>0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F78">
            <v>0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F79">
            <v>0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F80">
            <v>0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F81">
            <v>0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F82">
            <v>0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F85">
            <v>0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F86">
            <v>0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F87">
            <v>0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F88">
            <v>0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F89">
            <v>0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F90">
            <v>0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F91">
            <v>0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F92">
            <v>0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F93">
            <v>0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F94">
            <v>0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F95">
            <v>0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F96">
            <v>0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F97">
            <v>0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F98">
            <v>0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F100">
            <v>0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F101">
            <v>0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F102">
            <v>0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F103">
            <v>0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F104">
            <v>0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F105">
            <v>0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F106">
            <v>0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F107">
            <v>0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F108">
            <v>0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F109">
            <v>0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F110">
            <v>0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F111">
            <v>0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F112">
            <v>0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F113">
            <v>0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F114">
            <v>0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F115">
            <v>0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F116">
            <v>0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F117">
            <v>0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F118">
            <v>0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F119">
            <v>0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F120">
            <v>0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F121">
            <v>0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F122">
            <v>0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F123">
            <v>0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F124">
            <v>0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F125">
            <v>0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F126">
            <v>0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F127">
            <v>0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F128">
            <v>0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F129">
            <v>0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F130">
            <v>0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F131">
            <v>0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F132">
            <v>0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F133">
            <v>0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F134">
            <v>0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F135">
            <v>0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F136">
            <v>0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F137">
            <v>0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F138">
            <v>0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F139">
            <v>0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F140">
            <v>0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F141">
            <v>0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F142">
            <v>0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F143">
            <v>0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F144">
            <v>0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F145">
            <v>0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F146">
            <v>0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F147">
            <v>0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F148">
            <v>0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F149">
            <v>0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F150">
            <v>0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F151">
            <v>0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F152">
            <v>0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F153">
            <v>0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F154">
            <v>0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F155">
            <v>0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F156">
            <v>0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F157">
            <v>0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F158">
            <v>0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F159">
            <v>0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F160">
            <v>0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F161">
            <v>0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F162">
            <v>0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F163">
            <v>0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F164">
            <v>0</v>
          </cell>
          <cell r="G164">
            <v>0</v>
          </cell>
        </row>
        <row r="165">
          <cell r="A165" t="str">
            <v>202E47200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202E47201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202E47800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202E48000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F169">
            <v>0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F170">
            <v>0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F171">
            <v>1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F172">
            <v>1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F173">
            <v>1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F174">
            <v>1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F175">
            <v>0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F176">
            <v>0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F177">
            <v>0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F178">
            <v>0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>
            <v>0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>
            <v>0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>
            <v>0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F187">
            <v>0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F188">
            <v>0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F189">
            <v>0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F190">
            <v>0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F191">
            <v>0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F192">
            <v>0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F193">
            <v>0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F194">
            <v>0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F195">
            <v>0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F196">
            <v>0</v>
          </cell>
          <cell r="G196">
            <v>0</v>
          </cell>
        </row>
        <row r="197">
          <cell r="A197" t="str">
            <v>202E58701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202E60000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F199">
            <v>0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F200">
            <v>0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F201">
            <v>0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F202">
            <v>0</v>
          </cell>
          <cell r="G202">
            <v>0</v>
          </cell>
        </row>
        <row r="203">
          <cell r="A203" t="str">
            <v>202E62601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202E62700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F205">
            <v>0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F206">
            <v>0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F207">
            <v>0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F208">
            <v>0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F209">
            <v>0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F210">
            <v>0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F211">
            <v>0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F212">
            <v>0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F213">
            <v>0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F214">
            <v>0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F215">
            <v>0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F216">
            <v>0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F217">
            <v>0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F218">
            <v>0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F219">
            <v>0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F220">
            <v>0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F221">
            <v>0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F222">
            <v>0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F223">
            <v>0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F224">
            <v>0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F225">
            <v>0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F226">
            <v>0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F227">
            <v>0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F228">
            <v>0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F229">
            <v>0</v>
          </cell>
          <cell r="G229">
            <v>0</v>
          </cell>
        </row>
        <row r="230">
          <cell r="A230" t="str">
            <v>202E75267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F231">
            <v>0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F232">
            <v>0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F233">
            <v>1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F234">
            <v>1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F235">
            <v>1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F236">
            <v>1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F237">
            <v>1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F238">
            <v>1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F239">
            <v>1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F240">
            <v>1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>
            <v>0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>
            <v>0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>
            <v>0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F258">
            <v>0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F259">
            <v>0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F260">
            <v>0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F262">
            <v>0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F263">
            <v>0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F264">
            <v>0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F265">
            <v>0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F266">
            <v>0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F267">
            <v>0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F268">
            <v>0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F269">
            <v>0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F270">
            <v>0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F271">
            <v>0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F272">
            <v>0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F273">
            <v>0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F274">
            <v>0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F275">
            <v>0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F276">
            <v>0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F277">
            <v>0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F278">
            <v>0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F279">
            <v>0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F280">
            <v>0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F281">
            <v>0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F282">
            <v>0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F283">
            <v>0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F284">
            <v>0</v>
          </cell>
          <cell r="G284">
            <v>0</v>
          </cell>
        </row>
        <row r="285">
          <cell r="A285" t="str">
            <v>203E40110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203E40121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203E40131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203E45100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203E45110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203E45111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203E45120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F292">
            <v>1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F293">
            <v>1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F294">
            <v>1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F295">
            <v>1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F296">
            <v>1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F297">
            <v>1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F298">
            <v>1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F299">
            <v>0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F300">
            <v>0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F301">
            <v>0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F302">
            <v>0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F303">
            <v>0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F304">
            <v>0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F305">
            <v>0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F306">
            <v>0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F307">
            <v>0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F308">
            <v>0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F309">
            <v>0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F310">
            <v>0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F311">
            <v>0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F312">
            <v>0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F313">
            <v>0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F314">
            <v>0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F315">
            <v>0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B325" t="str">
            <v>Y</v>
          </cell>
          <cell r="C325" t="str">
            <v>SY</v>
          </cell>
          <cell r="D325" t="str">
            <v>SUBGRADE COMPACTION, AS PER PLAN</v>
          </cell>
          <cell r="F325">
            <v>1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>
            <v>0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F327">
            <v>0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F328">
            <v>0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F329">
            <v>0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F330">
            <v>0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F331">
            <v>0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F332">
            <v>0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F333">
            <v>0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F334">
            <v>0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F335">
            <v>0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F336">
            <v>0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F337">
            <v>0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F338">
            <v>0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F339">
            <v>0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F340">
            <v>0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F341">
            <v>0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F342">
            <v>0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F343">
            <v>0</v>
          </cell>
          <cell r="G343">
            <v>0</v>
          </cell>
        </row>
        <row r="344">
          <cell r="A344" t="str">
            <v>204E45001</v>
          </cell>
          <cell r="B344" t="str">
            <v>Y</v>
          </cell>
          <cell r="C344" t="str">
            <v>HOUR</v>
          </cell>
          <cell r="D344" t="str">
            <v>PROOF ROLLING, AS PER PLAN</v>
          </cell>
          <cell r="F344">
            <v>1</v>
          </cell>
          <cell r="G344">
            <v>0</v>
          </cell>
        </row>
        <row r="345">
          <cell r="A345" t="str">
            <v>204E50000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F346">
            <v>0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F347">
            <v>0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1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>
            <v>0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>
            <v>0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F406">
            <v>0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F407">
            <v>0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F418">
            <v>0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>
            <v>0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>
            <v>0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>
            <v>0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>
            <v>0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>
            <v>0</v>
          </cell>
          <cell r="G423">
            <v>0</v>
          </cell>
        </row>
        <row r="424">
          <cell r="A424" t="str">
            <v>255E10160</v>
          </cell>
          <cell r="B424" t="str">
            <v>Y</v>
          </cell>
          <cell r="C424" t="str">
            <v>SY</v>
          </cell>
          <cell r="D424" t="str">
            <v>FULL DEPTH PAVEMENT REMOVAL AND RIGID REPLACEMENT, CLASS QC MS</v>
          </cell>
          <cell r="F424">
            <v>0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F425">
            <v>0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F427">
            <v>0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F428">
            <v>0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F429">
            <v>0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F430">
            <v>1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F432">
            <v>0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F433">
            <v>0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F434">
            <v>0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F435">
            <v>0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F436">
            <v>0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>
            <v>0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F438">
            <v>0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F439">
            <v>0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F440">
            <v>0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F442">
            <v>0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F443">
            <v>0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F444">
            <v>0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F445">
            <v>0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F446">
            <v>0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F447">
            <v>0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F448">
            <v>0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F449">
            <v>0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F450">
            <v>0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F451">
            <v>0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F452">
            <v>0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F453">
            <v>0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F454">
            <v>0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F455">
            <v>0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F456">
            <v>0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F457">
            <v>0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F458">
            <v>0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F459">
            <v>0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F460">
            <v>0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F461">
            <v>0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F462">
            <v>0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F463">
            <v>0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F464">
            <v>0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F465">
            <v>0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F466">
            <v>1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F467">
            <v>0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F468">
            <v>0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F469">
            <v>0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F470">
            <v>0</v>
          </cell>
          <cell r="G470">
            <v>0</v>
          </cell>
        </row>
        <row r="471">
          <cell r="A471" t="str">
            <v>305E14020</v>
          </cell>
          <cell r="B471" t="str">
            <v>Y</v>
          </cell>
          <cell r="C471" t="str">
            <v>SY</v>
          </cell>
          <cell r="D471" t="str">
            <v>10" CONCRETE BASE, CLASS QC1 WITH QC/QA</v>
          </cell>
          <cell r="F471">
            <v>0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F472">
            <v>0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F473">
            <v>0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F474">
            <v>0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F475">
            <v>0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F476">
            <v>0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F477">
            <v>0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F478">
            <v>1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F479">
            <v>0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F480">
            <v>0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F481">
            <v>0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F482">
            <v>0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F483">
            <v>1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F484">
            <v>1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F486">
            <v>0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F487">
            <v>0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F488">
            <v>0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F490">
            <v>0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F491">
            <v>0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F492">
            <v>0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F493">
            <v>0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F494">
            <v>0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F495">
            <v>0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F497">
            <v>0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F498">
            <v>0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F499">
            <v>0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F500">
            <v>0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>
            <v>0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>
            <v>0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>
            <v>0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>
            <v>0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>
            <v>0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>
            <v>0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F524">
            <v>0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F525">
            <v>0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F526">
            <v>0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F527">
            <v>0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F528">
            <v>0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F529">
            <v>0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F530">
            <v>1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F532">
            <v>1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F533">
            <v>0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F534">
            <v>0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F535">
            <v>0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F536">
            <v>0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F537">
            <v>0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F538">
            <v>0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F539">
            <v>0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F540">
            <v>0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F541">
            <v>0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F542">
            <v>0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F543">
            <v>0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F544">
            <v>1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F545">
            <v>0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F546">
            <v>1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F547">
            <v>0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1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1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1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1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1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1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1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F583">
            <v>1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F584">
            <v>0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1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0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0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0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>
            <v>1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>
            <v>0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>
            <v>1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F594">
            <v>0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0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>
            <v>0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F598">
            <v>0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>
            <v>0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F600">
            <v>0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>
            <v>0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F602">
            <v>0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>
            <v>1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F608">
            <v>0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>
            <v>1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F610">
            <v>0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F611">
            <v>1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>
            <v>0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F613">
            <v>1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>
            <v>0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F616">
            <v>0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F617">
            <v>0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F618">
            <v>0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F619">
            <v>1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F623">
            <v>0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>
            <v>0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F625">
            <v>0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>
            <v>0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F629">
            <v>0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F630">
            <v>0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F631">
            <v>0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F632">
            <v>0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F633">
            <v>0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F634">
            <v>0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F635">
            <v>0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F636">
            <v>0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F637">
            <v>0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F638">
            <v>0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F639">
            <v>0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F640">
            <v>0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F641">
            <v>0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F642">
            <v>0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F643">
            <v>0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F644">
            <v>0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F645">
            <v>0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F646">
            <v>0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F647">
            <v>0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F648">
            <v>1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F649">
            <v>0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F650">
            <v>0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F651">
            <v>0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F652">
            <v>0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F653">
            <v>1</v>
          </cell>
          <cell r="G653">
            <v>0</v>
          </cell>
        </row>
        <row r="654">
          <cell r="A654" t="str">
            <v>451E16011</v>
          </cell>
          <cell r="B654" t="str">
            <v>Y</v>
          </cell>
          <cell r="C654" t="str">
            <v>SY</v>
          </cell>
          <cell r="D654" t="str">
            <v>12" REINFORCED CONCRETE PAVEMENT, CLASS QC1, AS PER PLAN</v>
          </cell>
          <cell r="F654">
            <v>0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F655">
            <v>0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F656">
            <v>0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F657">
            <v>0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F658">
            <v>0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F659">
            <v>0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F660">
            <v>0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F661">
            <v>0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F662">
            <v>0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F663">
            <v>0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F664">
            <v>0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F665">
            <v>0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F666">
            <v>0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F667">
            <v>0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F668">
            <v>0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F669">
            <v>0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F670">
            <v>0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F671">
            <v>0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F672">
            <v>0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F674">
            <v>0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F675">
            <v>0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F676">
            <v>0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F677">
            <v>0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F678">
            <v>0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F679">
            <v>0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F680">
            <v>0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F682">
            <v>0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F683">
            <v>0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F684">
            <v>0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F685">
            <v>0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F686">
            <v>0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F687">
            <v>0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F688">
            <v>0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F689">
            <v>0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F690">
            <v>0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F691">
            <v>0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F692">
            <v>0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F693">
            <v>0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F694">
            <v>0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F695">
            <v>0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F696">
            <v>0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F697">
            <v>0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F698">
            <v>0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F699">
            <v>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452E12021</v>
          </cell>
          <cell r="B702" t="str">
            <v>Y</v>
          </cell>
          <cell r="C702" t="str">
            <v>SY</v>
          </cell>
          <cell r="D702" t="str">
            <v>8" NON-REINFORCED CONCRETE PAVEMENT, CLASS QC1 WITH QC/QA, AS PER PLAN</v>
          </cell>
          <cell r="F702">
            <v>0</v>
          </cell>
          <cell r="G702">
            <v>0</v>
          </cell>
        </row>
        <row r="703">
          <cell r="A703" t="str">
            <v>452E12050</v>
          </cell>
          <cell r="B703" t="str">
            <v>Y</v>
          </cell>
          <cell r="C703" t="str">
            <v>SY</v>
          </cell>
          <cell r="D703" t="str">
            <v>8" NON-REINFORCED CONCRETE PAVEMENT, CLASS QC MS</v>
          </cell>
          <cell r="F703">
            <v>0</v>
          </cell>
          <cell r="G703">
            <v>0</v>
          </cell>
        </row>
        <row r="704">
          <cell r="A704" t="str">
            <v>452E12051</v>
          </cell>
          <cell r="B704" t="str">
            <v>Y</v>
          </cell>
          <cell r="C704" t="str">
            <v>SY</v>
          </cell>
          <cell r="D704" t="str">
            <v>8" NON-REINFORCED CONCRETE PAVEMENT, CLASS QC MS, AS PER PLAN</v>
          </cell>
          <cell r="F704">
            <v>0</v>
          </cell>
          <cell r="G704">
            <v>0</v>
          </cell>
        </row>
        <row r="705">
          <cell r="A705" t="str">
            <v>452E12060</v>
          </cell>
          <cell r="B705" t="str">
            <v>Y</v>
          </cell>
          <cell r="C705" t="str">
            <v>SY</v>
          </cell>
          <cell r="D705" t="str">
            <v>8" NON-REINFORCED CONCRETE PAVEMENT, CLASS QC MS WITH QC/QA</v>
          </cell>
          <cell r="F705">
            <v>0</v>
          </cell>
          <cell r="G705">
            <v>0</v>
          </cell>
        </row>
        <row r="706">
          <cell r="A706" t="str">
            <v>452E12061</v>
          </cell>
          <cell r="B706" t="str">
            <v>Y</v>
          </cell>
          <cell r="C706" t="str">
            <v>SY</v>
          </cell>
          <cell r="D706" t="str">
            <v>8" NON-REINFORCED CONCRETE PAVEMENT, CLASS QC MS WITH QC/QA, AS PER PLAN</v>
          </cell>
          <cell r="F706">
            <v>0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F707">
            <v>0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F708">
            <v>0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F709">
            <v>0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F710">
            <v>0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F711">
            <v>0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F712">
            <v>0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F713">
            <v>0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F714">
            <v>0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F715">
            <v>0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F716">
            <v>0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F717">
            <v>0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F718">
            <v>0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F720">
            <v>0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F721">
            <v>0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F722">
            <v>0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F723">
            <v>0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F724">
            <v>0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F725">
            <v>0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F726">
            <v>0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F727">
            <v>0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F728">
            <v>0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F729">
            <v>0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F730">
            <v>0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F731">
            <v>0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F732">
            <v>0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F733">
            <v>0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F734">
            <v>0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F735">
            <v>0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F736">
            <v>0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F737">
            <v>0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F738">
            <v>0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F739">
            <v>0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F740">
            <v>0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F741">
            <v>0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F742">
            <v>0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F743">
            <v>0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F744">
            <v>0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F745">
            <v>0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F746">
            <v>0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F747">
            <v>0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F748">
            <v>0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F749">
            <v>0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F750">
            <v>0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F751">
            <v>0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F752">
            <v>0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F753">
            <v>0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F756">
            <v>0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F757">
            <v>0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F758">
            <v>0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F759">
            <v>0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F760">
            <v>0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F761">
            <v>0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F762">
            <v>0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F763">
            <v>0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>
            <v>0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F780">
            <v>0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F781">
            <v>0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F782">
            <v>0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F783">
            <v>1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F786">
            <v>0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F787">
            <v>0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>
            <v>0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F789">
            <v>0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F790">
            <v>0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>
            <v>0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>
            <v>0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>
            <v>0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>
            <v>0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>
            <v>0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F796">
            <v>0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F797">
            <v>0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F798">
            <v>0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F799">
            <v>0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F800">
            <v>0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F801">
            <v>0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F802">
            <v>0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F803">
            <v>0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F804">
            <v>0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F805">
            <v>0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F806">
            <v>0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F807">
            <v>0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F810">
            <v>0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F811">
            <v>0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F812">
            <v>0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F813">
            <v>1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F814">
            <v>1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F815">
            <v>0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F816">
            <v>0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F817">
            <v>0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F818">
            <v>0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F819">
            <v>0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F820">
            <v>0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F821">
            <v>0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F822">
            <v>0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F823">
            <v>0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F824">
            <v>0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F825">
            <v>0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F826">
            <v>0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F827">
            <v>0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F828">
            <v>0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F829">
            <v>0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F830">
            <v>0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F831">
            <v>0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F832">
            <v>0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F833">
            <v>0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F834">
            <v>0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F835">
            <v>0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F836">
            <v>0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F837">
            <v>0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F838">
            <v>1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F839">
            <v>1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F840">
            <v>0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F841">
            <v>0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F842">
            <v>0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F843">
            <v>0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F844">
            <v>0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F845">
            <v>0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F849">
            <v>0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F850">
            <v>0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F851">
            <v>0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F852">
            <v>0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F853">
            <v>0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F854">
            <v>0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F855">
            <v>0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F856">
            <v>0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F857">
            <v>0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F858">
            <v>0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B869" t="str">
            <v>Y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B870" t="str">
            <v>Y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B871" t="str">
            <v>Y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>
            <v>0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>
            <v>0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>
            <v>0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>
            <v>0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>
            <v>0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>
            <v>0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F919">
            <v>0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F920">
            <v>0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>
            <v>0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>
            <v>0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>
            <v>0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>
            <v>0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F929">
            <v>0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>
            <v>0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>
            <v>0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>
            <v>0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F933">
            <v>0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F934">
            <v>0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F935">
            <v>0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F936">
            <v>0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F937">
            <v>0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F938">
            <v>0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F939">
            <v>0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F940">
            <v>0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F941">
            <v>0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F942">
            <v>0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F943">
            <v>0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F944">
            <v>0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>
            <v>0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>
            <v>0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F959">
            <v>0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F960">
            <v>0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F961">
            <v>0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F962">
            <v>0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F963">
            <v>0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F964">
            <v>0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F965">
            <v>0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F966">
            <v>0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F967">
            <v>0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F968">
            <v>0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F969">
            <v>0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F970">
            <v>0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F971">
            <v>0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F972">
            <v>0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F973">
            <v>0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F974">
            <v>0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F975">
            <v>0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F976">
            <v>0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F977">
            <v>0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F978">
            <v>0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F979">
            <v>0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F985">
            <v>0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F994">
            <v>0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F996">
            <v>0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F997">
            <v>0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F998">
            <v>0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F999">
            <v>0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F1000">
            <v>0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F1001">
            <v>0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F1002">
            <v>0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F1003">
            <v>0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F1004">
            <v>0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F1005">
            <v>0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F1006">
            <v>0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>
            <v>0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>
            <v>0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>
            <v>0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>
            <v>0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>
            <v>0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>
            <v>0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F1034">
            <v>0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F1035">
            <v>0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F1036">
            <v>0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F1070">
            <v>0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F1071">
            <v>0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>
            <v>0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F1073">
            <v>0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F1074">
            <v>0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F1075">
            <v>0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F1076">
            <v>0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F1077">
            <v>0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F1078">
            <v>0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F1079">
            <v>0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F1080">
            <v>0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F1081">
            <v>0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F1082">
            <v>0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B1087" t="str">
            <v>Y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B1088" t="str">
            <v>Y</v>
          </cell>
          <cell r="C1088" t="str">
            <v>SF</v>
          </cell>
          <cell r="D1088" t="str">
            <v>SURFACE PREPARATION OF EXISTING STRUCTURAL STEEL</v>
          </cell>
          <cell r="F1088">
            <v>0</v>
          </cell>
          <cell r="G1088">
            <v>0</v>
          </cell>
        </row>
        <row r="1089">
          <cell r="A1089" t="str">
            <v>514E00051</v>
          </cell>
          <cell r="B1089" t="str">
            <v>Y</v>
          </cell>
          <cell r="C1089" t="str">
            <v>SF</v>
          </cell>
          <cell r="D1089" t="str">
            <v>SURFACE PREPARATION OF EXISTING STRUCTURAL STEEL, AS PER PLAN</v>
          </cell>
          <cell r="F1089">
            <v>1</v>
          </cell>
          <cell r="G1089">
            <v>0</v>
          </cell>
        </row>
        <row r="1090">
          <cell r="A1090" t="str">
            <v>514E00056</v>
          </cell>
          <cell r="B1090" t="str">
            <v>Y</v>
          </cell>
          <cell r="C1090" t="str">
            <v>SF</v>
          </cell>
          <cell r="D1090" t="str">
            <v>FIELD PAINTING OF EXISTING STRUCTURAL STEEL, PRIME COAT</v>
          </cell>
          <cell r="F1090">
            <v>1</v>
          </cell>
          <cell r="G1090">
            <v>0</v>
          </cell>
        </row>
        <row r="1091">
          <cell r="A1091" t="str">
            <v>514E00057</v>
          </cell>
          <cell r="B1091" t="str">
            <v>Y</v>
          </cell>
          <cell r="C1091" t="str">
            <v>SF</v>
          </cell>
          <cell r="D1091" t="str">
            <v>FIELD PAINTING OF EXISTING STRUCTURAL STEEL, PRIME COAT, AS PER PLAN</v>
          </cell>
          <cell r="F1091">
            <v>1</v>
          </cell>
          <cell r="G1091">
            <v>0</v>
          </cell>
        </row>
        <row r="1092">
          <cell r="A1092" t="str">
            <v>514E00060</v>
          </cell>
          <cell r="B1092" t="str">
            <v>Y</v>
          </cell>
          <cell r="C1092" t="str">
            <v>SF</v>
          </cell>
          <cell r="D1092" t="str">
            <v>FIELD PAINTING STRUCTURAL STEEL, INTERMEDIATE COAT</v>
          </cell>
          <cell r="F1092">
            <v>1</v>
          </cell>
          <cell r="G1092">
            <v>0</v>
          </cell>
        </row>
        <row r="1093">
          <cell r="A1093" t="str">
            <v>514E00061</v>
          </cell>
          <cell r="B1093" t="str">
            <v>Y</v>
          </cell>
          <cell r="C1093" t="str">
            <v>SF</v>
          </cell>
          <cell r="D1093" t="str">
            <v>FIELD PAINTING STRUCTURAL STEEL, INTERMEDIATE COAT, AS PER PLAN</v>
          </cell>
          <cell r="F1093">
            <v>0</v>
          </cell>
          <cell r="G1093">
            <v>0</v>
          </cell>
        </row>
        <row r="1094">
          <cell r="A1094" t="str">
            <v>514E00066</v>
          </cell>
          <cell r="B1094" t="str">
            <v>Y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514E00067</v>
          </cell>
          <cell r="B1095" t="str">
            <v>Y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514E00100</v>
          </cell>
          <cell r="B1096" t="str">
            <v>Y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>
            <v>0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>
            <v>0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F1099">
            <v>0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F1100">
            <v>0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F1101">
            <v>0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F1102">
            <v>0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F1103">
            <v>0</v>
          </cell>
          <cell r="G1103">
            <v>0</v>
          </cell>
        </row>
        <row r="1104">
          <cell r="A1104" t="str">
            <v>514E00504</v>
          </cell>
          <cell r="B1104" t="str">
            <v>Y</v>
          </cell>
          <cell r="C1104" t="str">
            <v>MNHR</v>
          </cell>
          <cell r="D1104" t="str">
            <v>GRINDING FINS, TEARS, SLIVERS ON EXISTING STRUCTURAL STEEL</v>
          </cell>
          <cell r="F1104">
            <v>1</v>
          </cell>
          <cell r="G1104">
            <v>0</v>
          </cell>
        </row>
        <row r="1105">
          <cell r="A1105" t="str">
            <v>514E00505</v>
          </cell>
          <cell r="B1105" t="str">
            <v>Y</v>
          </cell>
          <cell r="C1105" t="str">
            <v>MNHR</v>
          </cell>
          <cell r="D1105" t="str">
            <v>GRINDING FINS, TEARS, SLIVERS ON EXISTING STRUCTURAL STEEL, AS PER PLAN</v>
          </cell>
          <cell r="F1105">
            <v>1</v>
          </cell>
          <cell r="G1105">
            <v>0</v>
          </cell>
        </row>
        <row r="1106">
          <cell r="A1106" t="str">
            <v>514E00800</v>
          </cell>
          <cell r="B1106" t="str">
            <v>Y</v>
          </cell>
          <cell r="C1106" t="str">
            <v>LB</v>
          </cell>
          <cell r="D1106" t="str">
            <v>FIELD PAINTING STRUCTURAL STEEL, INTERMEDIATE COAT</v>
          </cell>
          <cell r="F1106">
            <v>1</v>
          </cell>
          <cell r="G1106">
            <v>0</v>
          </cell>
        </row>
        <row r="1107">
          <cell r="A1107" t="str">
            <v>514E00850</v>
          </cell>
          <cell r="B1107" t="str">
            <v>Y</v>
          </cell>
          <cell r="C1107" t="str">
            <v>LB</v>
          </cell>
          <cell r="D1107" t="str">
            <v>FIELD PAINTING STRUCTURAL STEEL, FINISH COAT</v>
          </cell>
          <cell r="F1107">
            <v>0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F1108">
            <v>0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F1109">
            <v>0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F1110">
            <v>0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F1111">
            <v>0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F1112">
            <v>0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F1113">
            <v>0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F1114">
            <v>0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F1119">
            <v>0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F1120">
            <v>0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F1121">
            <v>0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F1122">
            <v>0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F1123">
            <v>0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B1186" t="str">
            <v>Y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B1187" t="str">
            <v>Y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B1188" t="str">
            <v>Y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>
            <v>1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>
            <v>1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>
            <v>1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>
            <v>1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>
            <v>1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>
            <v>1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>
            <v>1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>
            <v>1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>
            <v>1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>
            <v>1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>
            <v>1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>
            <v>1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>
            <v>1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F1226">
            <v>1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F1227">
            <v>1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F1228">
            <v>1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F1229">
            <v>1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F1230">
            <v>1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F1231">
            <v>1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F1232">
            <v>1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F1233">
            <v>1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F1234">
            <v>1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F1235">
            <v>1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F1236">
            <v>1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F1237">
            <v>1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F1238">
            <v>1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F1239">
            <v>1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F1240">
            <v>1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F1241">
            <v>1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F1242">
            <v>1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>
            <v>1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F1244">
            <v>1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>
            <v>1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F1246">
            <v>1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>
            <v>1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>
            <v>1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F1250">
            <v>1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F1251">
            <v>1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F1252">
            <v>1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F1260">
            <v>1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F1261">
            <v>1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F1262">
            <v>1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F1263">
            <v>1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F1264">
            <v>1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F1265">
            <v>1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F1266">
            <v>1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F1267">
            <v>1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F1269">
            <v>1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F1299">
            <v>0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F1300">
            <v>0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>
            <v>0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>
            <v>0</v>
          </cell>
          <cell r="G1302">
            <v>0</v>
          </cell>
        </row>
        <row r="1303">
          <cell r="A1303" t="str">
            <v>516E45304</v>
          </cell>
          <cell r="B1303" t="str">
            <v>Y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F1307">
            <v>0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F1308">
            <v>0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F1309">
            <v>0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F1310">
            <v>0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F1311">
            <v>0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F1312">
            <v>0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F1313">
            <v>0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F1314">
            <v>1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B1320" t="str">
            <v>Y</v>
          </cell>
          <cell r="C1320" t="str">
            <v>LS</v>
          </cell>
          <cell r="D1320" t="str">
            <v>JACKING AND TEMPORARY SUPPORT OF SUPERSTRUCTURE</v>
          </cell>
          <cell r="F1320">
            <v>1</v>
          </cell>
          <cell r="G1320">
            <v>0</v>
          </cell>
        </row>
        <row r="1321">
          <cell r="A1321" t="str">
            <v>516E47001</v>
          </cell>
          <cell r="B1321" t="str">
            <v>Y</v>
          </cell>
          <cell r="C1321" t="str">
            <v>LS</v>
          </cell>
          <cell r="D1321" t="str">
            <v>JACKING AND TEMPORARY SUPPORT OF SUPERSTRUCTURE, AS PER PLAN</v>
          </cell>
          <cell r="F1321">
            <v>1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F1322">
            <v>1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F1323">
            <v>1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>
            <v>1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>
            <v>1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F1326">
            <v>0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>
            <v>0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>
            <v>0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>
            <v>0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>
            <v>0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>
            <v>0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>
            <v>0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>
            <v>0</v>
          </cell>
          <cell r="G1333">
            <v>0</v>
          </cell>
        </row>
        <row r="1334">
          <cell r="A1334" t="str">
            <v>517E72301</v>
          </cell>
          <cell r="B1334" t="str">
            <v>Y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517E72306</v>
          </cell>
          <cell r="B1335" t="str">
            <v>Y</v>
          </cell>
          <cell r="C1335" t="str">
            <v>FT</v>
          </cell>
          <cell r="D1335" t="str">
            <v>RAILING (DEEP BEAM RAIL WITH STEEL TUBULAR BACKUP AND TYPE 2 STEEL POSTS)</v>
          </cell>
          <cell r="F1335">
            <v>0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F1336">
            <v>0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F1337">
            <v>0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F1338">
            <v>0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F1339">
            <v>0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F1340">
            <v>0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F1341">
            <v>0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F1342">
            <v>0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F1343">
            <v>1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F1344">
            <v>1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F1345">
            <v>1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F1346">
            <v>1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F1347">
            <v>1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F1348">
            <v>1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F1349">
            <v>1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F1351">
            <v>1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F1352">
            <v>1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F1353">
            <v>1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F1354">
            <v>1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F1355">
            <v>1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F1356">
            <v>1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F1357">
            <v>1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F1358">
            <v>1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F1359">
            <v>1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F1360">
            <v>1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F1361">
            <v>1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F1362">
            <v>1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F1363">
            <v>1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>
            <v>1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F1365">
            <v>0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F1366">
            <v>0</v>
          </cell>
          <cell r="G1366">
            <v>0</v>
          </cell>
        </row>
        <row r="1367">
          <cell r="A1367" t="str">
            <v>517E75124</v>
          </cell>
          <cell r="B1367" t="str">
            <v>Y</v>
          </cell>
          <cell r="C1367" t="str">
            <v>FT</v>
          </cell>
          <cell r="D1367" t="str">
            <v>RAILING (CONCRETE PARAPET WITH TWIN STEEL TUBE RAILING), USING HIGH PERFORMANCE CONCRETE</v>
          </cell>
          <cell r="F1367">
            <v>0</v>
          </cell>
          <cell r="G1367">
            <v>0</v>
          </cell>
        </row>
        <row r="1368">
          <cell r="A1368" t="str">
            <v>517E75125</v>
          </cell>
          <cell r="B1368" t="str">
            <v>Y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F1368">
            <v>0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F1369">
            <v>0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F1370">
            <v>0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F1371">
            <v>0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F1372">
            <v>0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F1373">
            <v>0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F1374">
            <v>0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F1375">
            <v>0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F1376">
            <v>0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F1377">
            <v>0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F1378">
            <v>0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B1381" t="str">
            <v>Y</v>
          </cell>
          <cell r="C1381" t="str">
            <v>EACH</v>
          </cell>
          <cell r="D1381" t="str">
            <v>RAILING POST</v>
          </cell>
          <cell r="F1381">
            <v>0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F1382">
            <v>1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F1383">
            <v>1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F1384">
            <v>1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F1392">
            <v>0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F1393">
            <v>0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F1394">
            <v>0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F1395">
            <v>0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>
            <v>0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F1397">
            <v>0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F1407">
            <v>0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F1408">
            <v>0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F1409">
            <v>0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F1410">
            <v>0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F1411">
            <v>0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F1412">
            <v>0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F1413">
            <v>0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F1414">
            <v>0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F1415">
            <v>0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F1416">
            <v>1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F1417">
            <v>0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F1418">
            <v>0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F1419">
            <v>0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F1420">
            <v>0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F1421">
            <v>0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F1422">
            <v>0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F1423">
            <v>0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F1424">
            <v>0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F1425">
            <v>0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F1426">
            <v>0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F1427">
            <v>0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F1428">
            <v>0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F1429">
            <v>0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F1430">
            <v>0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F1431">
            <v>0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F1441">
            <v>0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>
            <v>0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>
            <v>0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>
            <v>0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>
            <v>0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F1455">
            <v>1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F1456">
            <v>0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F1457">
            <v>0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F1458">
            <v>0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F1459">
            <v>0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F1460">
            <v>0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F1461">
            <v>0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F1468">
            <v>0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F1469">
            <v>0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F1470">
            <v>0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F1471">
            <v>0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F1472">
            <v>0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F1473">
            <v>0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F1474">
            <v>0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F1475">
            <v>0</v>
          </cell>
          <cell r="G1475">
            <v>0</v>
          </cell>
        </row>
        <row r="1476">
          <cell r="A1476" t="str">
            <v>524E94403</v>
          </cell>
          <cell r="B1476" t="str">
            <v>Y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F1478">
            <v>0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>
            <v>0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>
            <v>0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F1481">
            <v>0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F1482">
            <v>0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F1483">
            <v>0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F1484">
            <v>0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F1485">
            <v>0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F1486">
            <v>0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F1487">
            <v>0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F1488">
            <v>0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F1489">
            <v>0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F1490">
            <v>0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F1491">
            <v>0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F1492">
            <v>0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F1493">
            <v>0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F1494">
            <v>0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F1495">
            <v>0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F1496">
            <v>0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F1497">
            <v>0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F1498">
            <v>0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F1499">
            <v>0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F1500">
            <v>0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F1501">
            <v>0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F1502">
            <v>1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F1503">
            <v>1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F1504">
            <v>1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F1505">
            <v>0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F1506">
            <v>0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F1507">
            <v>0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F1508">
            <v>0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F1509">
            <v>0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F1510">
            <v>0</v>
          </cell>
          <cell r="G1510">
            <v>0</v>
          </cell>
        </row>
        <row r="1511">
          <cell r="A1511" t="str">
            <v>524E94908</v>
          </cell>
          <cell r="B1511" t="str">
            <v>Y</v>
          </cell>
          <cell r="C1511" t="str">
            <v>FT</v>
          </cell>
          <cell r="D1511" t="str">
            <v>DRILLED SHAFTS, 54" DIAMETER, INTO BEDROCK</v>
          </cell>
          <cell r="F1511">
            <v>0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F1512">
            <v>1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F1513">
            <v>1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F1514">
            <v>1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F1515">
            <v>1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F1516">
            <v>1</v>
          </cell>
          <cell r="G1516">
            <v>0</v>
          </cell>
        </row>
        <row r="1517">
          <cell r="A1517" t="str">
            <v>524E94919</v>
          </cell>
          <cell r="B1517" t="str">
            <v>Y</v>
          </cell>
          <cell r="C1517" t="str">
            <v>FT</v>
          </cell>
          <cell r="D1517" t="str">
            <v>DRILLED SHAFTS, 60" DIAMETER, INTO BEDROCK, AS PER PLAN</v>
          </cell>
          <cell r="F1517">
            <v>0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F1518">
            <v>0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F1519">
            <v>0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F1520">
            <v>0</v>
          </cell>
          <cell r="G1520">
            <v>0</v>
          </cell>
        </row>
        <row r="1521">
          <cell r="A1521" t="str">
            <v>524E94934</v>
          </cell>
          <cell r="B1521" t="str">
            <v>Y</v>
          </cell>
          <cell r="C1521" t="str">
            <v>FT</v>
          </cell>
          <cell r="D1521" t="str">
            <v>DRILLED SHAFTS, 66" DIAMETER, INTO BEDROCK</v>
          </cell>
          <cell r="F1521">
            <v>1</v>
          </cell>
          <cell r="G1521">
            <v>0</v>
          </cell>
        </row>
        <row r="1522">
          <cell r="A1522" t="str">
            <v>524E94935</v>
          </cell>
          <cell r="B1522" t="str">
            <v>Y</v>
          </cell>
          <cell r="C1522" t="str">
            <v>FT</v>
          </cell>
          <cell r="D1522" t="str">
            <v>DRILLED SHAFTS, 66" DIAMETER, INTO BEDROCK, AS PER PLAN</v>
          </cell>
          <cell r="F1522">
            <v>1</v>
          </cell>
          <cell r="G1522">
            <v>0</v>
          </cell>
        </row>
        <row r="1523">
          <cell r="A1523" t="str">
            <v>524E94946</v>
          </cell>
          <cell r="B1523" t="str">
            <v>Y</v>
          </cell>
          <cell r="C1523" t="str">
            <v>FT</v>
          </cell>
          <cell r="D1523" t="str">
            <v>DRILLED SHAFTS, 72" DIAMETER, ABOVE BEDROCK</v>
          </cell>
          <cell r="F1523">
            <v>1</v>
          </cell>
          <cell r="G1523">
            <v>0</v>
          </cell>
        </row>
        <row r="1524">
          <cell r="A1524" t="str">
            <v>524E94947</v>
          </cell>
          <cell r="B1524" t="str">
            <v>Y</v>
          </cell>
          <cell r="C1524" t="str">
            <v>FT</v>
          </cell>
          <cell r="D1524" t="str">
            <v>DRILLED SHAFTS, 72" DIAMETER, ABOVE BEDROCK, AS PER PLAN</v>
          </cell>
          <cell r="F1524">
            <v>1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F1525">
            <v>0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F1526">
            <v>0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F1527">
            <v>0</v>
          </cell>
          <cell r="G1527">
            <v>0</v>
          </cell>
        </row>
        <row r="1528">
          <cell r="A1528" t="str">
            <v>524E94971</v>
          </cell>
          <cell r="B1528" t="str">
            <v>Y</v>
          </cell>
          <cell r="C1528" t="str">
            <v>FT</v>
          </cell>
          <cell r="D1528" t="str">
            <v>DRILLED SHAFTS, 78" DIAMETER ABOVE BEDROCK, AS PER PLAN</v>
          </cell>
          <cell r="F1528">
            <v>0</v>
          </cell>
          <cell r="G1528">
            <v>0</v>
          </cell>
        </row>
        <row r="1529">
          <cell r="A1529" t="str">
            <v>524E94980</v>
          </cell>
          <cell r="B1529" t="str">
            <v>Y</v>
          </cell>
          <cell r="C1529" t="str">
            <v>FT</v>
          </cell>
          <cell r="D1529" t="str">
            <v>DRILLED SHAFTS, 78" DIAMETER, INTO BEDROCK</v>
          </cell>
          <cell r="F1529">
            <v>0</v>
          </cell>
          <cell r="G1529">
            <v>0</v>
          </cell>
        </row>
        <row r="1530">
          <cell r="A1530" t="str">
            <v>524E94988</v>
          </cell>
          <cell r="B1530" t="str">
            <v>Y</v>
          </cell>
          <cell r="C1530" t="str">
            <v>FT</v>
          </cell>
          <cell r="D1530" t="str">
            <v>DRILLED SHAFTS, 90" DIAMETER, ABOVE BEDROCK</v>
          </cell>
          <cell r="F1530">
            <v>0</v>
          </cell>
          <cell r="G1530">
            <v>0</v>
          </cell>
        </row>
        <row r="1531">
          <cell r="A1531" t="str">
            <v>524E94990</v>
          </cell>
          <cell r="B1531" t="str">
            <v>Y</v>
          </cell>
          <cell r="C1531" t="str">
            <v>FT</v>
          </cell>
          <cell r="D1531" t="str">
            <v>DRILLED SHAFTS, 84" DIAMETER, ABOVE BEDROCK</v>
          </cell>
          <cell r="F1531">
            <v>0</v>
          </cell>
          <cell r="G1531">
            <v>0</v>
          </cell>
        </row>
        <row r="1532">
          <cell r="A1532" t="str">
            <v>524E94991</v>
          </cell>
          <cell r="B1532" t="str">
            <v>Y</v>
          </cell>
          <cell r="C1532" t="str">
            <v>FT</v>
          </cell>
          <cell r="D1532" t="str">
            <v>DRILLED SHAFTS, 84" DIAMETER, ABOVE BEDROCK, AS PER PLAN</v>
          </cell>
          <cell r="F1532">
            <v>1</v>
          </cell>
          <cell r="G1532">
            <v>0</v>
          </cell>
        </row>
        <row r="1533">
          <cell r="A1533" t="str">
            <v>524E94992</v>
          </cell>
          <cell r="B1533" t="str">
            <v>Y</v>
          </cell>
          <cell r="C1533" t="str">
            <v>FT</v>
          </cell>
          <cell r="D1533" t="str">
            <v>DRILLED SHAFTS, 84" DIAMETER, INTO BEDROCK</v>
          </cell>
          <cell r="F1533">
            <v>1</v>
          </cell>
          <cell r="G1533">
            <v>0</v>
          </cell>
        </row>
        <row r="1534">
          <cell r="A1534" t="str">
            <v>524E94993</v>
          </cell>
          <cell r="B1534" t="str">
            <v>Y</v>
          </cell>
          <cell r="C1534" t="str">
            <v>FT</v>
          </cell>
          <cell r="D1534" t="str">
            <v>DRILLED SHAFTS, 84" DIAMETER, INTO BEDROCK, AS PER PLAN</v>
          </cell>
          <cell r="F1534">
            <v>1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F1535">
            <v>0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F1536">
            <v>0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F1537">
            <v>1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F1538">
            <v>0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F1539">
            <v>0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F1540">
            <v>0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F1545">
            <v>0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F1546">
            <v>0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F1547">
            <v>0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F1548">
            <v>0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F1549">
            <v>0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F1550">
            <v>0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F1551">
            <v>0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F1552">
            <v>0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F1553">
            <v>0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F1554">
            <v>0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F1555">
            <v>0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F1556">
            <v>0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F1557">
            <v>0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F1558">
            <v>0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F1559">
            <v>0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F1560">
            <v>0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F1561">
            <v>0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F1562">
            <v>0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F1563">
            <v>0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F1564">
            <v>0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F1565">
            <v>0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F1566">
            <v>0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F1567">
            <v>0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F1568">
            <v>0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F1569">
            <v>0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F1570">
            <v>0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F1571">
            <v>0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F1572">
            <v>0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F1573">
            <v>0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F1574">
            <v>0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F1575">
            <v>0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F1576">
            <v>0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F1577">
            <v>0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F1578">
            <v>0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F1579">
            <v>0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F1580">
            <v>0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F1581">
            <v>0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F1582">
            <v>0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F1583">
            <v>0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F1584">
            <v>0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F1585">
            <v>0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F1586">
            <v>0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F1587">
            <v>0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F1588">
            <v>0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F1589">
            <v>0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F1590">
            <v>0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F1591">
            <v>0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F1592">
            <v>0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F1593">
            <v>0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F1594">
            <v>0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F1595">
            <v>0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F1596">
            <v>0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F1597">
            <v>0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F1598">
            <v>0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F1599">
            <v>0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F1600">
            <v>0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F1601">
            <v>0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F1602">
            <v>0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F1603">
            <v>0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F1604">
            <v>0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F1605">
            <v>0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F1606">
            <v>0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F1607">
            <v>0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F1608">
            <v>0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F1609">
            <v>0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F1610">
            <v>0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F1611">
            <v>1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F1630">
            <v>0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F1631">
            <v>0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F1632">
            <v>0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F1633">
            <v>0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F1634">
            <v>0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F1640">
            <v>0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F1641">
            <v>0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F1642">
            <v>0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F1643">
            <v>0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F1644">
            <v>0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F1645">
            <v>0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F1646">
            <v>0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F1647">
            <v>0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F1648">
            <v>0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F1649">
            <v>0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F1650">
            <v>0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F1652">
            <v>0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F1653">
            <v>0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F1654">
            <v>0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F1655">
            <v>0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F1656">
            <v>0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F1657">
            <v>0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F1658">
            <v>0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F1659">
            <v>0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F1660">
            <v>0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F1661">
            <v>0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F1662">
            <v>0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F1663">
            <v>0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F1667">
            <v>0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F1668">
            <v>0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F1669">
            <v>0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F1670">
            <v>0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F1671">
            <v>0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F1672">
            <v>0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F1673">
            <v>0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F1674">
            <v>0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F1675">
            <v>0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F1676">
            <v>0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F1677">
            <v>0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F1678">
            <v>0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F1679">
            <v>0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F1680">
            <v>0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F1681">
            <v>0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F1682">
            <v>0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F1684">
            <v>0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F1685">
            <v>0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F1686">
            <v>0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F1687">
            <v>0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F1688">
            <v>0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F1689">
            <v>0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F1690">
            <v>0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F1691">
            <v>0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F1692">
            <v>0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F1693">
            <v>0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F1694">
            <v>0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F1695">
            <v>0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F1696">
            <v>0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F1697">
            <v>1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F1698">
            <v>1</v>
          </cell>
          <cell r="G1698">
            <v>0</v>
          </cell>
        </row>
        <row r="1699">
          <cell r="A1699" t="str">
            <v>601E32205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1</v>
          </cell>
          <cell r="G1699">
            <v>0</v>
          </cell>
        </row>
        <row r="1700">
          <cell r="A1700" t="str">
            <v>601E32210</v>
          </cell>
          <cell r="B1700" t="str">
            <v>Y</v>
          </cell>
          <cell r="C1700" t="str">
            <v>CY</v>
          </cell>
          <cell r="D1700" t="str">
            <v>ROCK CHANNEL PROTECTION, TYPE C WITH AGGREGATE FILTER</v>
          </cell>
          <cell r="F1700">
            <v>1</v>
          </cell>
          <cell r="G1700">
            <v>0</v>
          </cell>
        </row>
        <row r="1701">
          <cell r="A1701" t="str">
            <v>601E32211</v>
          </cell>
          <cell r="B1701" t="str">
            <v>Y</v>
          </cell>
          <cell r="C1701" t="str">
            <v>CY</v>
          </cell>
          <cell r="D1701" t="str">
            <v>ROCK CHANNEL PROTECTION, TYPE C WITH AGGREGATE FILTER, AS PER PLAN</v>
          </cell>
          <cell r="F1701">
            <v>1</v>
          </cell>
          <cell r="G1701">
            <v>0</v>
          </cell>
        </row>
        <row r="1702">
          <cell r="A1702" t="str">
            <v>601E32300</v>
          </cell>
          <cell r="B1702" t="str">
            <v>Y</v>
          </cell>
          <cell r="C1702" t="str">
            <v>CY</v>
          </cell>
          <cell r="D1702" t="str">
            <v>ROCK CHANNEL PROTECTION, TYPE D WITH FILTER</v>
          </cell>
          <cell r="F1702">
            <v>1</v>
          </cell>
          <cell r="G1702">
            <v>0</v>
          </cell>
        </row>
        <row r="1703">
          <cell r="A1703" t="str">
            <v>601E32301</v>
          </cell>
          <cell r="B1703" t="str">
            <v>Y</v>
          </cell>
          <cell r="C1703" t="str">
            <v>CY</v>
          </cell>
          <cell r="D1703" t="str">
            <v>ROCK CHANNEL PROTECTION, TYPE D WITH FILTER, AS PER PLAN</v>
          </cell>
          <cell r="F1703">
            <v>1</v>
          </cell>
          <cell r="G1703">
            <v>0</v>
          </cell>
        </row>
        <row r="1704">
          <cell r="A1704" t="str">
            <v>601E32304</v>
          </cell>
          <cell r="B1704" t="str">
            <v>Y</v>
          </cell>
          <cell r="C1704" t="str">
            <v>CY</v>
          </cell>
          <cell r="D1704" t="str">
            <v>ROCK CHANNEL PROTECTION, TYPE D WITH GEOTEXTILE FABRIC</v>
          </cell>
          <cell r="F1704">
            <v>1</v>
          </cell>
          <cell r="G1704">
            <v>0</v>
          </cell>
        </row>
        <row r="1705">
          <cell r="A1705" t="str">
            <v>601E32305</v>
          </cell>
          <cell r="B1705" t="str">
            <v>Y</v>
          </cell>
          <cell r="C1705" t="str">
            <v>CY</v>
          </cell>
          <cell r="D1705" t="str">
            <v>ROCK CHANNEL PROTECTION, TYPE D WITH GEOTEXTILE FABRIC, AS PER PLAN</v>
          </cell>
          <cell r="F1705">
            <v>1</v>
          </cell>
          <cell r="G1705">
            <v>0</v>
          </cell>
        </row>
        <row r="1706">
          <cell r="A1706" t="str">
            <v>601E32310</v>
          </cell>
          <cell r="B1706" t="str">
            <v>Y</v>
          </cell>
          <cell r="C1706" t="str">
            <v>CY</v>
          </cell>
          <cell r="D1706" t="str">
            <v>ROCK CHANNEL PROTECTION, TYPE D WITH AGGREGATE FILTER</v>
          </cell>
          <cell r="F1706">
            <v>1</v>
          </cell>
          <cell r="G1706">
            <v>0</v>
          </cell>
        </row>
        <row r="1707">
          <cell r="A1707" t="str">
            <v>601E34000</v>
          </cell>
          <cell r="B1707" t="str">
            <v>Y</v>
          </cell>
          <cell r="C1707" t="str">
            <v>CY</v>
          </cell>
          <cell r="D1707" t="str">
            <v>ROCK CHANNEL PROTECTION, TYPE A WITHOUT FILTER</v>
          </cell>
          <cell r="F1707">
            <v>1</v>
          </cell>
          <cell r="G1707">
            <v>0</v>
          </cell>
        </row>
        <row r="1708">
          <cell r="A1708" t="str">
            <v>601E34001</v>
          </cell>
          <cell r="B1708" t="str">
            <v>Y</v>
          </cell>
          <cell r="C1708" t="str">
            <v>CY</v>
          </cell>
          <cell r="D1708" t="str">
            <v>ROCK CHANNEL PROTECTION, TYPE A WITHOUT FILTER, AS PER PLAN</v>
          </cell>
          <cell r="F1708">
            <v>1</v>
          </cell>
          <cell r="G1708">
            <v>0</v>
          </cell>
        </row>
        <row r="1709">
          <cell r="A1709" t="str">
            <v>601E34100</v>
          </cell>
          <cell r="B1709" t="str">
            <v>Y</v>
          </cell>
          <cell r="C1709" t="str">
            <v>CY</v>
          </cell>
          <cell r="D1709" t="str">
            <v>ROCK CHANNEL PROTECTION, TYPE B WITHOUT FILTER</v>
          </cell>
          <cell r="F1709">
            <v>1</v>
          </cell>
          <cell r="G1709">
            <v>0</v>
          </cell>
        </row>
        <row r="1710">
          <cell r="A1710" t="str">
            <v>601E34101</v>
          </cell>
          <cell r="B1710" t="str">
            <v>Y</v>
          </cell>
          <cell r="C1710" t="str">
            <v>CY</v>
          </cell>
          <cell r="D1710" t="str">
            <v>ROCK CHANNEL PROTECTION, TYPE B WITHOUT FILTER, AS PER PLAN</v>
          </cell>
          <cell r="F1710">
            <v>1</v>
          </cell>
          <cell r="G1710">
            <v>0</v>
          </cell>
        </row>
        <row r="1711">
          <cell r="A1711" t="str">
            <v>601E34200</v>
          </cell>
          <cell r="B1711" t="str">
            <v>Y</v>
          </cell>
          <cell r="C1711" t="str">
            <v>CY</v>
          </cell>
          <cell r="D1711" t="str">
            <v>ROCK CHANNEL PROTECTION, TYPE C WITHOUT FILTER</v>
          </cell>
          <cell r="F1711">
            <v>1</v>
          </cell>
          <cell r="G1711">
            <v>0</v>
          </cell>
        </row>
        <row r="1712">
          <cell r="A1712" t="str">
            <v>601E34201</v>
          </cell>
          <cell r="B1712" t="str">
            <v>Y</v>
          </cell>
          <cell r="C1712" t="str">
            <v>CY</v>
          </cell>
          <cell r="D1712" t="str">
            <v>ROCK CHANNEL PROTECTION, TYPE C WITHOUT FILTER, AS PER PLAN</v>
          </cell>
          <cell r="F1712">
            <v>1</v>
          </cell>
          <cell r="G1712">
            <v>0</v>
          </cell>
        </row>
        <row r="1713">
          <cell r="A1713" t="str">
            <v>601E34300</v>
          </cell>
          <cell r="B1713" t="str">
            <v>Y</v>
          </cell>
          <cell r="C1713" t="str">
            <v>CY</v>
          </cell>
          <cell r="D1713" t="str">
            <v>ROCK CHANNEL PROTECTION, TYPE D WITHOUT FILTER</v>
          </cell>
          <cell r="F1713">
            <v>1</v>
          </cell>
          <cell r="G1713">
            <v>0</v>
          </cell>
        </row>
        <row r="1714">
          <cell r="A1714" t="str">
            <v>601E34301</v>
          </cell>
          <cell r="B1714" t="str">
            <v>Y</v>
          </cell>
          <cell r="C1714" t="str">
            <v>CY</v>
          </cell>
          <cell r="D1714" t="str">
            <v>ROCK CHANNEL PROTECTION, TYPE D WITHOUT FILTER, AS PER PLAN</v>
          </cell>
          <cell r="F1714">
            <v>1</v>
          </cell>
          <cell r="G1714">
            <v>0</v>
          </cell>
        </row>
        <row r="1715">
          <cell r="A1715" t="str">
            <v>601E34400</v>
          </cell>
          <cell r="B1715" t="str">
            <v>Y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B1716" t="str">
            <v>Y</v>
          </cell>
          <cell r="C1716" t="str">
            <v>CY</v>
          </cell>
          <cell r="D1716" t="str">
            <v>ROCK CHANNEL PROTECTION, WITH GROUT, AS PER PLAN</v>
          </cell>
          <cell r="F1716">
            <v>0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F1717">
            <v>0</v>
          </cell>
          <cell r="G1717">
            <v>0</v>
          </cell>
        </row>
        <row r="1718">
          <cell r="A1718" t="str">
            <v>601E35000</v>
          </cell>
          <cell r="B1718" t="str">
            <v>Y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B1719" t="str">
            <v>Y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B1720" t="str">
            <v>Y</v>
          </cell>
          <cell r="C1720" t="str">
            <v>FT</v>
          </cell>
          <cell r="D1720" t="str">
            <v>PAVED GUTTER, TYPE 1-2</v>
          </cell>
          <cell r="F1720">
            <v>1</v>
          </cell>
          <cell r="G1720">
            <v>0</v>
          </cell>
        </row>
        <row r="1721">
          <cell r="A1721" t="str">
            <v>601E37501</v>
          </cell>
          <cell r="B1721" t="str">
            <v>Y</v>
          </cell>
          <cell r="C1721" t="str">
            <v>FT</v>
          </cell>
          <cell r="D1721" t="str">
            <v>PAVED GUTTER, TYPE 1-2, AS PER PLAN</v>
          </cell>
          <cell r="F1721">
            <v>1</v>
          </cell>
          <cell r="G1721">
            <v>0</v>
          </cell>
        </row>
        <row r="1722">
          <cell r="A1722" t="str">
            <v>601E38000</v>
          </cell>
          <cell r="B1722" t="str">
            <v>Y</v>
          </cell>
          <cell r="C1722" t="str">
            <v>FT</v>
          </cell>
          <cell r="D1722" t="str">
            <v>PAVED GUTTER, TYPE 1-4</v>
          </cell>
          <cell r="F1722">
            <v>1</v>
          </cell>
          <cell r="G1722">
            <v>0</v>
          </cell>
        </row>
        <row r="1723">
          <cell r="A1723" t="str">
            <v>601E38001</v>
          </cell>
          <cell r="B1723" t="str">
            <v>Y</v>
          </cell>
          <cell r="C1723" t="str">
            <v>FT</v>
          </cell>
          <cell r="D1723" t="str">
            <v>PAVED GUTTER, TYPE 1-4, AS PER PLAN</v>
          </cell>
          <cell r="F1723">
            <v>0</v>
          </cell>
          <cell r="G1723">
            <v>0</v>
          </cell>
        </row>
        <row r="1724">
          <cell r="A1724" t="str">
            <v>601E38100</v>
          </cell>
          <cell r="B1724" t="str">
            <v>Y</v>
          </cell>
          <cell r="C1724" t="str">
            <v>FT</v>
          </cell>
          <cell r="D1724" t="str">
            <v>PAVED GUTTER, TYPE 1-6</v>
          </cell>
          <cell r="F1724">
            <v>0</v>
          </cell>
          <cell r="G1724">
            <v>0</v>
          </cell>
        </row>
        <row r="1725">
          <cell r="A1725" t="str">
            <v>601E38101</v>
          </cell>
          <cell r="B1725" t="str">
            <v>Y</v>
          </cell>
          <cell r="C1725" t="str">
            <v>FT</v>
          </cell>
          <cell r="D1725" t="str">
            <v>PAVED GUTTER, TYPE 1-6, AS PER PLAN</v>
          </cell>
          <cell r="F1725">
            <v>0</v>
          </cell>
          <cell r="G1725">
            <v>0</v>
          </cell>
        </row>
        <row r="1726">
          <cell r="A1726" t="str">
            <v>601E38110</v>
          </cell>
          <cell r="B1726" t="str">
            <v>Y</v>
          </cell>
          <cell r="C1726" t="str">
            <v>FT</v>
          </cell>
          <cell r="D1726" t="str">
            <v>PAVED GUTTER, TYPE 1-8</v>
          </cell>
          <cell r="F1726">
            <v>0</v>
          </cell>
          <cell r="G1726">
            <v>0</v>
          </cell>
        </row>
        <row r="1727">
          <cell r="A1727" t="str">
            <v>601E38400</v>
          </cell>
          <cell r="B1727" t="str">
            <v>Y</v>
          </cell>
          <cell r="C1727" t="str">
            <v>FT</v>
          </cell>
          <cell r="D1727" t="str">
            <v>PAVED GUTTER, TYPE 2</v>
          </cell>
          <cell r="F1727">
            <v>0</v>
          </cell>
          <cell r="G1727">
            <v>0</v>
          </cell>
        </row>
        <row r="1728">
          <cell r="A1728" t="str">
            <v>601E38401</v>
          </cell>
          <cell r="B1728" t="str">
            <v>Y</v>
          </cell>
          <cell r="C1728" t="str">
            <v>FT</v>
          </cell>
          <cell r="D1728" t="str">
            <v>PAVED GUTTER, TYPE 2, AS PER PLAN</v>
          </cell>
          <cell r="F1728">
            <v>0</v>
          </cell>
          <cell r="G1728">
            <v>0</v>
          </cell>
        </row>
        <row r="1729">
          <cell r="A1729" t="str">
            <v>601E38500</v>
          </cell>
          <cell r="B1729" t="str">
            <v>Y</v>
          </cell>
          <cell r="C1729" t="str">
            <v>FT</v>
          </cell>
          <cell r="D1729" t="str">
            <v>PAVED GUTTER, TYPE 3</v>
          </cell>
          <cell r="F1729">
            <v>0</v>
          </cell>
          <cell r="G1729">
            <v>0</v>
          </cell>
        </row>
        <row r="1730">
          <cell r="A1730" t="str">
            <v>601E38501</v>
          </cell>
          <cell r="B1730" t="str">
            <v>Y</v>
          </cell>
          <cell r="C1730" t="str">
            <v>FT</v>
          </cell>
          <cell r="D1730" t="str">
            <v>PAVED GUTTER, TYPE 3, AS PER PLAN</v>
          </cell>
          <cell r="F1730">
            <v>0</v>
          </cell>
          <cell r="G1730">
            <v>0</v>
          </cell>
        </row>
        <row r="1731">
          <cell r="A1731" t="str">
            <v>601E39000</v>
          </cell>
          <cell r="B1731" t="str">
            <v>Y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601E39001</v>
          </cell>
          <cell r="B1732" t="str">
            <v>Y</v>
          </cell>
          <cell r="C1732" t="str">
            <v>FT</v>
          </cell>
          <cell r="D1732" t="str">
            <v>PAVED GUTTER, TYPE 4, AS PER PLAN</v>
          </cell>
          <cell r="F1732">
            <v>0</v>
          </cell>
          <cell r="G1732">
            <v>0</v>
          </cell>
        </row>
        <row r="1733">
          <cell r="A1733" t="str">
            <v>601E39500</v>
          </cell>
          <cell r="B1733" t="str">
            <v>Y</v>
          </cell>
          <cell r="C1733" t="str">
            <v>FT</v>
          </cell>
          <cell r="D1733" t="str">
            <v>PAVED GUTTER, TYPE 5</v>
          </cell>
          <cell r="F1733">
            <v>0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F1734">
            <v>0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F1736">
            <v>0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F1737">
            <v>0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F1738">
            <v>0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F1739">
            <v>0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F1744">
            <v>0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F1745">
            <v>0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F1746">
            <v>0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F1747">
            <v>0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F1748">
            <v>0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F1749">
            <v>0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F1755">
            <v>0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F1756">
            <v>1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F1757">
            <v>1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F1758">
            <v>1</v>
          </cell>
          <cell r="G1758">
            <v>0</v>
          </cell>
        </row>
        <row r="1759">
          <cell r="A1759" t="str">
            <v>605E05150</v>
          </cell>
          <cell r="B1759" t="str">
            <v>Y</v>
          </cell>
          <cell r="C1759" t="str">
            <v>FT</v>
          </cell>
          <cell r="D1759" t="str">
            <v>4" DEEP PIPE UNDERDRAINS</v>
          </cell>
          <cell r="F1759">
            <v>1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F1760">
            <v>0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F1761">
            <v>0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F1762">
            <v>0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F1763">
            <v>0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F1764">
            <v>0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F1765">
            <v>0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F1766">
            <v>0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F1767">
            <v>0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F1768">
            <v>0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F1769">
            <v>0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F1770">
            <v>0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F1771">
            <v>0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F1772">
            <v>0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F1773">
            <v>0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F1774">
            <v>0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F1775">
            <v>0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F1776">
            <v>1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F1777">
            <v>0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F1778">
            <v>0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F1779">
            <v>0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F1780">
            <v>0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F1781">
            <v>0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F1782">
            <v>0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F1783">
            <v>0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F1784">
            <v>0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F1785">
            <v>0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F1786">
            <v>0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F1787">
            <v>0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F1788">
            <v>0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F1789">
            <v>0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F1790">
            <v>0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F1791">
            <v>0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F1792">
            <v>0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F1793">
            <v>0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F1794">
            <v>0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F1795">
            <v>0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F1796">
            <v>0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F1797">
            <v>0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F1798">
            <v>0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F1799">
            <v>0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F1800">
            <v>0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F1801">
            <v>0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F1804">
            <v>0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F1805">
            <v>0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F1806">
            <v>0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F1807">
            <v>0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F1808">
            <v>0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F1809">
            <v>1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F1810">
            <v>0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>
            <v>0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>
            <v>1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F1813">
            <v>1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>
            <v>0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F1815">
            <v>0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F1816">
            <v>0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F1817">
            <v>0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F1823">
            <v>0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F1824">
            <v>0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F1843">
            <v>0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F1844">
            <v>1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F1845">
            <v>1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F1846">
            <v>1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F1847">
            <v>1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F1848">
            <v>1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F1849">
            <v>0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F1850">
            <v>0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F1851">
            <v>0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F1852">
            <v>0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F1853">
            <v>0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F1854">
            <v>0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F1855">
            <v>0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F1856">
            <v>0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F1859">
            <v>0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F1860">
            <v>0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F1861">
            <v>0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F1862">
            <v>0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F1863">
            <v>0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F1864">
            <v>0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F1872">
            <v>0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F1873">
            <v>0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>
            <v>0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>
            <v>0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>
            <v>0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>
            <v>0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>
            <v>0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>
            <v>0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>
            <v>0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>
            <v>0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>
            <v>0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>
            <v>0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F1892">
            <v>0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F1893">
            <v>0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B1898" t="str">
            <v>Y</v>
          </cell>
          <cell r="C1898" t="str">
            <v>FT</v>
          </cell>
          <cell r="D1898" t="str">
            <v>GUARDRAIL, TYPE MGS, 25' LONG-SPAN</v>
          </cell>
          <cell r="F1898">
            <v>0</v>
          </cell>
          <cell r="G1898">
            <v>0</v>
          </cell>
        </row>
        <row r="1899">
          <cell r="A1899" t="str">
            <v>606E17351</v>
          </cell>
          <cell r="B1899" t="str">
            <v>Y</v>
          </cell>
          <cell r="C1899" t="str">
            <v>FT</v>
          </cell>
          <cell r="D1899" t="str">
            <v>GUARDRAIL, TYPE MGS, 25' LONG-SPAN, AS PER PLAN</v>
          </cell>
          <cell r="F1899">
            <v>0</v>
          </cell>
          <cell r="G1899">
            <v>0</v>
          </cell>
        </row>
        <row r="1900">
          <cell r="A1900" t="str">
            <v>606E17360</v>
          </cell>
          <cell r="B1900" t="str">
            <v>Y</v>
          </cell>
          <cell r="C1900" t="str">
            <v>FT</v>
          </cell>
          <cell r="D1900" t="str">
            <v>GUARDRAIL, TYPE MGS, LONG-SPAN</v>
          </cell>
          <cell r="F1900">
            <v>0</v>
          </cell>
          <cell r="G1900">
            <v>0</v>
          </cell>
        </row>
        <row r="1901">
          <cell r="A1901" t="str">
            <v>606E17500</v>
          </cell>
          <cell r="B1901" t="str">
            <v>Y</v>
          </cell>
          <cell r="C1901" t="str">
            <v>EACH</v>
          </cell>
          <cell r="D1901" t="str">
            <v>POST END ANCHOR (OR CONCRETE BLOCK END ANCHOR)</v>
          </cell>
          <cell r="F1901">
            <v>0</v>
          </cell>
          <cell r="G1901">
            <v>0</v>
          </cell>
        </row>
        <row r="1902">
          <cell r="A1902" t="str">
            <v>606E17700</v>
          </cell>
          <cell r="B1902" t="str">
            <v>Y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B1903" t="str">
            <v>Y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B1904" t="str">
            <v>Y</v>
          </cell>
          <cell r="C1904" t="str">
            <v>EACH</v>
          </cell>
          <cell r="D1904" t="str">
            <v>REPLACE EXISTING GUARDRAIL BLOCKOUT, TYPE MGS</v>
          </cell>
          <cell r="F1904">
            <v>1</v>
          </cell>
          <cell r="G1904">
            <v>0</v>
          </cell>
        </row>
        <row r="1905">
          <cell r="A1905" t="str">
            <v>606E17751</v>
          </cell>
          <cell r="B1905" t="str">
            <v>Y</v>
          </cell>
          <cell r="C1905" t="str">
            <v>EACH</v>
          </cell>
          <cell r="D1905" t="str">
            <v>REPLACE EXISTING GUARDRAIL BLOCKOUT, TYPE MGS, AS PER PLAN</v>
          </cell>
          <cell r="F1905">
            <v>1</v>
          </cell>
          <cell r="G1905">
            <v>0</v>
          </cell>
        </row>
        <row r="1906">
          <cell r="A1906" t="str">
            <v>606E17900</v>
          </cell>
          <cell r="B1906" t="str">
            <v>Y</v>
          </cell>
          <cell r="C1906" t="str">
            <v>EACH</v>
          </cell>
          <cell r="D1906" t="str">
            <v>GUARDRAIL POST</v>
          </cell>
          <cell r="F1906">
            <v>1</v>
          </cell>
          <cell r="G1906">
            <v>0</v>
          </cell>
        </row>
        <row r="1907">
          <cell r="A1907" t="str">
            <v>606E17901</v>
          </cell>
          <cell r="B1907" t="str">
            <v>Y</v>
          </cell>
          <cell r="C1907" t="str">
            <v>EACH</v>
          </cell>
          <cell r="D1907" t="str">
            <v>GUARDRAIL POST, AS PER PLAN</v>
          </cell>
          <cell r="F1907">
            <v>1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>
            <v>0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>
            <v>0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F1910">
            <v>0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F1911">
            <v>0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F1912">
            <v>0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F1913">
            <v>0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F1914">
            <v>0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F1915">
            <v>0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F1916">
            <v>0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F1921">
            <v>0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F1922">
            <v>0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F1923">
            <v>0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F1925">
            <v>0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F1928">
            <v>0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F1931">
            <v>0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F1932">
            <v>0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F1933">
            <v>0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F1934">
            <v>0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F1937">
            <v>0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F1938">
            <v>0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>
            <v>0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>
            <v>0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>
            <v>0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>
            <v>0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F1949">
            <v>0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F1950">
            <v>0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>
            <v>0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>
            <v>0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>
            <v>0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>
            <v>0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F1993">
            <v>0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F1994">
            <v>0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F1997">
            <v>0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F1998">
            <v>0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F2002">
            <v>0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F2003">
            <v>0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>
            <v>0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>
            <v>0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>
            <v>0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>
            <v>0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>
            <v>0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>
            <v>0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>
            <v>0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>
            <v>0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>
            <v>0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>
            <v>0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>
            <v>0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>
            <v>0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>
            <v>0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>
            <v>0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>
            <v>0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>
            <v>0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>
            <v>0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>
            <v>0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F2036">
            <v>0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F2037">
            <v>0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F2038">
            <v>0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F2039">
            <v>0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F2040">
            <v>0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F2041">
            <v>0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F2042">
            <v>0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F2043">
            <v>0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F2046">
            <v>0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F2047">
            <v>0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F2048">
            <v>0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F2049">
            <v>0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F2050">
            <v>0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F2051">
            <v>0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F2052">
            <v>0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F2053">
            <v>0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F2056">
            <v>0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F2057">
            <v>0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F2058">
            <v>0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F2059">
            <v>0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F2066">
            <v>0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>
            <v>0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>
            <v>0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>
            <v>0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>
            <v>0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>
            <v>0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F2072">
            <v>0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F2073">
            <v>0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F2075">
            <v>0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F2076">
            <v>0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F2079">
            <v>0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F2080">
            <v>0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F2081">
            <v>0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F2082">
            <v>0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F2083">
            <v>0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F2084">
            <v>0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F2085">
            <v>0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F2086">
            <v>0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F2087">
            <v>0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F2088">
            <v>0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F2089">
            <v>0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F2090">
            <v>0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F2091">
            <v>0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F2092">
            <v>0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F2093">
            <v>0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F2094">
            <v>0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F2095">
            <v>0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F2096">
            <v>0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F2097">
            <v>0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F2098">
            <v>0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F2099">
            <v>0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F2100">
            <v>0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F2101">
            <v>0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F2102">
            <v>0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F2103">
            <v>0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F2104">
            <v>0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F2105">
            <v>0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F2106">
            <v>0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F2107">
            <v>0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F2108">
            <v>0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B2110" t="str">
            <v>Y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B2111" t="str">
            <v>Y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B2112" t="str">
            <v>Y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B2113" t="str">
            <v>Y</v>
          </cell>
          <cell r="C2113" t="str">
            <v>SF</v>
          </cell>
          <cell r="D2113" t="str">
            <v>4" CONCRETE WALK</v>
          </cell>
          <cell r="F2113">
            <v>1</v>
          </cell>
          <cell r="G2113">
            <v>0</v>
          </cell>
        </row>
        <row r="2114">
          <cell r="A2114" t="str">
            <v>608E10001</v>
          </cell>
          <cell r="B2114" t="str">
            <v>Y</v>
          </cell>
          <cell r="C2114" t="str">
            <v>SF</v>
          </cell>
          <cell r="D2114" t="str">
            <v>4" CONCRETE WALK, AS PER PLAN</v>
          </cell>
          <cell r="F2114">
            <v>0</v>
          </cell>
          <cell r="G2114">
            <v>0</v>
          </cell>
        </row>
        <row r="2115">
          <cell r="A2115" t="str">
            <v>608E11000</v>
          </cell>
          <cell r="B2115" t="str">
            <v>Y</v>
          </cell>
          <cell r="C2115" t="str">
            <v>SF</v>
          </cell>
          <cell r="D2115" t="str">
            <v>4-1/2" CONCRETE WALK</v>
          </cell>
          <cell r="F2115">
            <v>0</v>
          </cell>
          <cell r="G2115">
            <v>0</v>
          </cell>
        </row>
        <row r="2116">
          <cell r="A2116" t="str">
            <v>608E11001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>
            <v>0</v>
          </cell>
          <cell r="G2116">
            <v>0</v>
          </cell>
        </row>
        <row r="2117">
          <cell r="A2117" t="str">
            <v>608E12000</v>
          </cell>
          <cell r="B2117" t="str">
            <v>Y</v>
          </cell>
          <cell r="C2117" t="str">
            <v>SF</v>
          </cell>
          <cell r="D2117" t="str">
            <v>5" CONCRETE WALK</v>
          </cell>
          <cell r="F2117">
            <v>0</v>
          </cell>
          <cell r="G2117">
            <v>0</v>
          </cell>
        </row>
        <row r="2118">
          <cell r="A2118" t="str">
            <v>608E12001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>
            <v>0</v>
          </cell>
          <cell r="G2118">
            <v>0</v>
          </cell>
        </row>
        <row r="2119">
          <cell r="A2119" t="str">
            <v>608E13000</v>
          </cell>
          <cell r="B2119" t="str">
            <v>Y</v>
          </cell>
          <cell r="C2119" t="str">
            <v>SF</v>
          </cell>
          <cell r="D2119" t="str">
            <v>6" CONCRETE WALK</v>
          </cell>
          <cell r="F2119">
            <v>0</v>
          </cell>
          <cell r="G2119">
            <v>0</v>
          </cell>
        </row>
        <row r="2120">
          <cell r="A2120" t="str">
            <v>608E13001</v>
          </cell>
          <cell r="B2120" t="str">
            <v>Y</v>
          </cell>
          <cell r="C2120" t="str">
            <v>SF</v>
          </cell>
          <cell r="D2120" t="str">
            <v>6" CONCRETE WALK, AS PER PLAN</v>
          </cell>
          <cell r="F2120">
            <v>0</v>
          </cell>
          <cell r="G2120">
            <v>0</v>
          </cell>
        </row>
        <row r="2121">
          <cell r="A2121" t="str">
            <v>608E13020</v>
          </cell>
          <cell r="B2121" t="str">
            <v>Y</v>
          </cell>
          <cell r="C2121" t="str">
            <v>SF</v>
          </cell>
          <cell r="D2121" t="str">
            <v>7" CONCRETE WALK</v>
          </cell>
          <cell r="F2121">
            <v>0</v>
          </cell>
          <cell r="G2121">
            <v>0</v>
          </cell>
        </row>
        <row r="2122">
          <cell r="A2122" t="str">
            <v>608E13021</v>
          </cell>
          <cell r="B2122" t="str">
            <v>Y</v>
          </cell>
          <cell r="C2122" t="str">
            <v>SF</v>
          </cell>
          <cell r="D2122" t="str">
            <v>7" CONCRETE WALK, AS PER PLAN</v>
          </cell>
          <cell r="F2122">
            <v>0</v>
          </cell>
          <cell r="G2122">
            <v>0</v>
          </cell>
        </row>
        <row r="2123">
          <cell r="A2123" t="str">
            <v>608E15000</v>
          </cell>
          <cell r="B2123" t="str">
            <v>Y</v>
          </cell>
          <cell r="C2123" t="str">
            <v>SF</v>
          </cell>
          <cell r="D2123" t="str">
            <v>8" CONCRETE WALK</v>
          </cell>
          <cell r="F2123">
            <v>0</v>
          </cell>
          <cell r="G2123">
            <v>0</v>
          </cell>
        </row>
        <row r="2124">
          <cell r="A2124" t="str">
            <v>608E15001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F2124">
            <v>0</v>
          </cell>
          <cell r="G2124">
            <v>0</v>
          </cell>
        </row>
        <row r="2125">
          <cell r="A2125" t="str">
            <v>608E20000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F2125">
            <v>0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F2126">
            <v>0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608E20011</v>
          </cell>
          <cell r="B2128" t="str">
            <v>Y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F2129">
            <v>0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F2130">
            <v>0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F2131">
            <v>0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F2132">
            <v>1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F2133">
            <v>1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F2134">
            <v>1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F2135">
            <v>1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F2136">
            <v>0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F2137">
            <v>1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F2138">
            <v>1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F2139">
            <v>1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F2140">
            <v>0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F2141">
            <v>0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F2145">
            <v>0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F2146">
            <v>0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F2147">
            <v>0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F2148">
            <v>0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F2149">
            <v>1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F2150">
            <v>1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F2151">
            <v>1</v>
          </cell>
          <cell r="G2151">
            <v>0</v>
          </cell>
        </row>
        <row r="2152">
          <cell r="A2152" t="str">
            <v>609E14001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F2152">
            <v>0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F2153">
            <v>1</v>
          </cell>
          <cell r="G2153">
            <v>0</v>
          </cell>
        </row>
        <row r="2154">
          <cell r="A2154" t="str">
            <v>609E16001</v>
          </cell>
          <cell r="B2154" t="str">
            <v>Y</v>
          </cell>
          <cell r="C2154" t="str">
            <v>FT</v>
          </cell>
          <cell r="D2154" t="str">
            <v>CURB, TYPE 2-B, AS PER PLAN</v>
          </cell>
          <cell r="F2154">
            <v>0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F2155">
            <v>0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F2156">
            <v>0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F2157">
            <v>0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F2158">
            <v>0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F2159">
            <v>0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F2160">
            <v>0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F2161">
            <v>0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F2162">
            <v>0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F2163">
            <v>0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F2164">
            <v>0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F2165">
            <v>0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F2166">
            <v>0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F2167">
            <v>0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F2168">
            <v>0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F2169">
            <v>0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F2170">
            <v>0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F2171">
            <v>0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F2172">
            <v>0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F2173">
            <v>0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F2174">
            <v>0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B2182" t="str">
            <v>Y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B2183" t="str">
            <v>Y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F2189">
            <v>0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F2190">
            <v>1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F2191">
            <v>1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F2192">
            <v>1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F2193">
            <v>1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F2194">
            <v>0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F2195">
            <v>0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F2196">
            <v>0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F2202">
            <v>0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F2203">
            <v>0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F2204">
            <v>0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F2205">
            <v>0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F2206">
            <v>0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F2207">
            <v>0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F2208">
            <v>0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F2225">
            <v>1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F2226">
            <v>0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F2227">
            <v>0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F2228">
            <v>0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>
            <v>0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>
            <v>0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>
            <v>0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>
            <v>0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>
            <v>0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>
            <v>0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>
            <v>0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>
            <v>0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>
            <v>0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>
            <v>0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>
            <v>0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>
            <v>0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>
            <v>0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>
            <v>0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>
            <v>0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>
            <v>0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>
            <v>0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>
            <v>0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F2484">
            <v>0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F2485">
            <v>0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F2486">
            <v>0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F2487">
            <v>0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F2488">
            <v>0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F2489">
            <v>0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F2490">
            <v>0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F2491">
            <v>0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F2492">
            <v>0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F2493">
            <v>0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F2494">
            <v>0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F2495">
            <v>0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F2496">
            <v>0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F2497">
            <v>0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F2498">
            <v>0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F2499">
            <v>0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F2500">
            <v>0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F2501">
            <v>0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F2502">
            <v>0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F2503">
            <v>0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F2504">
            <v>0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F2505">
            <v>0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F2506">
            <v>0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F2507">
            <v>0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F2508">
            <v>0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F2509">
            <v>0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F2510">
            <v>0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F2511">
            <v>0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F2512">
            <v>0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F2513">
            <v>0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F2514">
            <v>0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F2515">
            <v>0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F2516">
            <v>0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F2517">
            <v>0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F2518">
            <v>0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F2519">
            <v>0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F2520">
            <v>0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F2521">
            <v>1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F2522">
            <v>0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F2523">
            <v>0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F2524">
            <v>0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F2525">
            <v>0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F2526">
            <v>0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F2527">
            <v>0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F2528">
            <v>0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F2529">
            <v>0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F2530">
            <v>0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F2531">
            <v>0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F2532">
            <v>0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F2533">
            <v>0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F2534">
            <v>0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F2535">
            <v>0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F2536">
            <v>0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F2537">
            <v>0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F2538">
            <v>0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F2540">
            <v>0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F2541">
            <v>0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F2542">
            <v>0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F2543">
            <v>0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F2544">
            <v>0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F2545">
            <v>0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F2546">
            <v>0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F2547">
            <v>0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F2548">
            <v>0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F2549">
            <v>0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F2550">
            <v>0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F2551">
            <v>0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F2552">
            <v>0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F2553">
            <v>0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F2554">
            <v>0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F2555">
            <v>0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F2556">
            <v>0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F2557">
            <v>0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F2558">
            <v>0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F2559">
            <v>0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F2560">
            <v>0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F2561">
            <v>0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F2562">
            <v>0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F2563">
            <v>0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F2564">
            <v>0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F2565">
            <v>0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F2566">
            <v>0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F2567">
            <v>0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F2568">
            <v>0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F2569">
            <v>0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F2570">
            <v>0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F2571">
            <v>0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F2572">
            <v>0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F2573">
            <v>0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F2574">
            <v>0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F2575">
            <v>0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F2576">
            <v>0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F2577">
            <v>0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F2578">
            <v>0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F2579">
            <v>0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F2580">
            <v>0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F2581">
            <v>0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F2582">
            <v>0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F2583">
            <v>0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F2598">
            <v>0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F2599">
            <v>0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F2600">
            <v>0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F2601">
            <v>0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F2602">
            <v>0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F2603">
            <v>0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F2604">
            <v>0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F2605">
            <v>0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F2606">
            <v>0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F2607">
            <v>0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F2608">
            <v>0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F2609">
            <v>0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F2610">
            <v>0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F2611">
            <v>0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F2612">
            <v>0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F2613">
            <v>0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F2614">
            <v>0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F2615">
            <v>0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F2616">
            <v>0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F2617">
            <v>0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F2618">
            <v>0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F2619">
            <v>0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F2620">
            <v>0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F2621">
            <v>0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F2622">
            <v>0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F2623">
            <v>0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F2624">
            <v>0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F2625">
            <v>0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F2626">
            <v>0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F2627">
            <v>0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F2628">
            <v>0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F2629">
            <v>0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F2630">
            <v>0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F2631">
            <v>0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F2632">
            <v>0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F2633">
            <v>0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F2635">
            <v>0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F2637">
            <v>0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F2639">
            <v>0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F2641">
            <v>0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F2643">
            <v>1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F2644">
            <v>1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F2645">
            <v>1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F2646">
            <v>1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F2647">
            <v>1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F2648">
            <v>1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F2649">
            <v>1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F2650">
            <v>1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F2651">
            <v>1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F2652">
            <v>1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F2653">
            <v>1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F2654">
            <v>1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F2655">
            <v>1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F2656">
            <v>1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F2657">
            <v>1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F2658">
            <v>0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F2659">
            <v>0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F2660">
            <v>0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F2661">
            <v>0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F2662">
            <v>0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F2663">
            <v>0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F2664">
            <v>0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F2665">
            <v>0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F2666">
            <v>0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F2667">
            <v>0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F2668">
            <v>0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F2669">
            <v>0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F2671">
            <v>0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F2673">
            <v>0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F2675">
            <v>0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F2677">
            <v>0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F2679">
            <v>0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F2681">
            <v>0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F2685">
            <v>0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F2689">
            <v>0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F2696">
            <v>0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F2705">
            <v>0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F2706">
            <v>0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F2707">
            <v>0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F2708">
            <v>0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F2709">
            <v>0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F2710">
            <v>0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F2712">
            <v>0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F2713">
            <v>0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F2714">
            <v>0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F2715">
            <v>0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F2717">
            <v>0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F2718">
            <v>0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F2719">
            <v>0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F2720">
            <v>0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F2722">
            <v>0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F2723">
            <v>0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F2724">
            <v>0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F2725">
            <v>0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F2726">
            <v>0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F2727">
            <v>0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F2729">
            <v>0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F2730">
            <v>0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F2731">
            <v>0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F2732">
            <v>0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F2734">
            <v>0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F2735">
            <v>0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F2737">
            <v>0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F2738">
            <v>0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F2739">
            <v>0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F2740">
            <v>0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F2741">
            <v>0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F2743">
            <v>0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F2744">
            <v>0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>
            <v>0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F2747">
            <v>0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F2748">
            <v>0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F2750">
            <v>0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>
            <v>0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F2753">
            <v>0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F2754">
            <v>0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>
            <v>0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F2757">
            <v>0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>
            <v>0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F2759">
            <v>0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F2761">
            <v>0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F2762">
            <v>0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F2763">
            <v>0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F2765">
            <v>0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F2766">
            <v>0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F2767">
            <v>0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F2768">
            <v>0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F2770">
            <v>0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F2771">
            <v>0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F2772">
            <v>0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F2774">
            <v>0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F2775">
            <v>0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F2776">
            <v>0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F2778">
            <v>0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F2779">
            <v>0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F2780">
            <v>0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F2782">
            <v>0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F2783">
            <v>0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F2784">
            <v>0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F2785">
            <v>0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F2786">
            <v>0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F2787">
            <v>0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F2788">
            <v>0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F2789">
            <v>0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F2790">
            <v>0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F2792">
            <v>0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F2793">
            <v>0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F2794">
            <v>0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F2795">
            <v>0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F2796">
            <v>0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F2797">
            <v>0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F2798">
            <v>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F2799">
            <v>1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F2800">
            <v>1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F2801">
            <v>1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F2802">
            <v>1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F2803">
            <v>1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F2804">
            <v>1</v>
          </cell>
          <cell r="G2804">
            <v>0</v>
          </cell>
        </row>
        <row r="2805">
          <cell r="A2805" t="str">
            <v>611E98770</v>
          </cell>
          <cell r="B2805" t="str">
            <v>Y</v>
          </cell>
          <cell r="C2805" t="str">
            <v>EACH</v>
          </cell>
          <cell r="D2805" t="str">
            <v>INLET, NO. 2-18</v>
          </cell>
          <cell r="F2805">
            <v>0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F2806">
            <v>1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F2807">
            <v>1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F2808">
            <v>1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F2809">
            <v>1</v>
          </cell>
          <cell r="G2809">
            <v>0</v>
          </cell>
        </row>
        <row r="2810">
          <cell r="A2810" t="str">
            <v>611E98791</v>
          </cell>
          <cell r="B2810" t="str">
            <v>Y</v>
          </cell>
          <cell r="C2810" t="str">
            <v>EACH</v>
          </cell>
          <cell r="D2810" t="str">
            <v>INLET, NO. 3A, AS PER PLAN</v>
          </cell>
          <cell r="F2810">
            <v>0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F2811">
            <v>1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F2812">
            <v>1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F2813">
            <v>1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F2814">
            <v>1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F2815">
            <v>1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F2816">
            <v>1</v>
          </cell>
          <cell r="G2816">
            <v>0</v>
          </cell>
        </row>
        <row r="2817">
          <cell r="A2817" t="str">
            <v>611E98810</v>
          </cell>
          <cell r="B2817" t="str">
            <v>Y</v>
          </cell>
          <cell r="C2817" t="str">
            <v>EACH</v>
          </cell>
          <cell r="D2817" t="str">
            <v>INLET, NO. 3C</v>
          </cell>
          <cell r="F2817">
            <v>0</v>
          </cell>
          <cell r="G2817">
            <v>0</v>
          </cell>
        </row>
        <row r="2818">
          <cell r="A2818" t="str">
            <v>611E98811</v>
          </cell>
          <cell r="B2818" t="str">
            <v>Y</v>
          </cell>
          <cell r="C2818" t="str">
            <v>EACH</v>
          </cell>
          <cell r="D2818" t="str">
            <v>INLET, NO. 3C, AS PER PLAN</v>
          </cell>
          <cell r="F2818">
            <v>0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F2819">
            <v>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F2820">
            <v>0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F2821">
            <v>0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F2822">
            <v>0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F2823">
            <v>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F2824">
            <v>0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F2825">
            <v>0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F2826">
            <v>0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F2827">
            <v>0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F2828">
            <v>0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F2829">
            <v>0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F2830">
            <v>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F2831">
            <v>0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F2832">
            <v>0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F2833">
            <v>0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F2834">
            <v>0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F2835">
            <v>0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F2836">
            <v>0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F2837">
            <v>0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F2838">
            <v>0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F2839">
            <v>0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F2840">
            <v>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F2841">
            <v>0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F2842">
            <v>0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F2843">
            <v>0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F2844">
            <v>0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F2845">
            <v>0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F2846">
            <v>0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F2847">
            <v>0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F2848">
            <v>0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F2849">
            <v>0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F2850">
            <v>0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F2851">
            <v>0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F2852">
            <v>0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F2853">
            <v>0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F2854">
            <v>0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F2855">
            <v>0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F2856">
            <v>0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F2857">
            <v>0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F2858">
            <v>0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F2859">
            <v>0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F2860">
            <v>0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F2861">
            <v>0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F2862">
            <v>0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F2863">
            <v>0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F2864">
            <v>0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F2865">
            <v>0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F2866">
            <v>0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F2867">
            <v>0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F2868">
            <v>0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F2869">
            <v>0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F2870">
            <v>0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F2871">
            <v>0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F2872">
            <v>0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F2873">
            <v>0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F2874">
            <v>0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F2875">
            <v>0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F2876">
            <v>0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F2877">
            <v>0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F2878">
            <v>0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F2879">
            <v>0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F2880">
            <v>0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F2881">
            <v>0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F2883">
            <v>0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F2884">
            <v>0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F2886">
            <v>0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F2887">
            <v>0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F2889">
            <v>0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F2890">
            <v>1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F2892">
            <v>0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F2893">
            <v>0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F2894">
            <v>0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F2895">
            <v>0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F2896">
            <v>0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F2897">
            <v>0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F2898">
            <v>0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F2899">
            <v>0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F2901">
            <v>0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F2902">
            <v>0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F2904">
            <v>0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F2905">
            <v>0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F2906">
            <v>0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F2907">
            <v>0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F2908">
            <v>0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F2909">
            <v>0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F2910">
            <v>0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F2911">
            <v>0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F2912">
            <v>0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F2913">
            <v>0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F2915">
            <v>0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F2916">
            <v>0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F2917">
            <v>0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F2918">
            <v>0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F2919">
            <v>0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F2920">
            <v>0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F2921">
            <v>0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F2922">
            <v>0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F2923">
            <v>0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F2924">
            <v>0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F2925">
            <v>0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F2926">
            <v>0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F2927">
            <v>0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F2928">
            <v>0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F2933">
            <v>0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F2934">
            <v>0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F2935">
            <v>0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F2936">
            <v>0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F2937">
            <v>0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F2938">
            <v>0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F2939">
            <v>0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F2940">
            <v>0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F2941">
            <v>0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F2942">
            <v>0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F2943">
            <v>0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F2944">
            <v>0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F2945">
            <v>0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F2946">
            <v>0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F2947">
            <v>0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F2948">
            <v>0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F2949">
            <v>0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F2950">
            <v>0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F2951">
            <v>0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F2952">
            <v>0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F2953">
            <v>0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F2954">
            <v>0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F2955">
            <v>0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F2956">
            <v>0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F2957">
            <v>0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F2958">
            <v>0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F2959">
            <v>0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F2960">
            <v>0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F2963">
            <v>0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F2964">
            <v>0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F2965">
            <v>0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F2968">
            <v>0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F2969">
            <v>0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F2970">
            <v>0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F2971">
            <v>0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F2972">
            <v>0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F2973">
            <v>0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F2976">
            <v>0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F2977">
            <v>0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F2978">
            <v>0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F2979">
            <v>0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F2980">
            <v>0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F2981">
            <v>1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F2982">
            <v>0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F2983">
            <v>0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F2984">
            <v>0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F2985">
            <v>0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F2986">
            <v>0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F2987">
            <v>0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F2988">
            <v>0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F2989">
            <v>0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F2990">
            <v>0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F2991">
            <v>0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F2992">
            <v>0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F2995">
            <v>0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F2996">
            <v>0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F2997">
            <v>0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F2998">
            <v>0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F2999">
            <v>0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F3000">
            <v>0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F3001">
            <v>0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F3002">
            <v>0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F3003">
            <v>0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F3004">
            <v>0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F3005">
            <v>0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F3006">
            <v>0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F3007">
            <v>0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F3008">
            <v>1</v>
          </cell>
          <cell r="G3008">
            <v>0</v>
          </cell>
        </row>
        <row r="3009">
          <cell r="A3009" t="str">
            <v>614E13600</v>
          </cell>
          <cell r="B3009" t="str">
            <v>Y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F3010">
            <v>0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>
            <v>0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>
            <v>0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F3014">
            <v>0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B3019" t="str">
            <v>Y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B3020" t="str">
            <v>Y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B3025" t="str">
            <v>Y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F3027">
            <v>1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F3028">
            <v>1</v>
          </cell>
          <cell r="G3028">
            <v>0</v>
          </cell>
        </row>
        <row r="3029">
          <cell r="A3029" t="str">
            <v>614E20001</v>
          </cell>
          <cell r="B3029" t="str">
            <v>Y</v>
          </cell>
          <cell r="C3029" t="str">
            <v>MILE</v>
          </cell>
          <cell r="D3029" t="str">
            <v>WORK ZONE LANE LINE, CLASS I, AS PER PLAN</v>
          </cell>
          <cell r="F3029">
            <v>1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F3030">
            <v>0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F3031">
            <v>0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F3032">
            <v>0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>
            <v>0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>
            <v>0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>
            <v>0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>
            <v>0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>
            <v>0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F3038">
            <v>0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F3039">
            <v>0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F3040">
            <v>0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F3041">
            <v>0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F3042">
            <v>0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F3043">
            <v>0</v>
          </cell>
          <cell r="G3043">
            <v>0</v>
          </cell>
        </row>
        <row r="3044">
          <cell r="A3044" t="str">
            <v>614E21101</v>
          </cell>
          <cell r="B3044" t="str">
            <v>Y</v>
          </cell>
          <cell r="C3044" t="str">
            <v>MILE</v>
          </cell>
          <cell r="D3044" t="str">
            <v>WORK ZONE CENTER LINE, CLASS I, 642 PAINT, AS PER PLAN</v>
          </cell>
          <cell r="F3044">
            <v>0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F3045">
            <v>0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F3046">
            <v>0</v>
          </cell>
          <cell r="G3046">
            <v>0</v>
          </cell>
        </row>
        <row r="3047">
          <cell r="A3047" t="str">
            <v>614E21300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>
            <v>0</v>
          </cell>
          <cell r="G3047">
            <v>0</v>
          </cell>
        </row>
        <row r="3048">
          <cell r="A3048" t="str">
            <v>614E21400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F3048">
            <v>0</v>
          </cell>
          <cell r="G3048">
            <v>0</v>
          </cell>
        </row>
        <row r="3049">
          <cell r="A3049" t="str">
            <v>614E21401</v>
          </cell>
          <cell r="B3049" t="str">
            <v>Y</v>
          </cell>
          <cell r="C3049" t="str">
            <v>MILE</v>
          </cell>
          <cell r="D3049" t="str">
            <v>WORK ZONE CENTER LINE, CLASS II, AS PER PLAN</v>
          </cell>
          <cell r="F3049">
            <v>0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F3050">
            <v>0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F3051">
            <v>0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F3052">
            <v>0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F3053">
            <v>0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F3054">
            <v>0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F3055">
            <v>0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F3056">
            <v>0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F3057">
            <v>0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F3058">
            <v>0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F3059">
            <v>0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F3060">
            <v>1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F3061">
            <v>0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F3062">
            <v>0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F3063">
            <v>0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F3064">
            <v>0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F3065">
            <v>0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F3066">
            <v>0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F3067">
            <v>0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F3068">
            <v>0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F3069">
            <v>0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F3070">
            <v>0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F3071">
            <v>0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F3072">
            <v>0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F3073">
            <v>0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F3074">
            <v>0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F3075">
            <v>0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F3076">
            <v>0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F3077">
            <v>0</v>
          </cell>
          <cell r="G3077">
            <v>0</v>
          </cell>
        </row>
        <row r="3078">
          <cell r="A3078" t="str">
            <v>614E24401</v>
          </cell>
          <cell r="B3078" t="str">
            <v>Y</v>
          </cell>
          <cell r="C3078" t="str">
            <v>FT</v>
          </cell>
          <cell r="D3078" t="str">
            <v>WORK ZONE DOTTED LINE, CLASS I, 740.06, TYPE I, AS PER PLAN</v>
          </cell>
          <cell r="F3078">
            <v>0</v>
          </cell>
          <cell r="G3078">
            <v>0</v>
          </cell>
        </row>
        <row r="3079">
          <cell r="A3079" t="str">
            <v>614E24600</v>
          </cell>
          <cell r="B3079" t="str">
            <v>Y</v>
          </cell>
          <cell r="C3079" t="str">
            <v>FT</v>
          </cell>
          <cell r="D3079" t="str">
            <v>WORK ZONE DOTTED LINE, CLASS I, 740.06, TYPE II</v>
          </cell>
          <cell r="F3079">
            <v>0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F3080">
            <v>0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F3081">
            <v>0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F3082">
            <v>0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F3083">
            <v>0</v>
          </cell>
          <cell r="G3083">
            <v>0</v>
          </cell>
        </row>
        <row r="3084">
          <cell r="A3084" t="str">
            <v>614E25400</v>
          </cell>
          <cell r="B3084" t="str">
            <v>Y</v>
          </cell>
          <cell r="C3084" t="str">
            <v>FT</v>
          </cell>
          <cell r="D3084" t="str">
            <v>WORK ZONE TRANSVERSE/DIAGONAL LINE, CLASS I, 740.06, TYPE I</v>
          </cell>
          <cell r="F3084">
            <v>0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F3085">
            <v>0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F3086">
            <v>0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F3087">
            <v>0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F3088">
            <v>0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F3089">
            <v>1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F3090">
            <v>1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F3091">
            <v>1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F3092">
            <v>1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F3093">
            <v>1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F3094">
            <v>0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F3095">
            <v>0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F3096">
            <v>0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F3097">
            <v>0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F3098">
            <v>0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F3099">
            <v>0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F3100">
            <v>0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F3101">
            <v>0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F3102">
            <v>0</v>
          </cell>
          <cell r="G3102">
            <v>0</v>
          </cell>
        </row>
        <row r="3103">
          <cell r="A3103" t="str">
            <v>614E28000</v>
          </cell>
          <cell r="B3103" t="str">
            <v>Y</v>
          </cell>
          <cell r="C3103" t="str">
            <v>FT</v>
          </cell>
          <cell r="D3103" t="str">
            <v>WORK ZONE GORE MARKING, CLASS II</v>
          </cell>
          <cell r="F3103">
            <v>0</v>
          </cell>
          <cell r="G3103">
            <v>0</v>
          </cell>
        </row>
        <row r="3104">
          <cell r="A3104" t="str">
            <v>614E28001</v>
          </cell>
          <cell r="B3104" t="str">
            <v>Y</v>
          </cell>
          <cell r="C3104" t="str">
            <v>FT</v>
          </cell>
          <cell r="D3104" t="str">
            <v>WORK ZONE GORE MARKING, CLASS II, AS PER PLAN</v>
          </cell>
          <cell r="F3104">
            <v>0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F3105">
            <v>1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F3106">
            <v>1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F3107">
            <v>1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F3108">
            <v>1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F3109">
            <v>1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F3110">
            <v>1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F3111">
            <v>1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F3112">
            <v>1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F3113">
            <v>0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F3114">
            <v>0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F3115">
            <v>0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F3116">
            <v>0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F3117">
            <v>0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F3118">
            <v>0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F3119">
            <v>0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F3120">
            <v>0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F3121">
            <v>0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F3122">
            <v>0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F3123">
            <v>0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F3124">
            <v>0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F3125">
            <v>0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F3126">
            <v>0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F3127">
            <v>0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F3128">
            <v>0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F3129">
            <v>0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F3130">
            <v>0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F3131">
            <v>0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F3132">
            <v>0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F3133">
            <v>0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F3134">
            <v>0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F3135">
            <v>0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F3136">
            <v>0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F3137">
            <v>0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F3138">
            <v>0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F3139">
            <v>0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F3140">
            <v>0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F3141">
            <v>0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F3142">
            <v>0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F3143">
            <v>0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F3149">
            <v>0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F3150">
            <v>0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F3151">
            <v>0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F3152">
            <v>0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F3153">
            <v>0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F3154">
            <v>0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F3155">
            <v>0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F3157">
            <v>0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F3158">
            <v>0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F3159">
            <v>0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F3160">
            <v>0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F3161">
            <v>0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F3162">
            <v>0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F3163">
            <v>0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F3164">
            <v>0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F3165">
            <v>0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F3166">
            <v>0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F3176">
            <v>0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F3177">
            <v>0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F3178">
            <v>0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F3179">
            <v>0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F3180">
            <v>0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F3181">
            <v>0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F3182">
            <v>0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F3183">
            <v>0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F3184">
            <v>0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F3185">
            <v>0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F3186">
            <v>0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F3187">
            <v>0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F3188">
            <v>0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F3189">
            <v>0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F3190">
            <v>0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F3191">
            <v>0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F3192">
            <v>0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F3193">
            <v>0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F3194">
            <v>0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F3195">
            <v>0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F3196">
            <v>0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F3199">
            <v>0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F3200">
            <v>0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F3201">
            <v>0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>
            <v>0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>
            <v>0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>
            <v>0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>
            <v>0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>
            <v>0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>
            <v>0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>
            <v>0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>
            <v>0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>
            <v>0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>
            <v>0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>
            <v>0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>
            <v>0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F3216">
            <v>0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F3217">
            <v>0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F3218">
            <v>0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F3219">
            <v>0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F3220">
            <v>0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F3221">
            <v>0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F3222">
            <v>0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F3225">
            <v>0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F3226">
            <v>0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F3227">
            <v>0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F3228">
            <v>0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F3229">
            <v>0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F3230">
            <v>0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F3231">
            <v>0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F3232">
            <v>0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F3233">
            <v>0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F3234">
            <v>0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F3235">
            <v>0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>
            <v>0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>
            <v>0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F3238">
            <v>0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F3239">
            <v>0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>
            <v>0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>
            <v>0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F3242">
            <v>0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F3243">
            <v>0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F3244">
            <v>0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F3245">
            <v>0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F3246">
            <v>0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F3247">
            <v>0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F3248">
            <v>0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F3249">
            <v>0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F3250">
            <v>0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F3251">
            <v>0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F3252">
            <v>0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F3253">
            <v>0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F3254">
            <v>0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F3255">
            <v>0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F3256">
            <v>0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F3257">
            <v>0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F3258">
            <v>0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F3259">
            <v>0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F3260">
            <v>0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F3261">
            <v>0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F3262">
            <v>0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F3263">
            <v>0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F3264">
            <v>0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F3265">
            <v>0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F3266">
            <v>0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F3267">
            <v>0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F3268">
            <v>0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F3269">
            <v>0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F3270">
            <v>0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F3271">
            <v>0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F3272">
            <v>0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F3273">
            <v>0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F3274">
            <v>0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F3275">
            <v>0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F3276">
            <v>0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F3277">
            <v>0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F3278">
            <v>0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F3279">
            <v>0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F3280">
            <v>0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F3281">
            <v>0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F3288">
            <v>0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F3289">
            <v>0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F3290">
            <v>0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F3291">
            <v>0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F3292">
            <v>0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F3293">
            <v>0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F3294">
            <v>0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F3295">
            <v>0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F3296">
            <v>0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>
            <v>0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F3298">
            <v>0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F3299">
            <v>0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F3300">
            <v>0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F3301">
            <v>0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F3302">
            <v>0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F3303">
            <v>0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F3304">
            <v>0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F3305">
            <v>0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F3306">
            <v>0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F3309">
            <v>0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F3310">
            <v>0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F3311">
            <v>0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F3312">
            <v>0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F3313">
            <v>0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F3315">
            <v>0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F3316">
            <v>1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F3317">
            <v>1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F3318">
            <v>1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F3319">
            <v>1</v>
          </cell>
          <cell r="G3319">
            <v>0</v>
          </cell>
        </row>
        <row r="3320">
          <cell r="A3320" t="str">
            <v>625E00480</v>
          </cell>
          <cell r="B3320" t="str">
            <v>Y</v>
          </cell>
          <cell r="C3320" t="str">
            <v>EACH</v>
          </cell>
          <cell r="D3320" t="str">
            <v>CONNECTION, UNFUSED PERMANENT</v>
          </cell>
          <cell r="F3320">
            <v>0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F3321">
            <v>0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F3322">
            <v>0</v>
          </cell>
          <cell r="G3322">
            <v>0</v>
          </cell>
        </row>
        <row r="3323">
          <cell r="A3323" t="str">
            <v>625E00500</v>
          </cell>
          <cell r="B3323" t="str">
            <v>Y</v>
          </cell>
          <cell r="C3323" t="str">
            <v>EACH</v>
          </cell>
          <cell r="D3323" t="str">
            <v>CONNECTOR KIT, TYPE II</v>
          </cell>
          <cell r="F3323">
            <v>0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F3324">
            <v>0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F3325">
            <v>0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F3326">
            <v>0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F3327">
            <v>0</v>
          </cell>
          <cell r="G3327">
            <v>0</v>
          </cell>
        </row>
        <row r="3328">
          <cell r="A3328" t="str">
            <v>625E00800</v>
          </cell>
          <cell r="B3328" t="str">
            <v>Y</v>
          </cell>
          <cell r="C3328" t="str">
            <v>EACH</v>
          </cell>
          <cell r="D3328" t="str">
            <v>CONNECTOR KIT, TYPE V</v>
          </cell>
          <cell r="F3328">
            <v>0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F3329">
            <v>0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F3330">
            <v>0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F3331">
            <v>0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F3332">
            <v>0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F3333">
            <v>0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F3334">
            <v>0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F3335">
            <v>0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F3336">
            <v>0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F3337">
            <v>0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F3338">
            <v>0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F3339">
            <v>1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F3340">
            <v>1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F3341">
            <v>1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F3342">
            <v>0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F3344">
            <v>0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F3345">
            <v>0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F3351">
            <v>0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F3352">
            <v>0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F3353">
            <v>0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F3354">
            <v>0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F3355">
            <v>0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F3356">
            <v>0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>
            <v>0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F3358">
            <v>0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F3359">
            <v>0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F3360">
            <v>0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F3362">
            <v>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F3363">
            <v>0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F3364">
            <v>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F3365">
            <v>0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F3366">
            <v>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F3367">
            <v>0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F3368">
            <v>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F3369">
            <v>0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F3370">
            <v>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F3371">
            <v>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F3372">
            <v>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F3373">
            <v>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F3374">
            <v>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F3375">
            <v>0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F3376">
            <v>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F3377">
            <v>0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F3378">
            <v>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F3379">
            <v>1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F3380">
            <v>1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F3381">
            <v>0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F3382">
            <v>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F3383">
            <v>0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F3384">
            <v>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F3385">
            <v>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F3386">
            <v>0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F3387">
            <v>1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F3388">
            <v>1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F3389">
            <v>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F3390">
            <v>0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F3391">
            <v>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F3392">
            <v>0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F3393">
            <v>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F3394">
            <v>0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F3395">
            <v>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F3396">
            <v>0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F3397">
            <v>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F3398">
            <v>0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F3399">
            <v>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F3400">
            <v>0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F3401">
            <v>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F3402">
            <v>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F3403">
            <v>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F3404">
            <v>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F3405">
            <v>0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F3406">
            <v>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F3407">
            <v>0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F3408">
            <v>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F3409">
            <v>0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F3410">
            <v>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F3411">
            <v>0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F3412">
            <v>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F3413">
            <v>0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F3414">
            <v>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F3415">
            <v>0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F3416">
            <v>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F3417">
            <v>0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F3418">
            <v>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F3419">
            <v>0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F3420">
            <v>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F3421">
            <v>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F3422">
            <v>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F3423">
            <v>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F3424">
            <v>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F3425">
            <v>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F3427">
            <v>0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F3428">
            <v>0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F3429">
            <v>0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F3430">
            <v>0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F3431">
            <v>1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F3432">
            <v>1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F3433">
            <v>1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F3434">
            <v>1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F3435">
            <v>1</v>
          </cell>
          <cell r="G3435">
            <v>0</v>
          </cell>
        </row>
        <row r="3436">
          <cell r="A3436" t="str">
            <v>625E14301</v>
          </cell>
          <cell r="B3436" t="str">
            <v>Y</v>
          </cell>
          <cell r="C3436" t="str">
            <v>EACH</v>
          </cell>
          <cell r="D3436" t="str">
            <v>MEDIAN LIGHT POLE FOUNDATION, 8' DEEP, AS PER PLAN</v>
          </cell>
          <cell r="F3436">
            <v>0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F3437">
            <v>0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F3438">
            <v>0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F3439">
            <v>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F3440">
            <v>0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F3441">
            <v>0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F3442">
            <v>0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F3443">
            <v>0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F3444">
            <v>0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F3446">
            <v>0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F3447">
            <v>0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F3448">
            <v>0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F3449">
            <v>0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F3450">
            <v>0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F3451">
            <v>0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F3452">
            <v>0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F3453">
            <v>0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F3454">
            <v>0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F3455">
            <v>0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F3457">
            <v>0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F3458">
            <v>1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F3459">
            <v>0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F3460">
            <v>0</v>
          </cell>
          <cell r="G3460">
            <v>0</v>
          </cell>
        </row>
        <row r="3461">
          <cell r="A3461" t="str">
            <v>625E17960</v>
          </cell>
          <cell r="B3461" t="str">
            <v>Y</v>
          </cell>
          <cell r="C3461" t="str">
            <v>EACH</v>
          </cell>
          <cell r="D3461" t="str">
            <v>BRACKET ARM, 8'</v>
          </cell>
          <cell r="F3461">
            <v>0</v>
          </cell>
          <cell r="G3461">
            <v>0</v>
          </cell>
        </row>
        <row r="3462">
          <cell r="A3462" t="str">
            <v>625E17961</v>
          </cell>
          <cell r="B3462" t="str">
            <v>Y</v>
          </cell>
          <cell r="C3462" t="str">
            <v>EACH</v>
          </cell>
          <cell r="D3462" t="str">
            <v>BRACKET ARM, 8', AS PER PLAN</v>
          </cell>
          <cell r="F3462">
            <v>0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F3463">
            <v>0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F3464">
            <v>0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F3465">
            <v>0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F3466">
            <v>0</v>
          </cell>
          <cell r="G3466">
            <v>0</v>
          </cell>
        </row>
        <row r="3467">
          <cell r="A3467" t="str">
            <v>625E18110</v>
          </cell>
          <cell r="B3467" t="str">
            <v>Y</v>
          </cell>
          <cell r="C3467" t="str">
            <v>EACH</v>
          </cell>
          <cell r="D3467" t="str">
            <v>BRACKET ARM, 14'</v>
          </cell>
          <cell r="F3467">
            <v>0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F3468">
            <v>0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F3469">
            <v>0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F3470">
            <v>0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F3471">
            <v>0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F3472">
            <v>0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F3473">
            <v>0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F3474">
            <v>0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F3475">
            <v>0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F3476">
            <v>0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F3477">
            <v>0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F3478">
            <v>0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F3480">
            <v>0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F3481">
            <v>1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F3482">
            <v>0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F3483">
            <v>0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F3484">
            <v>1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F3485">
            <v>1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F3486">
            <v>1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F3487">
            <v>1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F3488">
            <v>1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F3489">
            <v>0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F3490">
            <v>0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F3492">
            <v>0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F3493">
            <v>0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F3494">
            <v>0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F3495">
            <v>0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F3496">
            <v>0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F3497">
            <v>0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F3498">
            <v>0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F3499">
            <v>1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F3500">
            <v>0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F3501">
            <v>0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F3502">
            <v>0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F3503">
            <v>0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F3504">
            <v>0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F3505">
            <v>0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F3506">
            <v>0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F3507">
            <v>0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F3509">
            <v>0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F3510">
            <v>0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F3511">
            <v>0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F3512">
            <v>0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F3513">
            <v>0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F3514">
            <v>0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F3515">
            <v>0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F3516">
            <v>0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F3517">
            <v>0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F3518">
            <v>0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F3519">
            <v>0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F3520">
            <v>0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F3521">
            <v>0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F3522">
            <v>0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F3523">
            <v>0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F3524">
            <v>0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F3525">
            <v>0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F3526">
            <v>0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F3527">
            <v>0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F3528">
            <v>0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F3529">
            <v>0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F3530">
            <v>0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F3532">
            <v>0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F3533">
            <v>0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F3534">
            <v>0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F3535">
            <v>0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F3536">
            <v>0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F3537">
            <v>0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F3538">
            <v>0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F3539">
            <v>0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F3540">
            <v>0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F3541">
            <v>0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F3542">
            <v>0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F3543">
            <v>0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F3544">
            <v>0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F3545">
            <v>0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F3546">
            <v>0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F3547">
            <v>0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F3548">
            <v>0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F3549">
            <v>0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F3550">
            <v>0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F3551">
            <v>0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F3552">
            <v>0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F3553">
            <v>0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F3554">
            <v>0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F3555">
            <v>0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F3556">
            <v>0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F3557">
            <v>0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F3558">
            <v>0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F3559">
            <v>0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F3560">
            <v>0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F3561">
            <v>0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F3562">
            <v>0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F3563">
            <v>0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F3564">
            <v>0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F3565">
            <v>1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F3566">
            <v>0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F3567">
            <v>0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F3568">
            <v>0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F3569">
            <v>0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F3570">
            <v>0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F3571">
            <v>0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F3572">
            <v>0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F3573">
            <v>0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F3574">
            <v>0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F3575">
            <v>0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F3576">
            <v>0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F3577">
            <v>0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F3578">
            <v>0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F3579">
            <v>0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F3580">
            <v>0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F3581">
            <v>0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F3582">
            <v>0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F3583">
            <v>0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F3584">
            <v>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F3585">
            <v>0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F3586">
            <v>0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F3587">
            <v>0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F3588">
            <v>0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F3589">
            <v>0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F3590">
            <v>0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F3591">
            <v>0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F3592">
            <v>0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F3593">
            <v>0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F3594">
            <v>0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F3595">
            <v>1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F3596">
            <v>0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F3597">
            <v>0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F3598">
            <v>0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F3599">
            <v>0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F3600">
            <v>0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F3601">
            <v>0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F3602">
            <v>0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F3603">
            <v>0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F3604">
            <v>0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F3619">
            <v>0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F3620">
            <v>0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F3644">
            <v>0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F3645">
            <v>0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F3648">
            <v>0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F3649">
            <v>0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F3653">
            <v>0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F3654">
            <v>0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F3655">
            <v>0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F3656">
            <v>0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F3657">
            <v>0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F3658">
            <v>0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F3659">
            <v>0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F3660">
            <v>0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F3661">
            <v>0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F3662">
            <v>0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F3663">
            <v>0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F3664">
            <v>0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F3665">
            <v>0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F3666">
            <v>0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>
            <v>0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F3668">
            <v>0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F3669">
            <v>0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F3670">
            <v>0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>
            <v>0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F3673">
            <v>0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F3674">
            <v>0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>
            <v>0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F3676">
            <v>0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F3677">
            <v>0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F3678">
            <v>0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F3679">
            <v>0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F3680">
            <v>0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F3681">
            <v>0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F3682">
            <v>0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F3683">
            <v>0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F3684">
            <v>0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F3685">
            <v>0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F3686">
            <v>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F3687">
            <v>0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F3688">
            <v>0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F3689">
            <v>0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F3690">
            <v>0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F3691">
            <v>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F3692">
            <v>0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F3693">
            <v>0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F3694">
            <v>0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F3695">
            <v>0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F3696">
            <v>0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F3697">
            <v>0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F3698">
            <v>0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F3699">
            <v>0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F3700">
            <v>0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F3701">
            <v>0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F3702">
            <v>0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F3703">
            <v>0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F3704">
            <v>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F3705">
            <v>0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F3706">
            <v>0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>
            <v>0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F3708">
            <v>0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F3709">
            <v>0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F3710">
            <v>0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>
            <v>0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F3713">
            <v>0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F3714">
            <v>0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F3715">
            <v>0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F3716">
            <v>0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F3717">
            <v>0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F3718">
            <v>0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F3719">
            <v>0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F3720">
            <v>0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F3721">
            <v>0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F3722">
            <v>0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F3723">
            <v>0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F3724">
            <v>0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F3725">
            <v>0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F3726">
            <v>0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F3727">
            <v>0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F3728">
            <v>0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F3729">
            <v>0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F3730">
            <v>0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F3731">
            <v>0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F3732">
            <v>0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F3733">
            <v>0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F3734">
            <v>0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F3735">
            <v>0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F3736">
            <v>0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F3737">
            <v>0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F3738">
            <v>0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F3739">
            <v>0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F3740">
            <v>0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F3741">
            <v>0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F3742">
            <v>0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F3743">
            <v>0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F3748">
            <v>1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F3749">
            <v>1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F3750">
            <v>1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F3751">
            <v>1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F3752">
            <v>1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F3753">
            <v>1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F3754">
            <v>1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F3755">
            <v>1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F3756">
            <v>0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F3757">
            <v>0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F3758">
            <v>1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F3759">
            <v>1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F3760">
            <v>1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F3761">
            <v>1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F3762">
            <v>1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F3763">
            <v>1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F3764">
            <v>1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F3765">
            <v>1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F3766">
            <v>1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F3767">
            <v>1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F3768">
            <v>1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F3769">
            <v>1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F3770">
            <v>1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F3771">
            <v>1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F3772">
            <v>1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F3773">
            <v>1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F3774">
            <v>1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F3775">
            <v>1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F3776">
            <v>1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F3777">
            <v>1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F3778">
            <v>1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F3779">
            <v>1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F3780">
            <v>1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F3781">
            <v>1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F3782">
            <v>0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F3783">
            <v>0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F3784">
            <v>1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F3785">
            <v>1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F3786">
            <v>0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F3787">
            <v>0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F3788">
            <v>1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F3789">
            <v>1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F3790">
            <v>1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F3791">
            <v>0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F3792">
            <v>0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F3793">
            <v>0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F3794">
            <v>0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F3795">
            <v>0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F3796">
            <v>0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F3797">
            <v>0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F3798">
            <v>0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F3799">
            <v>0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F3800">
            <v>0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F3801">
            <v>0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>
            <v>0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F3812">
            <v>0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F3813">
            <v>0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F3814">
            <v>0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F3815">
            <v>0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F3816">
            <v>0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F3817">
            <v>0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F3818">
            <v>0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F3819">
            <v>0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F3820">
            <v>0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F3821">
            <v>0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F3822">
            <v>0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F3823">
            <v>0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F3824">
            <v>0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F3825">
            <v>0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F3826">
            <v>0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F3827">
            <v>0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F3828">
            <v>0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F3829">
            <v>0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F3830">
            <v>0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F3831">
            <v>0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F3832">
            <v>0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F3833">
            <v>0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F3834">
            <v>0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F3835">
            <v>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F3836">
            <v>0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F3837">
            <v>0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F3838">
            <v>0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F3839">
            <v>0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F3840">
            <v>0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F3841">
            <v>0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F3842">
            <v>0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F3843">
            <v>0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F3844">
            <v>0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F3845">
            <v>0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F3846">
            <v>0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F3847">
            <v>0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F3848">
            <v>0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F3849">
            <v>1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F3850">
            <v>0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F3851">
            <v>0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F3852">
            <v>0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F3853">
            <v>0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F3854">
            <v>0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F3855">
            <v>0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F3856">
            <v>0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F3857">
            <v>0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F3858">
            <v>0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F3859">
            <v>0</v>
          </cell>
          <cell r="G3859">
            <v>0</v>
          </cell>
        </row>
        <row r="3860">
          <cell r="A3860" t="str">
            <v>630E09100</v>
          </cell>
          <cell r="B3860" t="str">
            <v>Y</v>
          </cell>
          <cell r="C3860" t="str">
            <v>EACH</v>
          </cell>
          <cell r="D3860" t="str">
            <v>SURFACE PREPARATION, EXISTING SUPPORT SECTION</v>
          </cell>
          <cell r="F3860">
            <v>0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F3861">
            <v>0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F3862">
            <v>0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F3863">
            <v>0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F3864">
            <v>0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F3865">
            <v>0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F3866">
            <v>0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F3867">
            <v>0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F3868">
            <v>0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F3869">
            <v>0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F3870">
            <v>0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F3871">
            <v>0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F3872">
            <v>0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F3873">
            <v>0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F3874">
            <v>0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F3875">
            <v>0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F3876">
            <v>0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F3877">
            <v>0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F3878">
            <v>0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F3879">
            <v>0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F3880">
            <v>0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F3881">
            <v>0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F3882">
            <v>0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F3883">
            <v>0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F3884">
            <v>0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F3885">
            <v>0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F3886">
            <v>0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F3887">
            <v>0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F3888">
            <v>0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F3889">
            <v>0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F3890">
            <v>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F3891">
            <v>0</v>
          </cell>
          <cell r="G3891">
            <v>0</v>
          </cell>
        </row>
        <row r="3892">
          <cell r="A3892" t="str">
            <v>630E11102</v>
          </cell>
          <cell r="B3892" t="str">
            <v>Y</v>
          </cell>
          <cell r="C3892" t="str">
            <v>EACH</v>
          </cell>
          <cell r="D3892" t="str">
            <v>OVERHEAD SIGN SUPPORT, TYPE TC-16.21, DESIGN 11</v>
          </cell>
          <cell r="F3892">
            <v>0</v>
          </cell>
          <cell r="G3892">
            <v>0</v>
          </cell>
        </row>
        <row r="3893">
          <cell r="A3893" t="str">
            <v>630E11103</v>
          </cell>
          <cell r="B3893" t="str">
            <v>Y</v>
          </cell>
          <cell r="C3893" t="str">
            <v>EACH</v>
          </cell>
          <cell r="D3893" t="str">
            <v>OVERHEAD SIGN SUPPORT, TYPE TC-16.21, DESIGN 11, AS PER PLAN</v>
          </cell>
          <cell r="F3893">
            <v>0</v>
          </cell>
          <cell r="G3893">
            <v>0</v>
          </cell>
        </row>
        <row r="3894">
          <cell r="A3894" t="str">
            <v>630E11202</v>
          </cell>
          <cell r="B3894" t="str">
            <v>Y</v>
          </cell>
          <cell r="C3894" t="str">
            <v>EACH</v>
          </cell>
          <cell r="D3894" t="str">
            <v>OVERHEAD SIGN SUPPORT, TYPE TC-16.21, DESIGN 12</v>
          </cell>
          <cell r="F3894">
            <v>0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F3895">
            <v>0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F3896">
            <v>0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F3897">
            <v>0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F3898">
            <v>0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F3899">
            <v>0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F3900">
            <v>0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F3901">
            <v>0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F3902">
            <v>0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F3903">
            <v>0</v>
          </cell>
          <cell r="G3903">
            <v>0</v>
          </cell>
        </row>
        <row r="3904">
          <cell r="A3904" t="str">
            <v>630E15302</v>
          </cell>
          <cell r="B3904" t="str">
            <v>Y</v>
          </cell>
          <cell r="C3904" t="str">
            <v>EACH</v>
          </cell>
          <cell r="D3904" t="str">
            <v>COMBINATION OVERHEAD SIGN SUPPORT, TYPE TC-16.21, DESIGN 3</v>
          </cell>
          <cell r="F3904">
            <v>0</v>
          </cell>
          <cell r="G3904">
            <v>0</v>
          </cell>
        </row>
        <row r="3905">
          <cell r="A3905" t="str">
            <v>630E15303</v>
          </cell>
          <cell r="B3905" t="str">
            <v>Y</v>
          </cell>
          <cell r="C3905" t="str">
            <v>EACH</v>
          </cell>
          <cell r="D3905" t="str">
            <v>COMBINATION OVERHEAD SIGN SUPPORT, TYPE TC-16.21, DESIGN 3, AS PER PLAN</v>
          </cell>
          <cell r="F3905">
            <v>0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F3906">
            <v>0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F3907">
            <v>0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F3908">
            <v>0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F3909">
            <v>0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F3910">
            <v>0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F3911">
            <v>0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F3912">
            <v>0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F3913">
            <v>0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F3914">
            <v>0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F3915">
            <v>0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F3916">
            <v>0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F3917">
            <v>0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F3918">
            <v>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F3919">
            <v>0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F3920">
            <v>0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F3921">
            <v>0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F3922">
            <v>0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F3923">
            <v>0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F3924">
            <v>0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F3925">
            <v>0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F3926">
            <v>0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F3927">
            <v>0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F3928">
            <v>0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F3929">
            <v>0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F3930">
            <v>0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F3931">
            <v>0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F3932">
            <v>0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F3933">
            <v>0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F3934">
            <v>0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F3935">
            <v>0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F3936">
            <v>0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F3937">
            <v>0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F3938">
            <v>0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F3939">
            <v>1</v>
          </cell>
          <cell r="G3939">
            <v>0</v>
          </cell>
        </row>
        <row r="3940">
          <cell r="A3940" t="str">
            <v>630E20701</v>
          </cell>
          <cell r="B3940" t="str">
            <v>Y</v>
          </cell>
          <cell r="C3940" t="str">
            <v>EACH</v>
          </cell>
          <cell r="D3940" t="str">
            <v>OVERHEAD SIGN SUPPORT, TYPE TC-12.30, DESIGN 7, AS PER PLAN</v>
          </cell>
          <cell r="F3940">
            <v>0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F3941">
            <v>1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F3942">
            <v>1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F3943">
            <v>1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F3944">
            <v>1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F3945">
            <v>1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F3946">
            <v>1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F3947">
            <v>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F3948">
            <v>1</v>
          </cell>
          <cell r="G3948">
            <v>0</v>
          </cell>
        </row>
        <row r="3949">
          <cell r="A3949" t="str">
            <v>630E21200</v>
          </cell>
          <cell r="B3949" t="str">
            <v>Y</v>
          </cell>
          <cell r="C3949" t="str">
            <v>EACH</v>
          </cell>
          <cell r="D3949" t="str">
            <v>OVERHEAD SIGN SUPPORT, TYPE TC-12.30, DESIGN 12</v>
          </cell>
          <cell r="F3949">
            <v>0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F3950">
            <v>1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F3951">
            <v>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F3952">
            <v>1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F3953">
            <v>1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F3954">
            <v>1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F3955">
            <v>0</v>
          </cell>
          <cell r="G3955">
            <v>0</v>
          </cell>
        </row>
        <row r="3956">
          <cell r="A3956" t="str">
            <v>630E25301</v>
          </cell>
          <cell r="B3956" t="str">
            <v>Y</v>
          </cell>
          <cell r="C3956" t="str">
            <v>EACH</v>
          </cell>
          <cell r="D3956" t="str">
            <v>COMBINATION OVERHEAD SIGN SUPPORT, TYPE TC-12.30, DESIGN 3, AS PER PLAN</v>
          </cell>
          <cell r="F3956">
            <v>0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F3957">
            <v>0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F3958">
            <v>0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F3959">
            <v>0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F3960">
            <v>0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F3961">
            <v>0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F3962">
            <v>0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F3963">
            <v>0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F3964">
            <v>0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F3965">
            <v>0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F3966">
            <v>0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F3967">
            <v>0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F3968">
            <v>0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F3969">
            <v>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F3970">
            <v>0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F3971">
            <v>0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F3972">
            <v>0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F3973">
            <v>0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F3974">
            <v>0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F3975">
            <v>0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F3976">
            <v>0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F3977">
            <v>0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F3978">
            <v>0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F3979">
            <v>0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F3980">
            <v>0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F3981">
            <v>0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F3982">
            <v>0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F3983">
            <v>0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F3984">
            <v>0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F3985">
            <v>0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F3986">
            <v>0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F3987">
            <v>0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F3988">
            <v>0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F3989">
            <v>0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F3990">
            <v>0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F3991">
            <v>0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F3992">
            <v>0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F3993">
            <v>0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F3994">
            <v>0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F3995">
            <v>0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F3996">
            <v>0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F3997">
            <v>0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F3998">
            <v>0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F3999">
            <v>0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F4000">
            <v>0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F4001">
            <v>0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F4002">
            <v>0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F4003">
            <v>0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F4004">
            <v>0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F4005">
            <v>0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F4006">
            <v>0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F4007">
            <v>0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F4008">
            <v>0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F4009">
            <v>0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F4010">
            <v>0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F4011">
            <v>0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F4012">
            <v>0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F4013">
            <v>0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F4014">
            <v>0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F4015">
            <v>0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F4016">
            <v>0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F4017">
            <v>0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F4018">
            <v>0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F4019">
            <v>0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F4020">
            <v>0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F4021">
            <v>0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F4022">
            <v>0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F4023">
            <v>0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F4024">
            <v>0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F4025">
            <v>0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F4026">
            <v>0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F4027">
            <v>0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F4028">
            <v>0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F4029">
            <v>0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F4031">
            <v>0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F4032">
            <v>0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F4033">
            <v>0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F4034">
            <v>0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F4035">
            <v>0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F4036">
            <v>0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F4037">
            <v>0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F4038">
            <v>0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F4040">
            <v>0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F4041">
            <v>0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F4042">
            <v>0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F4043">
            <v>0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F4044">
            <v>0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F4045">
            <v>0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F4046">
            <v>0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F4047">
            <v>0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F4048">
            <v>0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F4049">
            <v>0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F4050">
            <v>0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F4051">
            <v>0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F4052">
            <v>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F4053">
            <v>0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F4054">
            <v>0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F4055">
            <v>0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F4056">
            <v>0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F4057">
            <v>0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F4058">
            <v>0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F4059">
            <v>0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F4060">
            <v>0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F4061">
            <v>0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F4062">
            <v>0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F4063">
            <v>0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F4064">
            <v>0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F4065">
            <v>0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F4066">
            <v>0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F4067">
            <v>0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F4068">
            <v>0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F4069">
            <v>0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F4070">
            <v>0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F4071">
            <v>0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F4072">
            <v>0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F4073">
            <v>0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F4074">
            <v>0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F4075">
            <v>0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F4076">
            <v>0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F4077">
            <v>0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F4078">
            <v>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F4079">
            <v>0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F4082">
            <v>0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F4083">
            <v>0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F4084">
            <v>0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F4085">
            <v>0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F4086">
            <v>0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F4087">
            <v>0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F4088">
            <v>0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F4089">
            <v>0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F4090">
            <v>0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F4091">
            <v>0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F4092">
            <v>0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F4093">
            <v>0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F4094">
            <v>0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F4095">
            <v>0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F4096">
            <v>0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F4097">
            <v>0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F4098">
            <v>0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F4099">
            <v>0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F4100">
            <v>0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F4101">
            <v>0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F4102">
            <v>0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F4103">
            <v>0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F4104">
            <v>0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F4105">
            <v>0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F4106">
            <v>0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F4107">
            <v>0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F4108">
            <v>0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F4109">
            <v>0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F4110">
            <v>0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F4111">
            <v>0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F4112">
            <v>0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F4113">
            <v>0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F4114">
            <v>0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F4115">
            <v>0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F4116">
            <v>0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F4117">
            <v>0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F4118">
            <v>0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F4119">
            <v>0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F4120">
            <v>0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F4121">
            <v>0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F4122">
            <v>0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F4123">
            <v>0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F4124">
            <v>0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F4125">
            <v>0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F4126">
            <v>0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F4127">
            <v>0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F4128">
            <v>0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F4129">
            <v>0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F4130">
            <v>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F4131">
            <v>0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F4132">
            <v>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F4133">
            <v>0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F4134">
            <v>0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F4135">
            <v>0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F4136">
            <v>0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F4137">
            <v>0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F4138">
            <v>0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F4139">
            <v>0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F4140">
            <v>0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F4141">
            <v>0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F4142">
            <v>0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F4143">
            <v>0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F4144">
            <v>0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F4145">
            <v>0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F4146">
            <v>0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F4147">
            <v>0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F4148">
            <v>0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F4149">
            <v>0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F4150">
            <v>0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F4151">
            <v>0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F4152">
            <v>0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F4153">
            <v>0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F4154">
            <v>0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F4155">
            <v>0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F4156">
            <v>0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F4157">
            <v>0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F4158">
            <v>0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F4159">
            <v>0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F4160">
            <v>0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F4161">
            <v>0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F4162">
            <v>0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F4163">
            <v>0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F4164">
            <v>0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F4165">
            <v>0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F4166">
            <v>0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F4167">
            <v>0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F4168">
            <v>0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F4169">
            <v>0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F4170">
            <v>0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F4171">
            <v>0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F4172">
            <v>0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F4173">
            <v>0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F4174">
            <v>0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F4175">
            <v>0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F4176">
            <v>0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F4177">
            <v>0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F4178">
            <v>0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F4179">
            <v>0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F4180">
            <v>0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F4181">
            <v>0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F4182">
            <v>0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F4183">
            <v>0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F4184">
            <v>0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F4185">
            <v>0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F4186">
            <v>0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F4187">
            <v>0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F4188">
            <v>0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F4189">
            <v>0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F4190">
            <v>0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F4191">
            <v>0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F4192">
            <v>0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F4193">
            <v>0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F4194">
            <v>0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F4195">
            <v>0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F4196">
            <v>0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F4197">
            <v>0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F4198">
            <v>0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F4199">
            <v>0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F4200">
            <v>0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F4201">
            <v>0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F4202">
            <v>0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F4203">
            <v>0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F4204">
            <v>0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F4205">
            <v>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F4206">
            <v>0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F4207">
            <v>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F4208">
            <v>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F4209">
            <v>0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F4210">
            <v>0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F4211">
            <v>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F4212">
            <v>0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F4213">
            <v>0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F4214">
            <v>0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F4215">
            <v>0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F4216">
            <v>0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F4217">
            <v>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F4218">
            <v>0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F4219">
            <v>0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F4220">
            <v>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F4221">
            <v>0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F4222">
            <v>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F4223">
            <v>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F4224">
            <v>0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F4225">
            <v>0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F4226">
            <v>0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F4227">
            <v>0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F4228">
            <v>0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F4229">
            <v>0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F4230">
            <v>0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F4231">
            <v>1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F4232">
            <v>0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F4233">
            <v>0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F4234">
            <v>0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F4235">
            <v>0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F4236">
            <v>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F4237">
            <v>0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F4238">
            <v>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F4239">
            <v>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F4240">
            <v>0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F4241">
            <v>0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F4242">
            <v>0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F4243">
            <v>0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F4244">
            <v>0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F4245">
            <v>0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F4246">
            <v>0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F4247">
            <v>0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F4248">
            <v>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F4249">
            <v>0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F4250">
            <v>0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F4251">
            <v>0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F4252">
            <v>0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F4253">
            <v>0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F4254">
            <v>0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F4255">
            <v>0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F4256">
            <v>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F4257">
            <v>0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F4258">
            <v>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F4259">
            <v>0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F4260">
            <v>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F4261">
            <v>0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F4262">
            <v>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F4263">
            <v>0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F4264">
            <v>0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F4265">
            <v>0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F4266">
            <v>0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F4267">
            <v>0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F4268">
            <v>0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F4269">
            <v>0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F4270">
            <v>0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F4271">
            <v>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F4272">
            <v>0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F4273">
            <v>0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F4274">
            <v>0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F4275">
            <v>0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F4276">
            <v>0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F4277">
            <v>0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F4279">
            <v>0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F4280">
            <v>0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B4288" t="str">
            <v>Y</v>
          </cell>
          <cell r="C4288" t="str">
            <v>EACH</v>
          </cell>
          <cell r="D4288" t="str">
            <v>SIGN SERVICE</v>
          </cell>
          <cell r="F4288">
            <v>0</v>
          </cell>
          <cell r="G4288">
            <v>0</v>
          </cell>
        </row>
        <row r="4289">
          <cell r="A4289" t="str">
            <v>631E84001</v>
          </cell>
          <cell r="B4289" t="str">
            <v>Y</v>
          </cell>
          <cell r="C4289" t="str">
            <v>EACH</v>
          </cell>
          <cell r="D4289" t="str">
            <v>SIGN SERVICE, AS PER PLAN</v>
          </cell>
          <cell r="F4289">
            <v>0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F4290">
            <v>0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F4291">
            <v>0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F4292">
            <v>0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F4293">
            <v>0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F4294">
            <v>0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F4295">
            <v>0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F4296">
            <v>0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F4297">
            <v>0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F4298">
            <v>0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F4299">
            <v>0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F4300">
            <v>0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F4301">
            <v>0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F4302">
            <v>0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F4303">
            <v>0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F4304">
            <v>0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F4305">
            <v>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F4306">
            <v>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F4307">
            <v>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F4308">
            <v>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F4309">
            <v>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F4310">
            <v>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F4311">
            <v>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F4312">
            <v>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F4314">
            <v>0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F4315">
            <v>0</v>
          </cell>
          <cell r="G4315">
            <v>0</v>
          </cell>
        </row>
        <row r="4316">
          <cell r="A4316" t="str">
            <v>631E89100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F4316">
            <v>0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F4317">
            <v>0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F4318">
            <v>0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F4319">
            <v>0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F4320">
            <v>0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F4321">
            <v>0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F4323">
            <v>0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F4324">
            <v>0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F4325">
            <v>0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F4326">
            <v>0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F4329">
            <v>0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F4330">
            <v>0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F4331">
            <v>0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F4332">
            <v>0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F4333">
            <v>0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F4334">
            <v>0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F4335">
            <v>0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F4336">
            <v>0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F4337">
            <v>0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F4338">
            <v>0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F4339">
            <v>0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F4340">
            <v>0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F4341">
            <v>0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F4342">
            <v>0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F4344">
            <v>0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F4345">
            <v>0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F4346">
            <v>0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F4347">
            <v>0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F4348">
            <v>0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F4349">
            <v>0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F4350">
            <v>0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F4351">
            <v>0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F4352">
            <v>0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>
            <v>0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>
            <v>0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>
            <v>0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F4361">
            <v>0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F4362">
            <v>0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F4363">
            <v>0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F4364">
            <v>0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F4365">
            <v>0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F4366">
            <v>0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F4367">
            <v>0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F4413">
            <v>0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F4414">
            <v>0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F4415">
            <v>0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>
            <v>0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F4419">
            <v>0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F4420">
            <v>0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F4421">
            <v>0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F4422">
            <v>0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F4423">
            <v>0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F4424">
            <v>0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F4425">
            <v>0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>
            <v>0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F4427">
            <v>0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F4428">
            <v>0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F4429">
            <v>0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F4430">
            <v>0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F4431">
            <v>0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F4432">
            <v>0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F4433">
            <v>0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F4434">
            <v>0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F4435">
            <v>0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F4436">
            <v>0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F4437">
            <v>0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F4438">
            <v>0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F4439">
            <v>0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F4440">
            <v>0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F4441">
            <v>0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F4442">
            <v>0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F4443">
            <v>0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F4444">
            <v>0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F4445">
            <v>0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F4446">
            <v>0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F4447">
            <v>0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F4448">
            <v>0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F4449">
            <v>0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F4450">
            <v>0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F4451">
            <v>0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F4452">
            <v>0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F4453">
            <v>0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F4454">
            <v>0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F4455">
            <v>0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F4456">
            <v>0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F4457">
            <v>0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F4458">
            <v>0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F4459">
            <v>0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F4460">
            <v>0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F4461">
            <v>0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F4462">
            <v>0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F4463">
            <v>0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F4464">
            <v>0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>
            <v>0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F4467">
            <v>0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F4468">
            <v>0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>
            <v>0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F4470">
            <v>0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F4471">
            <v>0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F4472">
            <v>0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F4473">
            <v>0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>
            <v>0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F4475">
            <v>0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F4476">
            <v>0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F4477">
            <v>0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F4478">
            <v>0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F4479">
            <v>0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F4480">
            <v>0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F4481">
            <v>0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F4482">
            <v>0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F4483">
            <v>0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F4484">
            <v>0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F4485">
            <v>0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F4486">
            <v>0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F4487">
            <v>0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F4488">
            <v>0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F4489">
            <v>0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F4490">
            <v>0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F4491">
            <v>0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F4492">
            <v>1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F4493">
            <v>0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F4494">
            <v>0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F4495">
            <v>1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F4496">
            <v>1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F4497">
            <v>1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F4498">
            <v>1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F4499">
            <v>1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F4500">
            <v>1</v>
          </cell>
          <cell r="G4500">
            <v>0</v>
          </cell>
        </row>
        <row r="4501">
          <cell r="A4501" t="str">
            <v>632E42301</v>
          </cell>
          <cell r="B4501" t="str">
            <v>Y</v>
          </cell>
          <cell r="C4501" t="str">
            <v>FT</v>
          </cell>
          <cell r="D4501" t="str">
            <v>SIGNAL CABLE, 3 CONDUCTOR, NO. 12 AWG, AS PER PLAN</v>
          </cell>
          <cell r="F4501">
            <v>0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F4502">
            <v>0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F4503">
            <v>0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F4504">
            <v>0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F4505">
            <v>0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F4506">
            <v>0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F4507">
            <v>0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F4508">
            <v>0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F4509">
            <v>0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F4510">
            <v>0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F4511">
            <v>0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F4512">
            <v>0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F4513">
            <v>0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F4514">
            <v>0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F4520">
            <v>0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F4521">
            <v>0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F4522">
            <v>0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F4523">
            <v>0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F4524">
            <v>0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F4525">
            <v>0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F4526">
            <v>0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F4527">
            <v>1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F4528">
            <v>0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F4529">
            <v>0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F4530">
            <v>0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F4531">
            <v>0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F4532">
            <v>0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F4533">
            <v>0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F4534">
            <v>1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F4535">
            <v>1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F4536">
            <v>0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F4537">
            <v>0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F4538">
            <v>0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F4539">
            <v>0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F4540">
            <v>0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F4541">
            <v>0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F4542">
            <v>0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F4543">
            <v>0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F4544">
            <v>0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F4545">
            <v>0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F4546">
            <v>0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F4547">
            <v>0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F4548">
            <v>0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F4549">
            <v>0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F4550">
            <v>1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F4551">
            <v>0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F4552">
            <v>0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F4553">
            <v>0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F4554">
            <v>0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F4555">
            <v>0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F4556">
            <v>0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F4557">
            <v>0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F4558">
            <v>0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F4559">
            <v>0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F4560">
            <v>1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F4561">
            <v>0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F4562">
            <v>1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F4563">
            <v>1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F4564">
            <v>1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F4566">
            <v>0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F4567">
            <v>0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F4568">
            <v>0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F4569">
            <v>0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F4570">
            <v>0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F4571">
            <v>0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F4572">
            <v>0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F4573">
            <v>0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F4574">
            <v>0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F4575">
            <v>1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F4576">
            <v>0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F4578">
            <v>0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F4579">
            <v>0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F4580">
            <v>0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F4581">
            <v>0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F4582">
            <v>0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F4583">
            <v>0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F4584">
            <v>0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F4585">
            <v>0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F4586">
            <v>0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F4587">
            <v>0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F4588">
            <v>0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F4589">
            <v>0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F4590">
            <v>0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F4591">
            <v>0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F4592">
            <v>0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F4593">
            <v>0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>
            <v>0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F4595">
            <v>0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F4596">
            <v>0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F4597">
            <v>0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F4598">
            <v>0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F4599">
            <v>0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F4600">
            <v>0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F4601">
            <v>0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F4602">
            <v>0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F4603">
            <v>0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F4604">
            <v>0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F4605">
            <v>0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F4606">
            <v>0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F4607">
            <v>0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F4608">
            <v>0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F4609">
            <v>0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F4610">
            <v>0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F4611">
            <v>0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F4612">
            <v>0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F4613">
            <v>0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F4614">
            <v>0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F4615">
            <v>0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F4616">
            <v>0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F4617">
            <v>0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F4618">
            <v>0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F4619">
            <v>0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F4620">
            <v>0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F4621">
            <v>0</v>
          </cell>
          <cell r="G4621">
            <v>0</v>
          </cell>
        </row>
        <row r="4622">
          <cell r="A4622" t="str">
            <v>632E75126</v>
          </cell>
          <cell r="B4622" t="str">
            <v>Y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F4622">
            <v>0</v>
          </cell>
          <cell r="G4622">
            <v>0</v>
          </cell>
        </row>
        <row r="4623">
          <cell r="A4623" t="str">
            <v>632E75128</v>
          </cell>
          <cell r="B4623" t="str">
            <v>Y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F4623">
            <v>0</v>
          </cell>
          <cell r="G4623">
            <v>0</v>
          </cell>
        </row>
        <row r="4624">
          <cell r="A4624" t="str">
            <v>632E75132</v>
          </cell>
          <cell r="B4624" t="str">
            <v>Y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F4624">
            <v>0</v>
          </cell>
          <cell r="G4624">
            <v>0</v>
          </cell>
        </row>
        <row r="4625">
          <cell r="A4625" t="str">
            <v>632E75133</v>
          </cell>
          <cell r="B4625" t="str">
            <v>Y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F4625">
            <v>0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F4626">
            <v>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F4627">
            <v>1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F4628">
            <v>0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F4629">
            <v>0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F4630">
            <v>0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F4631">
            <v>0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F4632">
            <v>0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F4633">
            <v>0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F4634">
            <v>0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F4635">
            <v>0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F4636">
            <v>0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F4637">
            <v>0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F4638">
            <v>0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F4639">
            <v>0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F4640">
            <v>0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F4641">
            <v>0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F4642">
            <v>0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F4643">
            <v>0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F4644">
            <v>0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F4645">
            <v>0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F4646">
            <v>0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F4647">
            <v>0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F4648">
            <v>0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F4649">
            <v>0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F4650">
            <v>0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F4651">
            <v>0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F4652">
            <v>0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F4653">
            <v>0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F4654">
            <v>0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F4655">
            <v>0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F4656">
            <v>0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F4657">
            <v>0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F4658">
            <v>0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F4659">
            <v>0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F4660">
            <v>0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F4661">
            <v>0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F4662">
            <v>0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F4663">
            <v>0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F4664">
            <v>0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F4665">
            <v>0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F4666">
            <v>0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F4667">
            <v>0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F4668">
            <v>0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F4669">
            <v>0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F4670">
            <v>0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F4671">
            <v>0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F4672">
            <v>0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F4673">
            <v>0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F4674">
            <v>1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F4675">
            <v>0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F4676">
            <v>0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F4677">
            <v>0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F4678">
            <v>0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F4679">
            <v>0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F4680">
            <v>0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F4681">
            <v>0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F4682">
            <v>0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F4683">
            <v>0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F4684">
            <v>0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F4685">
            <v>0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F4686">
            <v>0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F4687">
            <v>0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F4688">
            <v>0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F4689">
            <v>0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F4690">
            <v>0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F4691">
            <v>0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F4692">
            <v>0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F4693">
            <v>0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F4694">
            <v>0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F4695">
            <v>0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F4696">
            <v>0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F4697">
            <v>0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F4698">
            <v>0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F4699">
            <v>0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F4700">
            <v>0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F4701">
            <v>0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F4702">
            <v>0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F4703">
            <v>0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F4704">
            <v>0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F4705">
            <v>0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F4706">
            <v>0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F4707">
            <v>0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F4708">
            <v>0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F4709">
            <v>0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F4710">
            <v>0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F4711">
            <v>0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F4712">
            <v>0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F4713">
            <v>0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F4714">
            <v>0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F4715">
            <v>0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F4716">
            <v>0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F4717">
            <v>0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F4718">
            <v>0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F4719">
            <v>0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F4720">
            <v>0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F4721">
            <v>0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F4722">
            <v>0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F4723">
            <v>0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F4724">
            <v>0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F4725">
            <v>0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F4726">
            <v>1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F4727">
            <v>1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F4728">
            <v>1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F4729">
            <v>1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F4730">
            <v>1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F4731">
            <v>0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F4732">
            <v>0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F4733">
            <v>0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F4734">
            <v>0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F4735">
            <v>0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F4736">
            <v>0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F4737">
            <v>0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F4738">
            <v>0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F4739">
            <v>0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F4740">
            <v>0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F4741">
            <v>0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F4742">
            <v>0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F4743">
            <v>0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F4744">
            <v>0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F4745">
            <v>0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F4746">
            <v>0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F4748">
            <v>0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F4749">
            <v>0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F4750">
            <v>0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F4751">
            <v>0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F4752">
            <v>0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F4753">
            <v>0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F4754">
            <v>0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F4755">
            <v>0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F4756">
            <v>0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F4757">
            <v>0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F4758">
            <v>0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F4759">
            <v>0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F4760">
            <v>0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F4761">
            <v>0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F4762">
            <v>0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F4763">
            <v>0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F4764">
            <v>0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F4765">
            <v>0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F4766">
            <v>0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F4767">
            <v>0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F4768">
            <v>0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F4769">
            <v>0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F4770">
            <v>0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F4772">
            <v>0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F4773">
            <v>0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F4774">
            <v>0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F4775">
            <v>0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F4776">
            <v>0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F4777">
            <v>1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F4778">
            <v>0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F4779">
            <v>0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F4780">
            <v>0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F4781">
            <v>0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F4782">
            <v>0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F4783">
            <v>0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F4784">
            <v>0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F4785">
            <v>0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F4786">
            <v>0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F4787">
            <v>0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F4788">
            <v>0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F4789">
            <v>1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F4790">
            <v>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F4791">
            <v>0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F4792">
            <v>0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F4793">
            <v>0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F4794">
            <v>0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F4795">
            <v>0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F4796">
            <v>0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F4797">
            <v>0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F4798">
            <v>0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F4799">
            <v>0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F4800">
            <v>0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F4801">
            <v>0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F4802">
            <v>0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F4803">
            <v>0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F4804">
            <v>0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F4805">
            <v>0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F4806">
            <v>0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F4807">
            <v>0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F4808">
            <v>0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F4809">
            <v>0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F4811">
            <v>0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F4812">
            <v>0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F4813">
            <v>0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F4814">
            <v>0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F4815">
            <v>0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F4816">
            <v>0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F4817">
            <v>0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F4818">
            <v>0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F4819">
            <v>0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F4820">
            <v>0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F4821">
            <v>0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F4822">
            <v>0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F4823">
            <v>0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F4824">
            <v>0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F4825">
            <v>0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F4826">
            <v>0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F4827">
            <v>0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F4828">
            <v>0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F4829">
            <v>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F4830">
            <v>0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F4831">
            <v>0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F4832">
            <v>0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F4833">
            <v>0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F4834">
            <v>0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F4835">
            <v>0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F4836">
            <v>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F4837">
            <v>0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F4838">
            <v>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F4839">
            <v>0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F4840">
            <v>0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F4841">
            <v>0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F4842">
            <v>0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F4843">
            <v>0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F4844">
            <v>0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F4845">
            <v>0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F4846">
            <v>0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F4847">
            <v>0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F4848">
            <v>0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F4849">
            <v>0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F4850">
            <v>0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F4851">
            <v>0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F4852">
            <v>0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F4853">
            <v>0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F4854">
            <v>0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F4855">
            <v>0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F4856">
            <v>0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F4857">
            <v>0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F4858">
            <v>0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F4859">
            <v>0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F4860">
            <v>0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F4861">
            <v>0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F4862">
            <v>0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F4863">
            <v>0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F4864">
            <v>0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F4865">
            <v>0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F4866">
            <v>0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F4867">
            <v>0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F4868">
            <v>0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F4869">
            <v>0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F4870">
            <v>0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F4871">
            <v>0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F4872">
            <v>0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F4876">
            <v>0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F4877">
            <v>0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F4878">
            <v>0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F4879">
            <v>0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F4881">
            <v>0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F4882">
            <v>0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F4883">
            <v>0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F4884">
            <v>0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F4885">
            <v>0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F4886">
            <v>0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F4887">
            <v>0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F4888">
            <v>0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F4889">
            <v>0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F4890">
            <v>0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>
            <v>0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F4892">
            <v>0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F4893">
            <v>0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F4902">
            <v>0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F4903">
            <v>0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F4904">
            <v>0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F4905">
            <v>0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F4906">
            <v>0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F4907">
            <v>0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F4908">
            <v>0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F4909">
            <v>0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F4910">
            <v>0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F4911">
            <v>0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F4912">
            <v>0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F4913">
            <v>0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F4914">
            <v>0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F4915">
            <v>0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F4916">
            <v>0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F4917">
            <v>0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F4918">
            <v>0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F4919">
            <v>0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F4920">
            <v>0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F4921">
            <v>0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F4922">
            <v>0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F4923">
            <v>0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F4924">
            <v>0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F4925">
            <v>0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F4926">
            <v>0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F4927">
            <v>0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F4928">
            <v>0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F4929">
            <v>0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F4930">
            <v>0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F4931">
            <v>0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F4932">
            <v>0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F4933">
            <v>0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F4934">
            <v>0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F4935">
            <v>0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F4936">
            <v>0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F4937">
            <v>0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F4938">
            <v>0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F4939">
            <v>0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F4940">
            <v>0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F4941">
            <v>0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F4942">
            <v>0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F4943">
            <v>0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F4944">
            <v>0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F4945">
            <v>0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F4946">
            <v>0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F4947">
            <v>0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F4948">
            <v>0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F4949">
            <v>0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F4950">
            <v>0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F4951">
            <v>0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F4952">
            <v>0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F4953">
            <v>0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F4954">
            <v>0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F4955">
            <v>0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F4956">
            <v>0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F4957">
            <v>0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F4958">
            <v>0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F4959">
            <v>0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F4960">
            <v>0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F4961">
            <v>0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F4962">
            <v>0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F4963">
            <v>0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F4964">
            <v>0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F4965">
            <v>0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F4966">
            <v>0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F4967">
            <v>0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F4968">
            <v>0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F4969">
            <v>0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F4970">
            <v>0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F4971">
            <v>0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F4972">
            <v>0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F4973">
            <v>0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F4980">
            <v>0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>
            <v>0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>
            <v>0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>
            <v>0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>
            <v>0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>
            <v>0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F4986">
            <v>0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F4987">
            <v>0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F4988">
            <v>0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F4989">
            <v>0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F4990">
            <v>0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F4991">
            <v>0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F4992">
            <v>0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F4993">
            <v>0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F4994">
            <v>0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F4995">
            <v>0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F4996">
            <v>0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F4997">
            <v>0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F4998">
            <v>0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F4999">
            <v>0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F5000">
            <v>0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F5001">
            <v>0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F5002">
            <v>0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F5003">
            <v>0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F5004">
            <v>0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F5005">
            <v>0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F5006">
            <v>0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F5007">
            <v>0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F5008">
            <v>0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F5009">
            <v>0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F5010">
            <v>0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F5011">
            <v>0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F5012">
            <v>0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F5013">
            <v>0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F5014">
            <v>0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F5015">
            <v>0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F5016">
            <v>0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F5017">
            <v>0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F5018">
            <v>0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F5019">
            <v>0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F5020">
            <v>0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F5021">
            <v>0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F5022">
            <v>0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F5023">
            <v>0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F5024">
            <v>0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F5025">
            <v>0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F5026">
            <v>0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F5027">
            <v>0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F5028">
            <v>0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F5029">
            <v>0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F5030">
            <v>0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F5031">
            <v>0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F5032">
            <v>0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F5033">
            <v>0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F5034">
            <v>0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F5035">
            <v>0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F5036">
            <v>0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F5037">
            <v>0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F5038">
            <v>0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F5039">
            <v>0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F5040">
            <v>0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F5041">
            <v>0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F5042">
            <v>0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F5043">
            <v>0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F5044">
            <v>0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F5045">
            <v>0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F5046">
            <v>0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F5047">
            <v>0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F5048">
            <v>0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F5049">
            <v>0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F5050">
            <v>0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F5051">
            <v>0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F5052">
            <v>0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F5053">
            <v>0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F5054">
            <v>0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F5055">
            <v>0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F5056">
            <v>0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F5057">
            <v>1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F5058">
            <v>0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F5059">
            <v>0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F5060">
            <v>0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F5061">
            <v>0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F5062">
            <v>0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F5064">
            <v>0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F5065">
            <v>0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F5066">
            <v>0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F5067">
            <v>0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F5068">
            <v>0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F5069">
            <v>0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F5070">
            <v>0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F5071">
            <v>0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F5072">
            <v>0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F5073">
            <v>0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F5074">
            <v>0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F5075">
            <v>0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F5076">
            <v>0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F5077">
            <v>0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F5078">
            <v>0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F5079">
            <v>0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F5080">
            <v>0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F5081">
            <v>1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F5082">
            <v>0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F5083">
            <v>0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F5084">
            <v>0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F5085">
            <v>0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F5086">
            <v>0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F5087">
            <v>0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F5088">
            <v>0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F5089">
            <v>0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F5090">
            <v>0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F5092">
            <v>0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F5093">
            <v>0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F5094">
            <v>0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F5095">
            <v>0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F5096">
            <v>0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F5097">
            <v>0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F5098">
            <v>0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F5099">
            <v>0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F5100">
            <v>0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F5101">
            <v>0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F5102">
            <v>0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F5103">
            <v>0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F5104">
            <v>0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F5105">
            <v>0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F5106">
            <v>0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F5107">
            <v>0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F5108">
            <v>0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F5109">
            <v>0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F5110">
            <v>0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F5111">
            <v>0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F5112">
            <v>0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F5113">
            <v>0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F5114">
            <v>0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F5116">
            <v>0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F5117">
            <v>0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F5118">
            <v>0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F5119">
            <v>0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F5120">
            <v>1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F5121">
            <v>0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F5123">
            <v>0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F5124">
            <v>0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F5125">
            <v>0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F5126">
            <v>0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F5127">
            <v>0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F5130">
            <v>0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F5131">
            <v>0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F5132">
            <v>0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F5133">
            <v>0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F5134">
            <v>0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F5135">
            <v>0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F5136">
            <v>0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F5137">
            <v>0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F5138">
            <v>0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F5139">
            <v>0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F5140">
            <v>0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F5141">
            <v>0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F5142">
            <v>0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F5143">
            <v>0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F5144">
            <v>0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F5145">
            <v>0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F5147">
            <v>0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F5148">
            <v>0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F5149">
            <v>0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F5150">
            <v>0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F5151">
            <v>0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F5152">
            <v>0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F5153">
            <v>0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F5154">
            <v>0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F5155">
            <v>0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F5156">
            <v>0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F5157">
            <v>0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F5158">
            <v>0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F5159">
            <v>0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F5160">
            <v>0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F5161">
            <v>0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F5162">
            <v>0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F5163">
            <v>1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F5164">
            <v>1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F5165">
            <v>0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F5166">
            <v>0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F5167">
            <v>0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F5168">
            <v>0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F5169">
            <v>0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F5170">
            <v>0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F5171">
            <v>0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F5172">
            <v>0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F5173">
            <v>0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F5174">
            <v>0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F5175">
            <v>0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F5176">
            <v>0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F5177">
            <v>0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F5178">
            <v>0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F5179">
            <v>0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F5180">
            <v>0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F5181">
            <v>0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F5182">
            <v>0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F5183">
            <v>0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F5184">
            <v>0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F5185">
            <v>0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F5186">
            <v>0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F5187">
            <v>0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F5188">
            <v>0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F5189">
            <v>0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F5190">
            <v>0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F5191">
            <v>0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F5192">
            <v>0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F5193">
            <v>0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F5194">
            <v>0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F5195">
            <v>0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F5196">
            <v>0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F5197">
            <v>0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F5198">
            <v>0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F5199">
            <v>0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F5200">
            <v>0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F5201">
            <v>0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F5202">
            <v>0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F5203">
            <v>0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F5204">
            <v>0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F5205">
            <v>0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F5206">
            <v>0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F5207">
            <v>0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F5208">
            <v>0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F5209">
            <v>0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F5210">
            <v>1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F5211">
            <v>1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F5212">
            <v>1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F5213">
            <v>0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F5214">
            <v>0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F5215">
            <v>0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F5216">
            <v>0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F5217">
            <v>1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F5218">
            <v>0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F5219">
            <v>0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F5220">
            <v>0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F5221">
            <v>0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F5222">
            <v>0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F5223">
            <v>0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F5224">
            <v>0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F5225">
            <v>0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F5226">
            <v>0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F5227">
            <v>0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F5228">
            <v>0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F5229">
            <v>0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F5230">
            <v>0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F5231">
            <v>1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F5232">
            <v>1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F5233">
            <v>1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F5234">
            <v>1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F5235">
            <v>1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F5236">
            <v>1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F5237">
            <v>1</v>
          </cell>
          <cell r="G5237">
            <v>0</v>
          </cell>
        </row>
        <row r="5238">
          <cell r="A5238" t="str">
            <v>638E07701</v>
          </cell>
          <cell r="B5238" t="str">
            <v>Y</v>
          </cell>
          <cell r="C5238" t="str">
            <v>EACH</v>
          </cell>
          <cell r="D5238" t="str">
            <v>4" GATE VALVE AND VALVE BOX, AS PER PLAN</v>
          </cell>
          <cell r="F5238">
            <v>0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F5239">
            <v>0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F5240">
            <v>0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F5241">
            <v>0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F5242">
            <v>0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F5243">
            <v>0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F5244">
            <v>0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F5245">
            <v>0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F5246">
            <v>0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F5247">
            <v>0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F5248">
            <v>0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F5249">
            <v>0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F5250">
            <v>0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F5251">
            <v>0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F5252">
            <v>0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F5253">
            <v>0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F5254">
            <v>0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F5255">
            <v>0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F5256">
            <v>0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F5257">
            <v>0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F5258">
            <v>0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F5259">
            <v>0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F5260">
            <v>0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F5261">
            <v>0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F5262">
            <v>0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F5263">
            <v>0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F5264">
            <v>0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F5265">
            <v>0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F5266">
            <v>0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F5267">
            <v>0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F5268">
            <v>0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F5269">
            <v>0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F5270">
            <v>0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F5271">
            <v>0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F5272">
            <v>0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F5273">
            <v>0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F5274">
            <v>1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F5275">
            <v>1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F5276">
            <v>1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F5277">
            <v>0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F5278">
            <v>0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F5279">
            <v>0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F5280">
            <v>0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F5281">
            <v>0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F5282">
            <v>0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F5283">
            <v>0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F5284">
            <v>0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F5285">
            <v>0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F5286">
            <v>0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F5287">
            <v>0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F5288">
            <v>0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F5289">
            <v>0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F5290">
            <v>0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F5291">
            <v>0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F5292">
            <v>0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F5293">
            <v>0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F5294">
            <v>0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F5295">
            <v>0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F5296">
            <v>0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F5297">
            <v>0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F5298">
            <v>0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F5299">
            <v>0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F5300">
            <v>0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F5301">
            <v>0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F5302">
            <v>0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F5303">
            <v>0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F5304">
            <v>0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F5305">
            <v>0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F5306">
            <v>0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F5307">
            <v>0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F5308">
            <v>0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F5309">
            <v>0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F5310">
            <v>0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F5311">
            <v>0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F5312">
            <v>0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F5313">
            <v>0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F5314">
            <v>0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F5315">
            <v>0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F5316">
            <v>0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F5317">
            <v>0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F5318">
            <v>0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F5319">
            <v>0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F5320">
            <v>0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F5321">
            <v>0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F5322">
            <v>0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F5324">
            <v>0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F5325">
            <v>0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F5326">
            <v>0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F5328">
            <v>0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F5329">
            <v>0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F5330">
            <v>0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F5331">
            <v>0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F5332">
            <v>0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F5333">
            <v>0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F5334">
            <v>0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F5335">
            <v>0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F5336">
            <v>0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F5337">
            <v>0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F5338">
            <v>0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F5339">
            <v>0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F5340">
            <v>0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F5341">
            <v>0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F5342">
            <v>0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F5343">
            <v>0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F5344">
            <v>0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F5345">
            <v>0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F5346">
            <v>0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F5347">
            <v>0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F5348">
            <v>0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F5349">
            <v>0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F5350">
            <v>0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F5351">
            <v>0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F5352">
            <v>0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F5353">
            <v>0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F5354">
            <v>0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F5355">
            <v>0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F5356">
            <v>0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F5357">
            <v>0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F5358">
            <v>0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F5359">
            <v>0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1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1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1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1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1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1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1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1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1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1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1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1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1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1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1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1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1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1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1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1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1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1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1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1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1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1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1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1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1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1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1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1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1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1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1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1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1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1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1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1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1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1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1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1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1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1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1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1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1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>
            <v>1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>
            <v>1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>
            <v>1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>
            <v>1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>
            <v>1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>
            <v>1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>
            <v>1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>
            <v>1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>
            <v>1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>
            <v>1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>
            <v>1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>
            <v>1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>
            <v>1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>
            <v>1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>
            <v>1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>
            <v>1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>
            <v>1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>
            <v>1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>
            <v>1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>
            <v>1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>
            <v>1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>
            <v>1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>
            <v>1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>
            <v>1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>
            <v>1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>
            <v>1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>
            <v>1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>
            <v>1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>
            <v>1</v>
          </cell>
          <cell r="G5875">
            <v>0</v>
          </cell>
        </row>
        <row r="5876">
          <cell r="A5876" t="str">
            <v>642E01117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>
            <v>1</v>
          </cell>
          <cell r="G5876">
            <v>0</v>
          </cell>
        </row>
        <row r="5877">
          <cell r="A5877" t="str">
            <v>642E01120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>
            <v>1</v>
          </cell>
          <cell r="G5877">
            <v>0</v>
          </cell>
        </row>
        <row r="5878">
          <cell r="A5878" t="str">
            <v>642E01124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>
            <v>1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>
            <v>1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>
            <v>1</v>
          </cell>
          <cell r="G5880">
            <v>0</v>
          </cell>
        </row>
        <row r="5881">
          <cell r="A5881" t="str">
            <v>642E01131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>
            <v>1</v>
          </cell>
          <cell r="G5881">
            <v>0</v>
          </cell>
        </row>
        <row r="5882">
          <cell r="A5882" t="str">
            <v>642E01190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>
            <v>1</v>
          </cell>
          <cell r="G5882">
            <v>0</v>
          </cell>
        </row>
        <row r="5883">
          <cell r="A5883" t="str">
            <v>642E01191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>
            <v>1</v>
          </cell>
          <cell r="G5883">
            <v>0</v>
          </cell>
        </row>
        <row r="5884">
          <cell r="A5884" t="str">
            <v>642E01200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>
            <v>1</v>
          </cell>
          <cell r="G5884">
            <v>0</v>
          </cell>
        </row>
        <row r="5885">
          <cell r="A5885" t="str">
            <v>642E01201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>
            <v>1</v>
          </cell>
          <cell r="G5885">
            <v>0</v>
          </cell>
        </row>
        <row r="5886">
          <cell r="A5886" t="str">
            <v>642E01210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>
            <v>1</v>
          </cell>
          <cell r="G5886">
            <v>0</v>
          </cell>
        </row>
        <row r="5887">
          <cell r="A5887" t="str">
            <v>642E01211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>
            <v>1</v>
          </cell>
          <cell r="G5887">
            <v>0</v>
          </cell>
        </row>
        <row r="5888">
          <cell r="A5888" t="str">
            <v>642E01290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>
            <v>1</v>
          </cell>
          <cell r="G5888">
            <v>0</v>
          </cell>
        </row>
        <row r="5889">
          <cell r="A5889" t="str">
            <v>642E01291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>
            <v>1</v>
          </cell>
          <cell r="G5889">
            <v>0</v>
          </cell>
        </row>
        <row r="5890">
          <cell r="A5890" t="str">
            <v>642E01300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>
            <v>1</v>
          </cell>
          <cell r="G5890">
            <v>0</v>
          </cell>
        </row>
        <row r="5891">
          <cell r="A5891" t="str">
            <v>642E01301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>
            <v>1</v>
          </cell>
          <cell r="G5891">
            <v>0</v>
          </cell>
        </row>
        <row r="5892">
          <cell r="A5892" t="str">
            <v>642E01310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>
            <v>1</v>
          </cell>
          <cell r="G5892">
            <v>0</v>
          </cell>
        </row>
        <row r="5893">
          <cell r="A5893" t="str">
            <v>642E01311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>
            <v>1</v>
          </cell>
          <cell r="G5893">
            <v>0</v>
          </cell>
        </row>
        <row r="5894">
          <cell r="A5894" t="str">
            <v>642E01380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>
            <v>1</v>
          </cell>
          <cell r="G5894">
            <v>0</v>
          </cell>
        </row>
        <row r="5895">
          <cell r="A5895" t="str">
            <v>642E01390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>
            <v>1</v>
          </cell>
          <cell r="G5895">
            <v>0</v>
          </cell>
        </row>
        <row r="5896">
          <cell r="A5896" t="str">
            <v>642E01391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>
            <v>1</v>
          </cell>
          <cell r="G5896">
            <v>0</v>
          </cell>
        </row>
        <row r="5897">
          <cell r="A5897" t="str">
            <v>642E01400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>
            <v>1</v>
          </cell>
          <cell r="G5897">
            <v>0</v>
          </cell>
        </row>
        <row r="5898">
          <cell r="A5898" t="str">
            <v>642E01401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>
            <v>1</v>
          </cell>
          <cell r="G5898">
            <v>0</v>
          </cell>
        </row>
        <row r="5899">
          <cell r="A5899" t="str">
            <v>642E01406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>
            <v>1</v>
          </cell>
          <cell r="G5899">
            <v>0</v>
          </cell>
        </row>
        <row r="5900">
          <cell r="A5900" t="str">
            <v>642E01407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>
            <v>1</v>
          </cell>
          <cell r="G5900">
            <v>0</v>
          </cell>
        </row>
        <row r="5901">
          <cell r="A5901" t="str">
            <v>642E01408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>
            <v>1</v>
          </cell>
          <cell r="G5901">
            <v>0</v>
          </cell>
        </row>
        <row r="5902">
          <cell r="A5902" t="str">
            <v>642E01410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>
            <v>1</v>
          </cell>
          <cell r="G5902">
            <v>0</v>
          </cell>
        </row>
        <row r="5903">
          <cell r="A5903" t="str">
            <v>642E01411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>
            <v>1</v>
          </cell>
          <cell r="G5903">
            <v>0</v>
          </cell>
        </row>
        <row r="5904">
          <cell r="A5904" t="str">
            <v>642E01420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>
            <v>1</v>
          </cell>
          <cell r="G5904">
            <v>0</v>
          </cell>
        </row>
        <row r="5905">
          <cell r="A5905" t="str">
            <v>642E01421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>
            <v>1</v>
          </cell>
          <cell r="G5905">
            <v>0</v>
          </cell>
        </row>
        <row r="5906">
          <cell r="A5906" t="str">
            <v>642E01490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>
            <v>1</v>
          </cell>
          <cell r="G5906">
            <v>0</v>
          </cell>
        </row>
        <row r="5907">
          <cell r="A5907" t="str">
            <v>642E01491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>
            <v>1</v>
          </cell>
          <cell r="G5907">
            <v>0</v>
          </cell>
        </row>
        <row r="5908">
          <cell r="A5908" t="str">
            <v>642E01500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>
            <v>1</v>
          </cell>
          <cell r="G5908">
            <v>0</v>
          </cell>
        </row>
        <row r="5909">
          <cell r="A5909" t="str">
            <v>642E01501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>
            <v>1</v>
          </cell>
          <cell r="G5909">
            <v>0</v>
          </cell>
        </row>
        <row r="5910">
          <cell r="A5910" t="str">
            <v>642E01506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>
            <v>1</v>
          </cell>
          <cell r="G5910">
            <v>0</v>
          </cell>
        </row>
        <row r="5911">
          <cell r="A5911" t="str">
            <v>642E01507</v>
          </cell>
          <cell r="B5911" t="str">
            <v>Y</v>
          </cell>
          <cell r="C5911" t="str">
            <v>FT</v>
          </cell>
          <cell r="D5911" t="str">
            <v>DOTTED LINE, 4", TYPE 1A, AS PER PLAN</v>
          </cell>
          <cell r="F5911">
            <v>1</v>
          </cell>
          <cell r="G5911">
            <v>0</v>
          </cell>
        </row>
        <row r="5912">
          <cell r="A5912" t="str">
            <v>642E01508</v>
          </cell>
          <cell r="B5912" t="str">
            <v>Y</v>
          </cell>
          <cell r="C5912" t="str">
            <v>FT</v>
          </cell>
          <cell r="D5912" t="str">
            <v>DOTTED LINE, 6"</v>
          </cell>
          <cell r="F5912">
            <v>1</v>
          </cell>
          <cell r="G5912">
            <v>0</v>
          </cell>
        </row>
        <row r="5913">
          <cell r="A5913" t="str">
            <v>642E01509</v>
          </cell>
          <cell r="B5913" t="str">
            <v>Y</v>
          </cell>
          <cell r="C5913" t="str">
            <v>FT</v>
          </cell>
          <cell r="D5913" t="str">
            <v>DOTTED LINE, 6", AS PER PLAN</v>
          </cell>
          <cell r="F5913">
            <v>1</v>
          </cell>
          <cell r="G5913">
            <v>0</v>
          </cell>
        </row>
        <row r="5914">
          <cell r="A5914" t="str">
            <v>642E01510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>
            <v>1</v>
          </cell>
          <cell r="G5914">
            <v>0</v>
          </cell>
        </row>
        <row r="5915">
          <cell r="A5915" t="str">
            <v>642E01516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>
            <v>1</v>
          </cell>
          <cell r="G5915">
            <v>0</v>
          </cell>
        </row>
        <row r="5916">
          <cell r="A5916" t="str">
            <v>642E01517</v>
          </cell>
          <cell r="B5916" t="str">
            <v>Y</v>
          </cell>
          <cell r="C5916" t="str">
            <v>FT</v>
          </cell>
          <cell r="D5916" t="str">
            <v>DOTTED LINE, 6", TYPE 1A, AS PER PLAN</v>
          </cell>
          <cell r="F5916">
            <v>1</v>
          </cell>
          <cell r="G5916">
            <v>0</v>
          </cell>
        </row>
        <row r="5917">
          <cell r="A5917" t="str">
            <v>642E01520</v>
          </cell>
          <cell r="B5917" t="str">
            <v>Y</v>
          </cell>
          <cell r="C5917" t="str">
            <v>FT</v>
          </cell>
          <cell r="D5917" t="str">
            <v>DOTTED LINE, 8"</v>
          </cell>
          <cell r="F5917">
            <v>1</v>
          </cell>
          <cell r="G5917">
            <v>0</v>
          </cell>
        </row>
        <row r="5918">
          <cell r="A5918" t="str">
            <v>642E01522</v>
          </cell>
          <cell r="B5918" t="str">
            <v>Y</v>
          </cell>
          <cell r="C5918" t="str">
            <v>FT</v>
          </cell>
          <cell r="D5918" t="str">
            <v>DOTTED LINE, 8", TYPE 1</v>
          </cell>
          <cell r="F5918">
            <v>1</v>
          </cell>
          <cell r="G5918">
            <v>0</v>
          </cell>
        </row>
        <row r="5919">
          <cell r="A5919" t="str">
            <v>642E01523</v>
          </cell>
          <cell r="B5919" t="str">
            <v>Y</v>
          </cell>
          <cell r="C5919" t="str">
            <v>FT</v>
          </cell>
          <cell r="D5919" t="str">
            <v>DOTTED LINE, 8", TYPE 1, AS PER PLAN</v>
          </cell>
          <cell r="F5919">
            <v>1</v>
          </cell>
          <cell r="G5919">
            <v>0</v>
          </cell>
        </row>
        <row r="5920">
          <cell r="A5920" t="str">
            <v>642E01530</v>
          </cell>
          <cell r="B5920" t="str">
            <v>Y</v>
          </cell>
          <cell r="C5920" t="str">
            <v>FT</v>
          </cell>
          <cell r="D5920" t="str">
            <v>DOTTED LINE, 8", TYPE 1A</v>
          </cell>
          <cell r="F5920">
            <v>1</v>
          </cell>
          <cell r="G5920">
            <v>0</v>
          </cell>
        </row>
        <row r="5921">
          <cell r="A5921" t="str">
            <v>642E01531</v>
          </cell>
          <cell r="B5921" t="str">
            <v>Y</v>
          </cell>
          <cell r="C5921" t="str">
            <v>FT</v>
          </cell>
          <cell r="D5921" t="str">
            <v>DOTTED LINE, 8", TYPE 1A, AS PER PLAN</v>
          </cell>
          <cell r="F5921">
            <v>1</v>
          </cell>
          <cell r="G5921">
            <v>0</v>
          </cell>
        </row>
        <row r="5922">
          <cell r="A5922" t="str">
            <v>642E01550</v>
          </cell>
          <cell r="B5922" t="str">
            <v>Y</v>
          </cell>
          <cell r="C5922" t="str">
            <v>FT</v>
          </cell>
          <cell r="D5922" t="str">
            <v>DOTTED LINE, 12"</v>
          </cell>
          <cell r="F5922">
            <v>1</v>
          </cell>
          <cell r="G5922">
            <v>0</v>
          </cell>
        </row>
        <row r="5923">
          <cell r="A5923" t="str">
            <v>642E01551</v>
          </cell>
          <cell r="B5923" t="str">
            <v>Y</v>
          </cell>
          <cell r="C5923" t="str">
            <v>FT</v>
          </cell>
          <cell r="D5923" t="str">
            <v>DOTTED LINE, 12", AS PER PLAN</v>
          </cell>
          <cell r="F5923">
            <v>1</v>
          </cell>
          <cell r="G5923">
            <v>0</v>
          </cell>
        </row>
        <row r="5924">
          <cell r="A5924" t="str">
            <v>642E01560</v>
          </cell>
          <cell r="B5924" t="str">
            <v>Y</v>
          </cell>
          <cell r="C5924" t="str">
            <v>FT</v>
          </cell>
          <cell r="D5924" t="str">
            <v>DOTTED LINE, 12", TYPE 1</v>
          </cell>
          <cell r="F5924">
            <v>1</v>
          </cell>
          <cell r="G5924">
            <v>0</v>
          </cell>
        </row>
        <row r="5925">
          <cell r="A5925" t="str">
            <v>642E01570</v>
          </cell>
          <cell r="B5925" t="str">
            <v>Y</v>
          </cell>
          <cell r="C5925" t="str">
            <v>FT</v>
          </cell>
          <cell r="D5925" t="str">
            <v>DOTTED LINE, 12", TYPE 1A</v>
          </cell>
          <cell r="F5925">
            <v>1</v>
          </cell>
          <cell r="G5925">
            <v>0</v>
          </cell>
        </row>
        <row r="5926">
          <cell r="A5926" t="str">
            <v>642E01600</v>
          </cell>
          <cell r="B5926" t="str">
            <v>Y</v>
          </cell>
          <cell r="C5926" t="str">
            <v>EACH</v>
          </cell>
          <cell r="D5926" t="str">
            <v>BIKE LANE SYMBOL MARKING</v>
          </cell>
          <cell r="F5926">
            <v>1</v>
          </cell>
          <cell r="G5926">
            <v>0</v>
          </cell>
        </row>
        <row r="5927">
          <cell r="A5927" t="str">
            <v>642E01602</v>
          </cell>
          <cell r="B5927" t="str">
            <v>Y</v>
          </cell>
          <cell r="C5927" t="str">
            <v>EACH</v>
          </cell>
          <cell r="D5927" t="str">
            <v>BIKE LANE SYMBOL MARKING, TYPE 1</v>
          </cell>
          <cell r="F5927">
            <v>1</v>
          </cell>
          <cell r="G5927">
            <v>0</v>
          </cell>
        </row>
        <row r="5928">
          <cell r="A5928" t="str">
            <v>642E01610</v>
          </cell>
          <cell r="B5928" t="str">
            <v>Y</v>
          </cell>
          <cell r="C5928" t="str">
            <v>EACH</v>
          </cell>
          <cell r="D5928" t="str">
            <v>BIKE LANE SYMBOL MARKING, TYPE 1A</v>
          </cell>
          <cell r="F5928">
            <v>1</v>
          </cell>
          <cell r="G5928">
            <v>0</v>
          </cell>
        </row>
        <row r="5929">
          <cell r="A5929" t="str">
            <v>642E01650</v>
          </cell>
          <cell r="B5929" t="str">
            <v>Y</v>
          </cell>
          <cell r="C5929" t="str">
            <v>EACH</v>
          </cell>
          <cell r="D5929" t="str">
            <v>BIKE LANE ARROW, TYPE 1</v>
          </cell>
          <cell r="F5929">
            <v>1</v>
          </cell>
          <cell r="G5929">
            <v>0</v>
          </cell>
        </row>
        <row r="5930">
          <cell r="A5930" t="str">
            <v>642E01700</v>
          </cell>
          <cell r="B5930" t="str">
            <v>Y</v>
          </cell>
          <cell r="C5930" t="str">
            <v>EACH</v>
          </cell>
          <cell r="D5930" t="str">
            <v>HANDICAP SYMBOL MARKING</v>
          </cell>
          <cell r="F5930">
            <v>1</v>
          </cell>
          <cell r="G5930">
            <v>0</v>
          </cell>
        </row>
        <row r="5931">
          <cell r="A5931" t="str">
            <v>642E01701</v>
          </cell>
          <cell r="B5931" t="str">
            <v>Y</v>
          </cell>
          <cell r="C5931" t="str">
            <v>EACH</v>
          </cell>
          <cell r="D5931" t="str">
            <v>HANDICAP SYMBOL MARKING, AS PER PLAN</v>
          </cell>
          <cell r="F5931">
            <v>1</v>
          </cell>
          <cell r="G5931">
            <v>0</v>
          </cell>
        </row>
        <row r="5932">
          <cell r="A5932" t="str">
            <v>642E01702</v>
          </cell>
          <cell r="B5932" t="str">
            <v>Y</v>
          </cell>
          <cell r="C5932" t="str">
            <v>EACH</v>
          </cell>
          <cell r="D5932" t="str">
            <v>HANDICAP SYMBOL MARKING, TYPE 1</v>
          </cell>
          <cell r="F5932">
            <v>1</v>
          </cell>
          <cell r="G5932">
            <v>0</v>
          </cell>
        </row>
        <row r="5933">
          <cell r="A5933" t="str">
            <v>642E01703</v>
          </cell>
          <cell r="B5933" t="str">
            <v>Y</v>
          </cell>
          <cell r="C5933" t="str">
            <v>EACH</v>
          </cell>
          <cell r="D5933" t="str">
            <v>HANDICAP SYMBOL MARKING, TYPE 1, AS PER PLAN</v>
          </cell>
          <cell r="F5933">
            <v>1</v>
          </cell>
          <cell r="G5933">
            <v>0</v>
          </cell>
        </row>
        <row r="5934">
          <cell r="A5934" t="str">
            <v>642E01710</v>
          </cell>
          <cell r="B5934" t="str">
            <v>Y</v>
          </cell>
          <cell r="C5934" t="str">
            <v>EACH</v>
          </cell>
          <cell r="D5934" t="str">
            <v>HANDICAP SYMBOL MARKING, TYPE 1A</v>
          </cell>
          <cell r="F5934">
            <v>1</v>
          </cell>
          <cell r="G5934">
            <v>0</v>
          </cell>
        </row>
        <row r="5935">
          <cell r="A5935" t="str">
            <v>642E01800</v>
          </cell>
          <cell r="B5935" t="str">
            <v>Y</v>
          </cell>
          <cell r="C5935" t="str">
            <v>EACH</v>
          </cell>
          <cell r="D5935" t="str">
            <v>PREFERENTIAL LANE MARKING</v>
          </cell>
          <cell r="F5935">
            <v>1</v>
          </cell>
          <cell r="G5935">
            <v>0</v>
          </cell>
        </row>
        <row r="5936">
          <cell r="A5936" t="str">
            <v>642E19000</v>
          </cell>
          <cell r="B5936" t="str">
            <v>Y</v>
          </cell>
          <cell r="C5936" t="str">
            <v>EACH</v>
          </cell>
          <cell r="D5936" t="str">
            <v>SHARED LANE MARKING, TYPE 1</v>
          </cell>
          <cell r="F5936">
            <v>1</v>
          </cell>
          <cell r="G5936">
            <v>0</v>
          </cell>
        </row>
        <row r="5937">
          <cell r="A5937" t="str">
            <v>642E19010</v>
          </cell>
          <cell r="B5937" t="str">
            <v>Y</v>
          </cell>
          <cell r="C5937" t="str">
            <v>EACH</v>
          </cell>
          <cell r="D5937" t="str">
            <v>SHARED LANE MARKING, TYPE 1A</v>
          </cell>
          <cell r="F5937">
            <v>1</v>
          </cell>
          <cell r="G5937">
            <v>0</v>
          </cell>
        </row>
        <row r="5938">
          <cell r="A5938" t="str">
            <v>642E20000</v>
          </cell>
          <cell r="B5938" t="str">
            <v>Y</v>
          </cell>
          <cell r="C5938" t="str">
            <v>LS</v>
          </cell>
          <cell r="D5938" t="str">
            <v>TWO-WAY RADIO EQUIPMENT</v>
          </cell>
          <cell r="F5938">
            <v>1</v>
          </cell>
          <cell r="G5938">
            <v>0</v>
          </cell>
        </row>
        <row r="5939">
          <cell r="A5939" t="str">
            <v>642E20800</v>
          </cell>
          <cell r="B5939" t="str">
            <v>Y</v>
          </cell>
          <cell r="C5939" t="str">
            <v>FT</v>
          </cell>
          <cell r="D5939" t="str">
            <v>YIELD LINE</v>
          </cell>
          <cell r="F5939">
            <v>1</v>
          </cell>
          <cell r="G5939">
            <v>0</v>
          </cell>
        </row>
        <row r="5940">
          <cell r="A5940" t="str">
            <v>642E20802</v>
          </cell>
          <cell r="B5940" t="str">
            <v>Y</v>
          </cell>
          <cell r="C5940" t="str">
            <v>FT</v>
          </cell>
          <cell r="D5940" t="str">
            <v>YIELD LINE, TYPE 1</v>
          </cell>
          <cell r="F5940">
            <v>1</v>
          </cell>
          <cell r="G5940">
            <v>0</v>
          </cell>
        </row>
        <row r="5941">
          <cell r="A5941" t="str">
            <v>642E20810</v>
          </cell>
          <cell r="B5941" t="str">
            <v>Y</v>
          </cell>
          <cell r="C5941" t="str">
            <v>FT</v>
          </cell>
          <cell r="D5941" t="str">
            <v>YIELD LINE, TYPE 1A</v>
          </cell>
          <cell r="F5941">
            <v>1</v>
          </cell>
          <cell r="G5941">
            <v>0</v>
          </cell>
        </row>
        <row r="5942">
          <cell r="A5942" t="str">
            <v>642E30000</v>
          </cell>
          <cell r="B5942" t="str">
            <v>Y</v>
          </cell>
          <cell r="C5942" t="str">
            <v>FT</v>
          </cell>
          <cell r="D5942" t="str">
            <v>REMOVAL OF PAVEMENT MARKING</v>
          </cell>
          <cell r="F5942">
            <v>1</v>
          </cell>
          <cell r="G5942">
            <v>0</v>
          </cell>
        </row>
        <row r="5943">
          <cell r="A5943" t="str">
            <v>642E30001</v>
          </cell>
          <cell r="B5943" t="str">
            <v>Y</v>
          </cell>
          <cell r="C5943" t="str">
            <v>FT</v>
          </cell>
          <cell r="D5943" t="str">
            <v>REMOVAL OF PAVEMENT MARKING, AS PER PLAN</v>
          </cell>
          <cell r="F5943">
            <v>1</v>
          </cell>
          <cell r="G5943">
            <v>0</v>
          </cell>
        </row>
        <row r="5944">
          <cell r="A5944" t="str">
            <v>642E30010</v>
          </cell>
          <cell r="B5944" t="str">
            <v>Y</v>
          </cell>
          <cell r="C5944" t="str">
            <v>SF</v>
          </cell>
          <cell r="D5944" t="str">
            <v>REMOVAL OF PAVEMENT MARKING</v>
          </cell>
          <cell r="F5944">
            <v>1</v>
          </cell>
          <cell r="G5944">
            <v>0</v>
          </cell>
        </row>
        <row r="5945">
          <cell r="A5945" t="str">
            <v>642E30020</v>
          </cell>
          <cell r="B5945" t="str">
            <v>Y</v>
          </cell>
          <cell r="C5945" t="str">
            <v>EACH</v>
          </cell>
          <cell r="D5945" t="str">
            <v>REMOVAL OF PAVEMENT MARKING</v>
          </cell>
          <cell r="F5945">
            <v>1</v>
          </cell>
          <cell r="G5945">
            <v>0</v>
          </cell>
        </row>
        <row r="5946">
          <cell r="A5946" t="str">
            <v>642E30030</v>
          </cell>
          <cell r="B5946" t="str">
            <v>Y</v>
          </cell>
          <cell r="C5946" t="str">
            <v>MILE</v>
          </cell>
          <cell r="D5946" t="str">
            <v>REMOVAL OF PAVEMENT MARKING</v>
          </cell>
          <cell r="F5946">
            <v>1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B5949" t="str">
            <v>Y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B5950" t="str">
            <v>Y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B5951" t="str">
            <v>Y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B5952" t="str">
            <v>Y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B5953" t="str">
            <v>Y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B5954" t="str">
            <v>Y</v>
          </cell>
          <cell r="C5954" t="str">
            <v>SF</v>
          </cell>
          <cell r="D5954" t="str">
            <v>GREEN COLORED PAVEMENT FOR BIKE LANES,TYPE 1</v>
          </cell>
          <cell r="F5954">
            <v>1</v>
          </cell>
          <cell r="G5954">
            <v>0</v>
          </cell>
        </row>
        <row r="5955">
          <cell r="A5955" t="str">
            <v>642E60010</v>
          </cell>
          <cell r="B5955" t="str">
            <v>Y</v>
          </cell>
          <cell r="C5955" t="str">
            <v>SF</v>
          </cell>
          <cell r="D5955" t="str">
            <v>GREEN COLORED PAVEMENT FOR BIKE LANES,TYPE 1A</v>
          </cell>
          <cell r="F5955">
            <v>1</v>
          </cell>
          <cell r="G5955">
            <v>0</v>
          </cell>
        </row>
        <row r="5956">
          <cell r="A5956" t="str">
            <v>643E00100</v>
          </cell>
          <cell r="B5956" t="str">
            <v>Y</v>
          </cell>
          <cell r="C5956" t="str">
            <v>MILE</v>
          </cell>
          <cell r="D5956" t="str">
            <v>EDGE LINE, 4"</v>
          </cell>
          <cell r="F5956">
            <v>1</v>
          </cell>
          <cell r="G5956">
            <v>0</v>
          </cell>
        </row>
        <row r="5957">
          <cell r="A5957" t="str">
            <v>643E00101</v>
          </cell>
          <cell r="B5957" t="str">
            <v>Y</v>
          </cell>
          <cell r="C5957" t="str">
            <v>MILE</v>
          </cell>
          <cell r="D5957" t="str">
            <v>EDGE LINE, 4", AS PER PLAN</v>
          </cell>
          <cell r="F5957">
            <v>1</v>
          </cell>
          <cell r="G5957">
            <v>0</v>
          </cell>
        </row>
        <row r="5958">
          <cell r="A5958" t="str">
            <v>643E00104</v>
          </cell>
          <cell r="B5958" t="str">
            <v>Y</v>
          </cell>
          <cell r="C5958" t="str">
            <v>MILE</v>
          </cell>
          <cell r="D5958" t="str">
            <v>EDGE LINE, 6"</v>
          </cell>
          <cell r="F5958">
            <v>1</v>
          </cell>
          <cell r="G5958">
            <v>0</v>
          </cell>
        </row>
        <row r="5959">
          <cell r="A5959" t="str">
            <v>643E00105</v>
          </cell>
          <cell r="B5959" t="str">
            <v>Y</v>
          </cell>
          <cell r="C5959" t="str">
            <v>MILE</v>
          </cell>
          <cell r="D5959" t="str">
            <v>EDGE LINE, 6", AS PER PLAN</v>
          </cell>
          <cell r="F5959">
            <v>1</v>
          </cell>
          <cell r="G5959">
            <v>0</v>
          </cell>
        </row>
        <row r="5960">
          <cell r="A5960" t="str">
            <v>643E00200</v>
          </cell>
          <cell r="B5960" t="str">
            <v>Y</v>
          </cell>
          <cell r="C5960" t="str">
            <v>MILE</v>
          </cell>
          <cell r="D5960" t="str">
            <v>LANE LINE, 4"</v>
          </cell>
          <cell r="F5960">
            <v>1</v>
          </cell>
          <cell r="G5960">
            <v>0</v>
          </cell>
        </row>
        <row r="5961">
          <cell r="A5961" t="str">
            <v>643E00201</v>
          </cell>
          <cell r="B5961" t="str">
            <v>Y</v>
          </cell>
          <cell r="C5961" t="str">
            <v>MILE</v>
          </cell>
          <cell r="D5961" t="str">
            <v>LANE LINE, 4", AS PER PLAN</v>
          </cell>
          <cell r="F5961">
            <v>1</v>
          </cell>
          <cell r="G5961">
            <v>0</v>
          </cell>
        </row>
        <row r="5962">
          <cell r="A5962" t="str">
            <v>643E00204</v>
          </cell>
          <cell r="B5962" t="str">
            <v>Y</v>
          </cell>
          <cell r="C5962" t="str">
            <v>MILE</v>
          </cell>
          <cell r="D5962" t="str">
            <v>LANE LINE, 6"</v>
          </cell>
          <cell r="F5962">
            <v>1</v>
          </cell>
          <cell r="G5962">
            <v>0</v>
          </cell>
        </row>
        <row r="5963">
          <cell r="A5963" t="str">
            <v>643E00205</v>
          </cell>
          <cell r="B5963" t="str">
            <v>Y</v>
          </cell>
          <cell r="C5963" t="str">
            <v>MILE</v>
          </cell>
          <cell r="D5963" t="str">
            <v>LANE LINE, 6", AS PER PLAN</v>
          </cell>
          <cell r="F5963">
            <v>1</v>
          </cell>
          <cell r="G5963">
            <v>0</v>
          </cell>
        </row>
        <row r="5964">
          <cell r="A5964" t="str">
            <v>643E00300</v>
          </cell>
          <cell r="B5964" t="str">
            <v>Y</v>
          </cell>
          <cell r="C5964" t="str">
            <v>MILE</v>
          </cell>
          <cell r="D5964" t="str">
            <v>CENTER LINE</v>
          </cell>
          <cell r="F5964">
            <v>1</v>
          </cell>
          <cell r="G5964">
            <v>0</v>
          </cell>
        </row>
        <row r="5965">
          <cell r="A5965" t="str">
            <v>643E00301</v>
          </cell>
          <cell r="B5965" t="str">
            <v>Y</v>
          </cell>
          <cell r="C5965" t="str">
            <v>MILE</v>
          </cell>
          <cell r="D5965" t="str">
            <v>CENTER LINE, AS PER PLAN</v>
          </cell>
          <cell r="F5965">
            <v>1</v>
          </cell>
          <cell r="G5965">
            <v>0</v>
          </cell>
        </row>
        <row r="5966">
          <cell r="A5966" t="str">
            <v>643E00400</v>
          </cell>
          <cell r="B5966" t="str">
            <v>Y</v>
          </cell>
          <cell r="C5966" t="str">
            <v>FT</v>
          </cell>
          <cell r="D5966" t="str">
            <v>CHANNELIZING LINE, 8"</v>
          </cell>
          <cell r="F5966">
            <v>1</v>
          </cell>
          <cell r="G5966">
            <v>0</v>
          </cell>
        </row>
        <row r="5967">
          <cell r="A5967" t="str">
            <v>643E00401</v>
          </cell>
          <cell r="B5967" t="str">
            <v>Y</v>
          </cell>
          <cell r="C5967" t="str">
            <v>FT</v>
          </cell>
          <cell r="D5967" t="str">
            <v>CHANNELIZING LINE, 8", AS PER PLAN</v>
          </cell>
          <cell r="F5967">
            <v>1</v>
          </cell>
          <cell r="G5967">
            <v>0</v>
          </cell>
        </row>
        <row r="5968">
          <cell r="A5968" t="str">
            <v>643E00404</v>
          </cell>
          <cell r="B5968" t="str">
            <v>Y</v>
          </cell>
          <cell r="C5968" t="str">
            <v>FT</v>
          </cell>
          <cell r="D5968" t="str">
            <v>CHANNELIZING LINE, 12"</v>
          </cell>
          <cell r="F5968">
            <v>1</v>
          </cell>
          <cell r="G5968">
            <v>0</v>
          </cell>
        </row>
        <row r="5969">
          <cell r="A5969" t="str">
            <v>643E00405</v>
          </cell>
          <cell r="B5969" t="str">
            <v>Y</v>
          </cell>
          <cell r="C5969" t="str">
            <v>FT</v>
          </cell>
          <cell r="D5969" t="str">
            <v>CHANNELIZING LINE, 12", AS PER PLAN</v>
          </cell>
          <cell r="F5969">
            <v>1</v>
          </cell>
          <cell r="G5969">
            <v>0</v>
          </cell>
        </row>
        <row r="5970">
          <cell r="A5970" t="str">
            <v>643E00500</v>
          </cell>
          <cell r="B5970" t="str">
            <v>Y</v>
          </cell>
          <cell r="C5970" t="str">
            <v>FT</v>
          </cell>
          <cell r="D5970" t="str">
            <v>STOP LINE</v>
          </cell>
          <cell r="F5970">
            <v>1</v>
          </cell>
          <cell r="G5970">
            <v>0</v>
          </cell>
        </row>
        <row r="5971">
          <cell r="A5971" t="str">
            <v>643E00501</v>
          </cell>
          <cell r="B5971" t="str">
            <v>Y</v>
          </cell>
          <cell r="C5971" t="str">
            <v>FT</v>
          </cell>
          <cell r="D5971" t="str">
            <v>STOP LINE, AS PER PLAN</v>
          </cell>
          <cell r="F5971">
            <v>1</v>
          </cell>
          <cell r="G5971">
            <v>0</v>
          </cell>
        </row>
        <row r="5972">
          <cell r="A5972" t="str">
            <v>643E00600</v>
          </cell>
          <cell r="B5972" t="str">
            <v>Y</v>
          </cell>
          <cell r="C5972" t="str">
            <v>FT</v>
          </cell>
          <cell r="D5972" t="str">
            <v>CROSSWALK LINE</v>
          </cell>
          <cell r="F5972">
            <v>1</v>
          </cell>
          <cell r="G5972">
            <v>0</v>
          </cell>
        </row>
        <row r="5973">
          <cell r="A5973" t="str">
            <v>643E00601</v>
          </cell>
          <cell r="B5973" t="str">
            <v>Y</v>
          </cell>
          <cell r="C5973" t="str">
            <v>FT</v>
          </cell>
          <cell r="D5973" t="str">
            <v>CROSSWALK LINE, AS PER PLAN</v>
          </cell>
          <cell r="F5973">
            <v>1</v>
          </cell>
          <cell r="G5973">
            <v>0</v>
          </cell>
        </row>
        <row r="5974">
          <cell r="A5974" t="str">
            <v>643E00700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>
            <v>1</v>
          </cell>
          <cell r="G5974">
            <v>0</v>
          </cell>
        </row>
        <row r="5975">
          <cell r="A5975" t="str">
            <v>643E00701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>
            <v>1</v>
          </cell>
          <cell r="G5975">
            <v>0</v>
          </cell>
        </row>
        <row r="5976">
          <cell r="A5976" t="str">
            <v>643E00720</v>
          </cell>
          <cell r="B5976" t="str">
            <v>Y</v>
          </cell>
          <cell r="C5976" t="str">
            <v>FT</v>
          </cell>
          <cell r="D5976" t="str">
            <v>CHEVRON MARKING</v>
          </cell>
          <cell r="F5976">
            <v>1</v>
          </cell>
          <cell r="G5976">
            <v>0</v>
          </cell>
        </row>
        <row r="5977">
          <cell r="A5977" t="str">
            <v>643E00721</v>
          </cell>
          <cell r="B5977" t="str">
            <v>Y</v>
          </cell>
          <cell r="C5977" t="str">
            <v>FT</v>
          </cell>
          <cell r="D5977" t="str">
            <v>CHEVRON MARKING, AS PER PLAN</v>
          </cell>
          <cell r="F5977">
            <v>1</v>
          </cell>
          <cell r="G5977">
            <v>0</v>
          </cell>
        </row>
        <row r="5978">
          <cell r="A5978" t="str">
            <v>643E00800</v>
          </cell>
          <cell r="B5978" t="str">
            <v>Y</v>
          </cell>
          <cell r="C5978" t="str">
            <v>FT</v>
          </cell>
          <cell r="D5978" t="str">
            <v>CURB MARKING</v>
          </cell>
          <cell r="F5978">
            <v>1</v>
          </cell>
          <cell r="G5978">
            <v>0</v>
          </cell>
        </row>
        <row r="5979">
          <cell r="A5979" t="str">
            <v>643E00801</v>
          </cell>
          <cell r="B5979" t="str">
            <v>Y</v>
          </cell>
          <cell r="C5979" t="str">
            <v>FT</v>
          </cell>
          <cell r="D5979" t="str">
            <v>CURB MARKING, AS PER PLAN</v>
          </cell>
          <cell r="F5979">
            <v>1</v>
          </cell>
          <cell r="G5979">
            <v>0</v>
          </cell>
        </row>
        <row r="5980">
          <cell r="A5980" t="str">
            <v>643E00900</v>
          </cell>
          <cell r="B5980" t="str">
            <v>Y</v>
          </cell>
          <cell r="C5980" t="str">
            <v>SF</v>
          </cell>
          <cell r="D5980" t="str">
            <v>ISLAND MARKING</v>
          </cell>
          <cell r="F5980">
            <v>1</v>
          </cell>
          <cell r="G5980">
            <v>0</v>
          </cell>
        </row>
        <row r="5981">
          <cell r="A5981" t="str">
            <v>643E00901</v>
          </cell>
          <cell r="B5981" t="str">
            <v>Y</v>
          </cell>
          <cell r="C5981" t="str">
            <v>SF</v>
          </cell>
          <cell r="D5981" t="str">
            <v>ISLAND MARKING, AS PER PLAN</v>
          </cell>
          <cell r="F5981">
            <v>1</v>
          </cell>
          <cell r="G5981">
            <v>0</v>
          </cell>
        </row>
        <row r="5982">
          <cell r="A5982" t="str">
            <v>643E01000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>
            <v>1</v>
          </cell>
          <cell r="G5982">
            <v>0</v>
          </cell>
        </row>
        <row r="5983">
          <cell r="A5983" t="str">
            <v>643E01001</v>
          </cell>
          <cell r="B5983" t="str">
            <v>Y</v>
          </cell>
          <cell r="C5983" t="str">
            <v>EACH</v>
          </cell>
          <cell r="D5983" t="str">
            <v>RAILROAD SYMBOL MARKING, AS PER PLAN</v>
          </cell>
          <cell r="F5983">
            <v>1</v>
          </cell>
          <cell r="G5983">
            <v>0</v>
          </cell>
        </row>
        <row r="5984">
          <cell r="A5984" t="str">
            <v>643E01100</v>
          </cell>
          <cell r="B5984" t="str">
            <v>Y</v>
          </cell>
          <cell r="C5984" t="str">
            <v>EACH</v>
          </cell>
          <cell r="D5984" t="str">
            <v>SCHOOL SYMBOL MARKING, 72"</v>
          </cell>
          <cell r="F5984">
            <v>1</v>
          </cell>
          <cell r="G5984">
            <v>0</v>
          </cell>
        </row>
        <row r="5985">
          <cell r="A5985" t="str">
            <v>643E01101</v>
          </cell>
          <cell r="B5985" t="str">
            <v>Y</v>
          </cell>
          <cell r="C5985" t="str">
            <v>EACH</v>
          </cell>
          <cell r="D5985" t="str">
            <v>SCHOOL SYMBOL MARKING, 72", AS PER PLAN</v>
          </cell>
          <cell r="F5985">
            <v>1</v>
          </cell>
          <cell r="G5985">
            <v>0</v>
          </cell>
        </row>
        <row r="5986">
          <cell r="A5986" t="str">
            <v>643E01110</v>
          </cell>
          <cell r="B5986" t="str">
            <v>Y</v>
          </cell>
          <cell r="C5986" t="str">
            <v>EACH</v>
          </cell>
          <cell r="D5986" t="str">
            <v>SCHOOL SYMBOL MARKING, 96"</v>
          </cell>
          <cell r="F5986">
            <v>1</v>
          </cell>
          <cell r="G5986">
            <v>0</v>
          </cell>
        </row>
        <row r="5987">
          <cell r="A5987" t="str">
            <v>643E01111</v>
          </cell>
          <cell r="B5987" t="str">
            <v>Y</v>
          </cell>
          <cell r="C5987" t="str">
            <v>EACH</v>
          </cell>
          <cell r="D5987" t="str">
            <v>SCHOOL SYMBOL MARKING, 96", AS PER PLAN</v>
          </cell>
          <cell r="F5987">
            <v>1</v>
          </cell>
          <cell r="G5987">
            <v>0</v>
          </cell>
        </row>
        <row r="5988">
          <cell r="A5988" t="str">
            <v>643E01120</v>
          </cell>
          <cell r="B5988" t="str">
            <v>Y</v>
          </cell>
          <cell r="C5988" t="str">
            <v>EACH</v>
          </cell>
          <cell r="D5988" t="str">
            <v>SCHOOL SYMBOL MARKING, 120"</v>
          </cell>
          <cell r="F5988">
            <v>1</v>
          </cell>
          <cell r="G5988">
            <v>0</v>
          </cell>
        </row>
        <row r="5989">
          <cell r="A5989" t="str">
            <v>643E01121</v>
          </cell>
          <cell r="B5989" t="str">
            <v>Y</v>
          </cell>
          <cell r="C5989" t="str">
            <v>EACH</v>
          </cell>
          <cell r="D5989" t="str">
            <v>SCHOOL SYMBOL MARKING, 120", AS PER PLAN</v>
          </cell>
          <cell r="F5989">
            <v>1</v>
          </cell>
          <cell r="G5989">
            <v>0</v>
          </cell>
        </row>
        <row r="5990">
          <cell r="A5990" t="str">
            <v>643E01200</v>
          </cell>
          <cell r="B5990" t="str">
            <v>Y</v>
          </cell>
          <cell r="C5990" t="str">
            <v>FT</v>
          </cell>
          <cell r="D5990" t="str">
            <v>PARKING LOT STALL MARKING</v>
          </cell>
          <cell r="F5990">
            <v>1</v>
          </cell>
          <cell r="G5990">
            <v>0</v>
          </cell>
        </row>
        <row r="5991">
          <cell r="A5991" t="str">
            <v>643E01201</v>
          </cell>
          <cell r="B5991" t="str">
            <v>Y</v>
          </cell>
          <cell r="C5991" t="str">
            <v>FT</v>
          </cell>
          <cell r="D5991" t="str">
            <v>PARKING LOT STALL MARKING, AS PER PLAN</v>
          </cell>
          <cell r="F5991">
            <v>1</v>
          </cell>
          <cell r="G5991">
            <v>0</v>
          </cell>
        </row>
        <row r="5992">
          <cell r="A5992" t="str">
            <v>643E01300</v>
          </cell>
          <cell r="B5992" t="str">
            <v>Y</v>
          </cell>
          <cell r="C5992" t="str">
            <v>EACH</v>
          </cell>
          <cell r="D5992" t="str">
            <v>LANE ARROW</v>
          </cell>
          <cell r="F5992">
            <v>1</v>
          </cell>
          <cell r="G5992">
            <v>0</v>
          </cell>
        </row>
        <row r="5993">
          <cell r="A5993" t="str">
            <v>643E01301</v>
          </cell>
          <cell r="B5993" t="str">
            <v>Y</v>
          </cell>
          <cell r="C5993" t="str">
            <v>EACH</v>
          </cell>
          <cell r="D5993" t="str">
            <v>LANE ARROW, AS PER PLAN</v>
          </cell>
          <cell r="F5993">
            <v>1</v>
          </cell>
          <cell r="G5993">
            <v>0</v>
          </cell>
        </row>
        <row r="5994">
          <cell r="A5994" t="str">
            <v>643E01400</v>
          </cell>
          <cell r="B5994" t="str">
            <v>Y</v>
          </cell>
          <cell r="C5994" t="str">
            <v>EACH</v>
          </cell>
          <cell r="D5994" t="str">
            <v>WORD ON PAVEMENT, 72"</v>
          </cell>
          <cell r="F5994">
            <v>1</v>
          </cell>
          <cell r="G5994">
            <v>0</v>
          </cell>
        </row>
        <row r="5995">
          <cell r="A5995" t="str">
            <v>643E01401</v>
          </cell>
          <cell r="B5995" t="str">
            <v>Y</v>
          </cell>
          <cell r="C5995" t="str">
            <v>EACH</v>
          </cell>
          <cell r="D5995" t="str">
            <v>WORD ON PAVEMENT, 72", AS PER PLAN</v>
          </cell>
          <cell r="F5995">
            <v>1</v>
          </cell>
          <cell r="G5995">
            <v>0</v>
          </cell>
        </row>
        <row r="5996">
          <cell r="A5996" t="str">
            <v>643E01410</v>
          </cell>
          <cell r="B5996" t="str">
            <v>Y</v>
          </cell>
          <cell r="C5996" t="str">
            <v>EACH</v>
          </cell>
          <cell r="D5996" t="str">
            <v>WORD ON PAVEMENT, 96"</v>
          </cell>
          <cell r="F5996">
            <v>1</v>
          </cell>
          <cell r="G5996">
            <v>0</v>
          </cell>
        </row>
        <row r="5997">
          <cell r="A5997" t="str">
            <v>643E01411</v>
          </cell>
          <cell r="B5997" t="str">
            <v>Y</v>
          </cell>
          <cell r="C5997" t="str">
            <v>EACH</v>
          </cell>
          <cell r="D5997" t="str">
            <v>WORD ON PAVEMENT, 96", AS PER PLAN</v>
          </cell>
          <cell r="F5997">
            <v>1</v>
          </cell>
          <cell r="G5997">
            <v>0</v>
          </cell>
        </row>
        <row r="5998">
          <cell r="A5998" t="str">
            <v>643E01500</v>
          </cell>
          <cell r="B5998" t="str">
            <v>Y</v>
          </cell>
          <cell r="C5998" t="str">
            <v>FT</v>
          </cell>
          <cell r="D5998" t="str">
            <v>DOTTED LINE, 4"</v>
          </cell>
          <cell r="F5998">
            <v>1</v>
          </cell>
          <cell r="G5998">
            <v>0</v>
          </cell>
        </row>
        <row r="5999">
          <cell r="A5999" t="str">
            <v>643E01501</v>
          </cell>
          <cell r="B5999" t="str">
            <v>Y</v>
          </cell>
          <cell r="C5999" t="str">
            <v>FT</v>
          </cell>
          <cell r="D5999" t="str">
            <v>DOTTED LINE, 4", AS PER PLAN</v>
          </cell>
          <cell r="F5999">
            <v>1</v>
          </cell>
          <cell r="G5999">
            <v>0</v>
          </cell>
        </row>
        <row r="6000">
          <cell r="A6000" t="str">
            <v>643E01510</v>
          </cell>
          <cell r="B6000" t="str">
            <v>Y</v>
          </cell>
          <cell r="C6000" t="str">
            <v>FT</v>
          </cell>
          <cell r="D6000" t="str">
            <v>DOTTED LINE, 6"</v>
          </cell>
          <cell r="F6000">
            <v>1</v>
          </cell>
          <cell r="G6000">
            <v>0</v>
          </cell>
        </row>
        <row r="6001">
          <cell r="A6001" t="str">
            <v>643E01511</v>
          </cell>
          <cell r="B6001" t="str">
            <v>Y</v>
          </cell>
          <cell r="C6001" t="str">
            <v>FT</v>
          </cell>
          <cell r="D6001" t="str">
            <v>DOTTED LINE, 6", AS PER PLAN</v>
          </cell>
          <cell r="F6001">
            <v>1</v>
          </cell>
          <cell r="G6001">
            <v>0</v>
          </cell>
        </row>
        <row r="6002">
          <cell r="A6002" t="str">
            <v>643E01550</v>
          </cell>
          <cell r="B6002" t="str">
            <v>Y</v>
          </cell>
          <cell r="C6002" t="str">
            <v>FT</v>
          </cell>
          <cell r="D6002" t="str">
            <v>DOTTED LINE, 12"</v>
          </cell>
          <cell r="F6002">
            <v>1</v>
          </cell>
          <cell r="G6002">
            <v>0</v>
          </cell>
        </row>
        <row r="6003">
          <cell r="A6003" t="str">
            <v>643E01551</v>
          </cell>
          <cell r="B6003" t="str">
            <v>Y</v>
          </cell>
          <cell r="C6003" t="str">
            <v>FT</v>
          </cell>
          <cell r="D6003" t="str">
            <v>DOTTED LINE, 12", AS PER PLAN</v>
          </cell>
          <cell r="F6003">
            <v>1</v>
          </cell>
          <cell r="G6003">
            <v>0</v>
          </cell>
        </row>
        <row r="6004">
          <cell r="A6004" t="str">
            <v>643E01600</v>
          </cell>
          <cell r="B6004" t="str">
            <v>Y</v>
          </cell>
          <cell r="C6004" t="str">
            <v>EACH</v>
          </cell>
          <cell r="D6004" t="str">
            <v>HANDICAP SYMBOL MARKING</v>
          </cell>
          <cell r="F6004">
            <v>1</v>
          </cell>
          <cell r="G6004">
            <v>0</v>
          </cell>
        </row>
        <row r="6005">
          <cell r="A6005" t="str">
            <v>643E01601</v>
          </cell>
          <cell r="B6005" t="str">
            <v>Y</v>
          </cell>
          <cell r="C6005" t="str">
            <v>EACH</v>
          </cell>
          <cell r="D6005" t="str">
            <v>HANDICAP SYMBOL MARKING, AS PER PLAN</v>
          </cell>
          <cell r="F6005">
            <v>1</v>
          </cell>
          <cell r="G6005">
            <v>0</v>
          </cell>
        </row>
        <row r="6006">
          <cell r="A6006" t="str">
            <v>643E01602</v>
          </cell>
          <cell r="B6006" t="str">
            <v>Y</v>
          </cell>
          <cell r="C6006" t="str">
            <v>EACH</v>
          </cell>
          <cell r="D6006" t="str">
            <v>BIKE LANE SYMBOL MARKING</v>
          </cell>
          <cell r="F6006">
            <v>1</v>
          </cell>
          <cell r="G6006">
            <v>0</v>
          </cell>
        </row>
        <row r="6007">
          <cell r="A6007" t="str">
            <v>643E19000</v>
          </cell>
          <cell r="B6007" t="str">
            <v>Y</v>
          </cell>
          <cell r="C6007" t="str">
            <v>EACH</v>
          </cell>
          <cell r="D6007" t="str">
            <v>SHARED LANE MARKING</v>
          </cell>
          <cell r="F6007">
            <v>1</v>
          </cell>
          <cell r="G6007">
            <v>0</v>
          </cell>
        </row>
        <row r="6008">
          <cell r="A6008" t="str">
            <v>643E20000</v>
          </cell>
          <cell r="B6008" t="str">
            <v>Y</v>
          </cell>
          <cell r="C6008" t="str">
            <v>LS</v>
          </cell>
          <cell r="D6008" t="str">
            <v>TWO-WAY RADIO EQUIPMENT</v>
          </cell>
          <cell r="F6008">
            <v>1</v>
          </cell>
          <cell r="G6008">
            <v>0</v>
          </cell>
        </row>
        <row r="6009">
          <cell r="A6009" t="str">
            <v>643E20802</v>
          </cell>
          <cell r="B6009" t="str">
            <v>Y</v>
          </cell>
          <cell r="C6009" t="str">
            <v>FT</v>
          </cell>
          <cell r="D6009" t="str">
            <v>YIELD LINE</v>
          </cell>
          <cell r="F6009">
            <v>1</v>
          </cell>
          <cell r="G6009">
            <v>0</v>
          </cell>
        </row>
        <row r="6010">
          <cell r="A6010" t="str">
            <v>643E30000</v>
          </cell>
          <cell r="B6010" t="str">
            <v>Y</v>
          </cell>
          <cell r="C6010" t="str">
            <v>FT</v>
          </cell>
          <cell r="D6010" t="str">
            <v>REMOVAL OF PAVEMENT MARKING</v>
          </cell>
          <cell r="F6010">
            <v>1</v>
          </cell>
          <cell r="G6010">
            <v>0</v>
          </cell>
        </row>
        <row r="6011">
          <cell r="A6011" t="str">
            <v>643E30010</v>
          </cell>
          <cell r="B6011" t="str">
            <v>Y</v>
          </cell>
          <cell r="C6011" t="str">
            <v>SF</v>
          </cell>
          <cell r="D6011" t="str">
            <v>REMOVAL OF PAVEMENT MARKING</v>
          </cell>
          <cell r="F6011">
            <v>1</v>
          </cell>
          <cell r="G6011">
            <v>0</v>
          </cell>
        </row>
        <row r="6012">
          <cell r="A6012" t="str">
            <v>643E30020</v>
          </cell>
          <cell r="B6012" t="str">
            <v>Y</v>
          </cell>
          <cell r="C6012" t="str">
            <v>EACH</v>
          </cell>
          <cell r="D6012" t="str">
            <v>REMOVAL OF PAVEMENT MARKING</v>
          </cell>
          <cell r="F6012">
            <v>1</v>
          </cell>
          <cell r="G6012">
            <v>0</v>
          </cell>
        </row>
        <row r="6013">
          <cell r="A6013" t="str">
            <v>643E30030</v>
          </cell>
          <cell r="B6013" t="str">
            <v>Y</v>
          </cell>
          <cell r="C6013" t="str">
            <v>MILE</v>
          </cell>
          <cell r="D6013" t="str">
            <v>REMOVAL OF PAVEMENT MARKING</v>
          </cell>
          <cell r="F6013">
            <v>1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F6014">
            <v>1</v>
          </cell>
          <cell r="G6014">
            <v>0</v>
          </cell>
        </row>
        <row r="6015">
          <cell r="A6015" t="str">
            <v>643E50000</v>
          </cell>
          <cell r="B6015" t="str">
            <v>Y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B6016" t="str">
            <v>Y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B6017" t="str">
            <v>Y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B6018" t="str">
            <v>Y</v>
          </cell>
          <cell r="C6018" t="str">
            <v>SF</v>
          </cell>
          <cell r="D6018" t="str">
            <v>GREEN COLORED PAVEMENT FOR BIKE LANES</v>
          </cell>
          <cell r="F6018">
            <v>1</v>
          </cell>
          <cell r="G6018">
            <v>0</v>
          </cell>
        </row>
        <row r="6019">
          <cell r="A6019" t="str">
            <v>644E00100</v>
          </cell>
          <cell r="B6019" t="str">
            <v>Y</v>
          </cell>
          <cell r="C6019" t="str">
            <v>MILE</v>
          </cell>
          <cell r="D6019" t="str">
            <v>EDGE LINE, 4"</v>
          </cell>
          <cell r="F6019">
            <v>1</v>
          </cell>
          <cell r="G6019">
            <v>0</v>
          </cell>
        </row>
        <row r="6020">
          <cell r="A6020" t="str">
            <v>644E00101</v>
          </cell>
          <cell r="B6020" t="str">
            <v>Y</v>
          </cell>
          <cell r="C6020" t="str">
            <v>MILE</v>
          </cell>
          <cell r="D6020" t="str">
            <v>EDGE LINE, 4", AS PER PLAN</v>
          </cell>
          <cell r="F6020">
            <v>1</v>
          </cell>
          <cell r="G6020">
            <v>0</v>
          </cell>
        </row>
        <row r="6021">
          <cell r="A6021" t="str">
            <v>644E00104</v>
          </cell>
          <cell r="B6021" t="str">
            <v>Y</v>
          </cell>
          <cell r="C6021" t="str">
            <v>MILE</v>
          </cell>
          <cell r="D6021" t="str">
            <v>EDGE LINE, 6"</v>
          </cell>
          <cell r="F6021">
            <v>1</v>
          </cell>
          <cell r="G6021">
            <v>0</v>
          </cell>
        </row>
        <row r="6022">
          <cell r="A6022" t="str">
            <v>644E00200</v>
          </cell>
          <cell r="B6022" t="str">
            <v>Y</v>
          </cell>
          <cell r="C6022" t="str">
            <v>MILE</v>
          </cell>
          <cell r="D6022" t="str">
            <v>LANE LINE, 4"</v>
          </cell>
          <cell r="F6022">
            <v>1</v>
          </cell>
          <cell r="G6022">
            <v>0</v>
          </cell>
        </row>
        <row r="6023">
          <cell r="A6023" t="str">
            <v>644E00201</v>
          </cell>
          <cell r="B6023" t="str">
            <v>Y</v>
          </cell>
          <cell r="C6023" t="str">
            <v>MILE</v>
          </cell>
          <cell r="D6023" t="str">
            <v>LANE LINE, 4", AS PER PLAN</v>
          </cell>
          <cell r="F6023">
            <v>1</v>
          </cell>
          <cell r="G6023">
            <v>0</v>
          </cell>
        </row>
        <row r="6024">
          <cell r="A6024" t="str">
            <v>644E00204</v>
          </cell>
          <cell r="B6024" t="str">
            <v>Y</v>
          </cell>
          <cell r="C6024" t="str">
            <v>MILE</v>
          </cell>
          <cell r="D6024" t="str">
            <v>LANE LINE, 6"</v>
          </cell>
          <cell r="F6024">
            <v>1</v>
          </cell>
          <cell r="G6024">
            <v>0</v>
          </cell>
        </row>
        <row r="6025">
          <cell r="A6025" t="str">
            <v>644E00300</v>
          </cell>
          <cell r="B6025" t="str">
            <v>Y</v>
          </cell>
          <cell r="C6025" t="str">
            <v>MILE</v>
          </cell>
          <cell r="D6025" t="str">
            <v>CENTER LINE</v>
          </cell>
          <cell r="F6025">
            <v>1</v>
          </cell>
          <cell r="G6025">
            <v>0</v>
          </cell>
        </row>
        <row r="6026">
          <cell r="A6026" t="str">
            <v>644E00301</v>
          </cell>
          <cell r="B6026" t="str">
            <v>Y</v>
          </cell>
          <cell r="C6026" t="str">
            <v>MILE</v>
          </cell>
          <cell r="D6026" t="str">
            <v>CENTER LINE, AS PER PLAN</v>
          </cell>
          <cell r="F6026">
            <v>1</v>
          </cell>
          <cell r="G6026">
            <v>0</v>
          </cell>
        </row>
        <row r="6027">
          <cell r="A6027" t="str">
            <v>644E00400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F6027">
            <v>1</v>
          </cell>
          <cell r="G6027">
            <v>0</v>
          </cell>
        </row>
        <row r="6028">
          <cell r="A6028" t="str">
            <v>644E00401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F6028">
            <v>1</v>
          </cell>
          <cell r="G6028">
            <v>0</v>
          </cell>
        </row>
        <row r="6029">
          <cell r="A6029" t="str">
            <v>644E00404</v>
          </cell>
          <cell r="B6029" t="str">
            <v>Y</v>
          </cell>
          <cell r="C6029" t="str">
            <v>FT</v>
          </cell>
          <cell r="D6029" t="str">
            <v>CHANNELIZING LINE, 12"</v>
          </cell>
          <cell r="F6029">
            <v>1</v>
          </cell>
          <cell r="G6029">
            <v>0</v>
          </cell>
        </row>
        <row r="6030">
          <cell r="A6030" t="str">
            <v>644E00500</v>
          </cell>
          <cell r="B6030" t="str">
            <v>Y</v>
          </cell>
          <cell r="C6030" t="str">
            <v>FT</v>
          </cell>
          <cell r="D6030" t="str">
            <v>STOP LINE</v>
          </cell>
          <cell r="F6030">
            <v>1</v>
          </cell>
          <cell r="G6030">
            <v>0</v>
          </cell>
        </row>
        <row r="6031">
          <cell r="A6031" t="str">
            <v>644E00501</v>
          </cell>
          <cell r="B6031" t="str">
            <v>Y</v>
          </cell>
          <cell r="C6031" t="str">
            <v>FT</v>
          </cell>
          <cell r="D6031" t="str">
            <v>STOP LINE, AS PER PLAN</v>
          </cell>
          <cell r="F6031">
            <v>1</v>
          </cell>
          <cell r="G6031">
            <v>0</v>
          </cell>
        </row>
        <row r="6032">
          <cell r="A6032" t="str">
            <v>644E00600</v>
          </cell>
          <cell r="B6032" t="str">
            <v>Y</v>
          </cell>
          <cell r="C6032" t="str">
            <v>FT</v>
          </cell>
          <cell r="D6032" t="str">
            <v>CROSSWALK LINE</v>
          </cell>
          <cell r="F6032">
            <v>1</v>
          </cell>
          <cell r="G6032">
            <v>0</v>
          </cell>
        </row>
        <row r="6033">
          <cell r="A6033" t="str">
            <v>644E00601</v>
          </cell>
          <cell r="B6033" t="str">
            <v>Y</v>
          </cell>
          <cell r="C6033" t="str">
            <v>FT</v>
          </cell>
          <cell r="D6033" t="str">
            <v>CROSSWALK LINE, AS PER PLAN</v>
          </cell>
          <cell r="F6033">
            <v>1</v>
          </cell>
          <cell r="G6033">
            <v>0</v>
          </cell>
        </row>
        <row r="6034">
          <cell r="A6034" t="str">
            <v>644E00700</v>
          </cell>
          <cell r="B6034" t="str">
            <v>Y</v>
          </cell>
          <cell r="C6034" t="str">
            <v>FT</v>
          </cell>
          <cell r="D6034" t="str">
            <v>TRANSVERSE/DIAGONAL LINE</v>
          </cell>
          <cell r="F6034">
            <v>1</v>
          </cell>
          <cell r="G6034">
            <v>0</v>
          </cell>
        </row>
        <row r="6035">
          <cell r="A6035" t="str">
            <v>644E00701</v>
          </cell>
          <cell r="B6035" t="str">
            <v>Y</v>
          </cell>
          <cell r="C6035" t="str">
            <v>FT</v>
          </cell>
          <cell r="D6035" t="str">
            <v>TRANSVERSE/DIAGONAL LINE, AS PER PLAN</v>
          </cell>
          <cell r="F6035">
            <v>1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F6036">
            <v>1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F6037">
            <v>1</v>
          </cell>
          <cell r="G6037">
            <v>0</v>
          </cell>
        </row>
        <row r="6038">
          <cell r="A6038" t="str">
            <v>644E00800</v>
          </cell>
          <cell r="B6038" t="str">
            <v>Y</v>
          </cell>
          <cell r="C6038" t="str">
            <v>FT</v>
          </cell>
          <cell r="D6038" t="str">
            <v>CURB MARKING</v>
          </cell>
          <cell r="F6038">
            <v>1</v>
          </cell>
          <cell r="G6038">
            <v>0</v>
          </cell>
        </row>
        <row r="6039">
          <cell r="A6039" t="str">
            <v>644E00900</v>
          </cell>
          <cell r="B6039" t="str">
            <v>Y</v>
          </cell>
          <cell r="C6039" t="str">
            <v>SF</v>
          </cell>
          <cell r="D6039" t="str">
            <v>ISLAND MARKING</v>
          </cell>
          <cell r="F6039">
            <v>1</v>
          </cell>
          <cell r="G6039">
            <v>0</v>
          </cell>
        </row>
        <row r="6040">
          <cell r="A6040" t="str">
            <v>644E00901</v>
          </cell>
          <cell r="B6040" t="str">
            <v>Y</v>
          </cell>
          <cell r="C6040" t="str">
            <v>SF</v>
          </cell>
          <cell r="D6040" t="str">
            <v>ISLAND MARKING, AS PER PLAN</v>
          </cell>
          <cell r="F6040">
            <v>1</v>
          </cell>
          <cell r="G6040">
            <v>0</v>
          </cell>
        </row>
        <row r="6041">
          <cell r="A6041" t="str">
            <v>644E01000</v>
          </cell>
          <cell r="B6041" t="str">
            <v>Y</v>
          </cell>
          <cell r="C6041" t="str">
            <v>EACH</v>
          </cell>
          <cell r="D6041" t="str">
            <v>RAILROAD SYMBOL MARKING</v>
          </cell>
          <cell r="F6041">
            <v>1</v>
          </cell>
          <cell r="G6041">
            <v>0</v>
          </cell>
        </row>
        <row r="6042">
          <cell r="A6042" t="str">
            <v>644E01001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F6042">
            <v>1</v>
          </cell>
          <cell r="G6042">
            <v>0</v>
          </cell>
        </row>
        <row r="6043">
          <cell r="A6043" t="str">
            <v>644E01100</v>
          </cell>
          <cell r="B6043" t="str">
            <v>Y</v>
          </cell>
          <cell r="C6043" t="str">
            <v>EACH</v>
          </cell>
          <cell r="D6043" t="str">
            <v>SCHOOL SYMBOL MARKING, 72"</v>
          </cell>
          <cell r="F6043">
            <v>1</v>
          </cell>
          <cell r="G6043">
            <v>0</v>
          </cell>
        </row>
        <row r="6044">
          <cell r="A6044" t="str">
            <v>644E01110</v>
          </cell>
          <cell r="B6044" t="str">
            <v>Y</v>
          </cell>
          <cell r="C6044" t="str">
            <v>EACH</v>
          </cell>
          <cell r="D6044" t="str">
            <v>SCHOOL SYMBOL MARKING, 96"</v>
          </cell>
          <cell r="F6044">
            <v>1</v>
          </cell>
          <cell r="G6044">
            <v>0</v>
          </cell>
        </row>
        <row r="6045">
          <cell r="A6045" t="str">
            <v>644E01111</v>
          </cell>
          <cell r="B6045" t="str">
            <v>Y</v>
          </cell>
          <cell r="C6045" t="str">
            <v>EACH</v>
          </cell>
          <cell r="D6045" t="str">
            <v>SCHOOL SYMBOL MARKING, 96", AS PER PLAN</v>
          </cell>
          <cell r="F6045">
            <v>1</v>
          </cell>
          <cell r="G6045">
            <v>0</v>
          </cell>
        </row>
        <row r="6046">
          <cell r="A6046" t="str">
            <v>644E01120</v>
          </cell>
          <cell r="B6046" t="str">
            <v>Y</v>
          </cell>
          <cell r="C6046" t="str">
            <v>EACH</v>
          </cell>
          <cell r="D6046" t="str">
            <v>SCHOOL SYMBOL MARKING, 120"</v>
          </cell>
          <cell r="F6046">
            <v>1</v>
          </cell>
          <cell r="G6046">
            <v>0</v>
          </cell>
        </row>
        <row r="6047">
          <cell r="A6047" t="str">
            <v>644E01121</v>
          </cell>
          <cell r="B6047" t="str">
            <v>Y</v>
          </cell>
          <cell r="C6047" t="str">
            <v>EACH</v>
          </cell>
          <cell r="D6047" t="str">
            <v>SCHOOL SYMBOL MARKING, 120", AS PER PLAN</v>
          </cell>
          <cell r="F6047">
            <v>1</v>
          </cell>
          <cell r="G6047">
            <v>0</v>
          </cell>
        </row>
        <row r="6048">
          <cell r="A6048" t="str">
            <v>644E01200</v>
          </cell>
          <cell r="B6048" t="str">
            <v>Y</v>
          </cell>
          <cell r="C6048" t="str">
            <v>FT</v>
          </cell>
          <cell r="D6048" t="str">
            <v>PARKING LOT STALL MARKING</v>
          </cell>
          <cell r="F6048">
            <v>1</v>
          </cell>
          <cell r="G6048">
            <v>0</v>
          </cell>
        </row>
        <row r="6049">
          <cell r="A6049" t="str">
            <v>644E01201</v>
          </cell>
          <cell r="B6049" t="str">
            <v>Y</v>
          </cell>
          <cell r="C6049" t="str">
            <v>FT</v>
          </cell>
          <cell r="D6049" t="str">
            <v>PARKING LOT STALL MARKING, AS PER PLAN</v>
          </cell>
          <cell r="F6049">
            <v>1</v>
          </cell>
          <cell r="G6049">
            <v>0</v>
          </cell>
        </row>
        <row r="6050">
          <cell r="A6050" t="str">
            <v>644E01300</v>
          </cell>
          <cell r="B6050" t="str">
            <v>Y</v>
          </cell>
          <cell r="C6050" t="str">
            <v>EACH</v>
          </cell>
          <cell r="D6050" t="str">
            <v>LANE ARROW</v>
          </cell>
          <cell r="F6050">
            <v>1</v>
          </cell>
          <cell r="G6050">
            <v>0</v>
          </cell>
        </row>
        <row r="6051">
          <cell r="A6051" t="str">
            <v>644E01301</v>
          </cell>
          <cell r="B6051" t="str">
            <v>Y</v>
          </cell>
          <cell r="C6051" t="str">
            <v>EACH</v>
          </cell>
          <cell r="D6051" t="str">
            <v>LANE ARROW, AS PER PLAN</v>
          </cell>
          <cell r="F6051">
            <v>1</v>
          </cell>
          <cell r="G6051">
            <v>0</v>
          </cell>
        </row>
        <row r="6052">
          <cell r="A6052" t="str">
            <v>644E01350</v>
          </cell>
          <cell r="B6052" t="str">
            <v>Y</v>
          </cell>
          <cell r="C6052" t="str">
            <v>EACH</v>
          </cell>
          <cell r="D6052" t="str">
            <v>LANE REDUCTION ARROW</v>
          </cell>
          <cell r="F6052">
            <v>1</v>
          </cell>
          <cell r="G6052">
            <v>0</v>
          </cell>
        </row>
        <row r="6053">
          <cell r="A6053" t="str">
            <v>644E01382</v>
          </cell>
          <cell r="B6053" t="str">
            <v>Y</v>
          </cell>
          <cell r="C6053" t="str">
            <v>EACH</v>
          </cell>
          <cell r="D6053" t="str">
            <v>WORD ON PAVEMENT, 48"</v>
          </cell>
          <cell r="F6053">
            <v>1</v>
          </cell>
          <cell r="G6053">
            <v>0</v>
          </cell>
        </row>
        <row r="6054">
          <cell r="A6054" t="str">
            <v>644E01383</v>
          </cell>
          <cell r="B6054" t="str">
            <v>Y</v>
          </cell>
          <cell r="C6054" t="str">
            <v>EACH</v>
          </cell>
          <cell r="D6054" t="str">
            <v>WORD ON PAVEMENT, 48", AS PER PLAN</v>
          </cell>
          <cell r="F6054">
            <v>1</v>
          </cell>
          <cell r="G6054">
            <v>0</v>
          </cell>
        </row>
        <row r="6055">
          <cell r="A6055" t="str">
            <v>644E01400</v>
          </cell>
          <cell r="B6055" t="str">
            <v>Y</v>
          </cell>
          <cell r="C6055" t="str">
            <v>EACH</v>
          </cell>
          <cell r="D6055" t="str">
            <v>WORD ON PAVEMENT, 72"</v>
          </cell>
          <cell r="F6055">
            <v>1</v>
          </cell>
          <cell r="G6055">
            <v>0</v>
          </cell>
        </row>
        <row r="6056">
          <cell r="A6056" t="str">
            <v>644E01401</v>
          </cell>
          <cell r="B6056" t="str">
            <v>Y</v>
          </cell>
          <cell r="C6056" t="str">
            <v>EACH</v>
          </cell>
          <cell r="D6056" t="str">
            <v>WORD ON PAVEMENT, 72", AS PER PLAN</v>
          </cell>
          <cell r="F6056">
            <v>1</v>
          </cell>
          <cell r="G6056">
            <v>0</v>
          </cell>
        </row>
        <row r="6057">
          <cell r="A6057" t="str">
            <v>644E01410</v>
          </cell>
          <cell r="B6057" t="str">
            <v>Y</v>
          </cell>
          <cell r="C6057" t="str">
            <v>EACH</v>
          </cell>
          <cell r="D6057" t="str">
            <v>WORD ON PAVEMENT, 96"</v>
          </cell>
          <cell r="F6057">
            <v>1</v>
          </cell>
          <cell r="G6057">
            <v>0</v>
          </cell>
        </row>
        <row r="6058">
          <cell r="A6058" t="str">
            <v>644E01411</v>
          </cell>
          <cell r="B6058" t="str">
            <v>Y</v>
          </cell>
          <cell r="C6058" t="str">
            <v>EACH</v>
          </cell>
          <cell r="D6058" t="str">
            <v>WORD ON PAVEMENT, 96", AS PER PLAN</v>
          </cell>
          <cell r="F6058">
            <v>1</v>
          </cell>
          <cell r="G6058">
            <v>0</v>
          </cell>
        </row>
        <row r="6059">
          <cell r="A6059" t="str">
            <v>644E01500</v>
          </cell>
          <cell r="B6059" t="str">
            <v>Y</v>
          </cell>
          <cell r="C6059" t="str">
            <v>FT</v>
          </cell>
          <cell r="D6059" t="str">
            <v>DOTTED LINE, 4"</v>
          </cell>
          <cell r="F6059">
            <v>1</v>
          </cell>
          <cell r="G6059">
            <v>0</v>
          </cell>
        </row>
        <row r="6060">
          <cell r="A6060" t="str">
            <v>644E01501</v>
          </cell>
          <cell r="B6060" t="str">
            <v>Y</v>
          </cell>
          <cell r="C6060" t="str">
            <v>FT</v>
          </cell>
          <cell r="D6060" t="str">
            <v>DOTTED LINE, 4", AS PER PLAN</v>
          </cell>
          <cell r="F6060">
            <v>1</v>
          </cell>
          <cell r="G6060">
            <v>0</v>
          </cell>
        </row>
        <row r="6061">
          <cell r="A6061" t="str">
            <v>644E01510</v>
          </cell>
          <cell r="B6061" t="str">
            <v>Y</v>
          </cell>
          <cell r="C6061" t="str">
            <v>FT</v>
          </cell>
          <cell r="D6061" t="str">
            <v>DOTTED LINE, 6"</v>
          </cell>
          <cell r="F6061">
            <v>1</v>
          </cell>
          <cell r="G6061">
            <v>0</v>
          </cell>
        </row>
        <row r="6062">
          <cell r="A6062" t="str">
            <v>644E01511</v>
          </cell>
          <cell r="B6062" t="str">
            <v>Y</v>
          </cell>
          <cell r="C6062" t="str">
            <v>FT</v>
          </cell>
          <cell r="D6062" t="str">
            <v>DOTTED LINE, 6", AS PER PLAN</v>
          </cell>
          <cell r="F6062">
            <v>1</v>
          </cell>
          <cell r="G6062">
            <v>0</v>
          </cell>
        </row>
        <row r="6063">
          <cell r="A6063" t="str">
            <v>644E01514</v>
          </cell>
          <cell r="B6063" t="str">
            <v>Y</v>
          </cell>
          <cell r="C6063" t="str">
            <v>FT</v>
          </cell>
          <cell r="D6063" t="str">
            <v>DOTTED LINE, 8"</v>
          </cell>
          <cell r="F6063">
            <v>1</v>
          </cell>
          <cell r="G6063">
            <v>0</v>
          </cell>
        </row>
        <row r="6064">
          <cell r="A6064" t="str">
            <v>644E01520</v>
          </cell>
          <cell r="B6064" t="str">
            <v>Y</v>
          </cell>
          <cell r="C6064" t="str">
            <v>FT</v>
          </cell>
          <cell r="D6064" t="str">
            <v>DOTTED LINE, 12"</v>
          </cell>
          <cell r="F6064">
            <v>1</v>
          </cell>
          <cell r="G6064">
            <v>0</v>
          </cell>
        </row>
        <row r="6065">
          <cell r="A6065" t="str">
            <v>644E01600</v>
          </cell>
          <cell r="B6065" t="str">
            <v>Y</v>
          </cell>
          <cell r="C6065" t="str">
            <v>EACH</v>
          </cell>
          <cell r="D6065" t="str">
            <v>HANDICAP SYMBOL MARKING</v>
          </cell>
          <cell r="F6065">
            <v>1</v>
          </cell>
          <cell r="G6065">
            <v>0</v>
          </cell>
        </row>
        <row r="6066">
          <cell r="A6066" t="str">
            <v>644E01601</v>
          </cell>
          <cell r="B6066" t="str">
            <v>Y</v>
          </cell>
          <cell r="C6066" t="str">
            <v>EACH</v>
          </cell>
          <cell r="D6066" t="str">
            <v>HANDICAP SYMBOL MARKING, AS PER PLAN</v>
          </cell>
          <cell r="F6066">
            <v>1</v>
          </cell>
          <cell r="G6066">
            <v>0</v>
          </cell>
        </row>
        <row r="6067">
          <cell r="A6067" t="str">
            <v>644E01620</v>
          </cell>
          <cell r="B6067" t="str">
            <v>Y</v>
          </cell>
          <cell r="C6067" t="str">
            <v>EACH</v>
          </cell>
          <cell r="D6067" t="str">
            <v>BIKE CROSSING SYMBOL</v>
          </cell>
          <cell r="F6067">
            <v>1</v>
          </cell>
          <cell r="G6067">
            <v>0</v>
          </cell>
        </row>
        <row r="6068">
          <cell r="A6068" t="str">
            <v>644E01630</v>
          </cell>
          <cell r="B6068" t="str">
            <v>Y</v>
          </cell>
          <cell r="C6068" t="str">
            <v>EACH</v>
          </cell>
          <cell r="D6068" t="str">
            <v>BIKE LANE SYMBOL MARKING</v>
          </cell>
          <cell r="F6068">
            <v>1</v>
          </cell>
          <cell r="G6068">
            <v>0</v>
          </cell>
        </row>
        <row r="6069">
          <cell r="A6069" t="str">
            <v>644E01800</v>
          </cell>
          <cell r="B6069" t="str">
            <v>Y</v>
          </cell>
          <cell r="C6069" t="str">
            <v>EACH</v>
          </cell>
          <cell r="D6069" t="str">
            <v>PREFERENTIAL LANE MARKING</v>
          </cell>
          <cell r="F6069">
            <v>1</v>
          </cell>
          <cell r="G6069">
            <v>0</v>
          </cell>
        </row>
        <row r="6070">
          <cell r="A6070" t="str">
            <v>644E19000</v>
          </cell>
          <cell r="B6070" t="str">
            <v>Y</v>
          </cell>
          <cell r="C6070" t="str">
            <v>EACH</v>
          </cell>
          <cell r="D6070" t="str">
            <v>SHARED LANE MARKING</v>
          </cell>
          <cell r="F6070">
            <v>1</v>
          </cell>
          <cell r="G6070">
            <v>0</v>
          </cell>
        </row>
        <row r="6071">
          <cell r="A6071" t="str">
            <v>644E20000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>
            <v>1</v>
          </cell>
          <cell r="G6071">
            <v>0</v>
          </cell>
        </row>
        <row r="6072">
          <cell r="A6072" t="str">
            <v>644E20001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>
            <v>1</v>
          </cell>
          <cell r="G6072">
            <v>0</v>
          </cell>
        </row>
        <row r="6073">
          <cell r="A6073" t="str">
            <v>644E20800</v>
          </cell>
          <cell r="B6073" t="str">
            <v>Y</v>
          </cell>
          <cell r="C6073" t="str">
            <v>FT</v>
          </cell>
          <cell r="D6073" t="str">
            <v>YIELD LINE</v>
          </cell>
          <cell r="F6073">
            <v>1</v>
          </cell>
          <cell r="G6073">
            <v>0</v>
          </cell>
        </row>
        <row r="6074">
          <cell r="A6074" t="str">
            <v>644E20801</v>
          </cell>
          <cell r="B6074" t="str">
            <v>Y</v>
          </cell>
          <cell r="C6074" t="str">
            <v>FT</v>
          </cell>
          <cell r="D6074" t="str">
            <v>YIELD LINE, AS PER PLAN</v>
          </cell>
          <cell r="F6074">
            <v>1</v>
          </cell>
          <cell r="G6074">
            <v>0</v>
          </cell>
        </row>
        <row r="6075">
          <cell r="A6075" t="str">
            <v>644E30000</v>
          </cell>
          <cell r="B6075" t="str">
            <v>Y</v>
          </cell>
          <cell r="C6075" t="str">
            <v>FT</v>
          </cell>
          <cell r="D6075" t="str">
            <v>REMOVAL OF PAVEMENT MARKING</v>
          </cell>
          <cell r="F6075">
            <v>1</v>
          </cell>
          <cell r="G6075">
            <v>0</v>
          </cell>
        </row>
        <row r="6076">
          <cell r="A6076" t="str">
            <v>644E30010</v>
          </cell>
          <cell r="B6076" t="str">
            <v>Y</v>
          </cell>
          <cell r="C6076" t="str">
            <v>SF</v>
          </cell>
          <cell r="D6076" t="str">
            <v>REMOVAL OF PAVEMENT MARKING</v>
          </cell>
          <cell r="F6076">
            <v>1</v>
          </cell>
          <cell r="G6076">
            <v>0</v>
          </cell>
        </row>
        <row r="6077">
          <cell r="A6077" t="str">
            <v>644E30020</v>
          </cell>
          <cell r="B6077" t="str">
            <v>Y</v>
          </cell>
          <cell r="C6077" t="str">
            <v>EACH</v>
          </cell>
          <cell r="D6077" t="str">
            <v>REMOVAL OF PAVEMENT MARKING</v>
          </cell>
          <cell r="F6077">
            <v>1</v>
          </cell>
          <cell r="G6077">
            <v>0</v>
          </cell>
        </row>
        <row r="6078">
          <cell r="A6078" t="str">
            <v>644E30030</v>
          </cell>
          <cell r="B6078" t="str">
            <v>Y</v>
          </cell>
          <cell r="C6078" t="str">
            <v>MILE</v>
          </cell>
          <cell r="D6078" t="str">
            <v>REMOVAL OF PAVEMENT MARKING</v>
          </cell>
          <cell r="F6078">
            <v>1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B6081" t="str">
            <v>Y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B6082" t="str">
            <v>Y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B6083" t="str">
            <v>Y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B6084" t="str">
            <v>Y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B6085" t="str">
            <v>Y</v>
          </cell>
          <cell r="C6085" t="str">
            <v>SF</v>
          </cell>
          <cell r="D6085" t="str">
            <v>GREEN COLORED PAVEMENT FOR BIKE LANES</v>
          </cell>
          <cell r="F6085">
            <v>1</v>
          </cell>
          <cell r="G6085">
            <v>0</v>
          </cell>
        </row>
        <row r="6086">
          <cell r="A6086" t="str">
            <v>645E00090</v>
          </cell>
          <cell r="B6086" t="str">
            <v>Y</v>
          </cell>
          <cell r="C6086" t="str">
            <v>MILE</v>
          </cell>
          <cell r="D6086" t="str">
            <v>EDGE LINE, 4", TYPE A</v>
          </cell>
          <cell r="F6086">
            <v>1</v>
          </cell>
          <cell r="G6086">
            <v>0</v>
          </cell>
        </row>
        <row r="6087">
          <cell r="A6087" t="str">
            <v>645E00091</v>
          </cell>
          <cell r="B6087" t="str">
            <v>Y</v>
          </cell>
          <cell r="C6087" t="str">
            <v>MILE</v>
          </cell>
          <cell r="D6087" t="str">
            <v>EDGE LINE, 4", TYPE A, AS PER PLAN</v>
          </cell>
          <cell r="F6087">
            <v>1</v>
          </cell>
          <cell r="G6087">
            <v>0</v>
          </cell>
        </row>
        <row r="6088">
          <cell r="A6088" t="str">
            <v>645E00094</v>
          </cell>
          <cell r="B6088" t="str">
            <v>Y</v>
          </cell>
          <cell r="C6088" t="str">
            <v>MILE</v>
          </cell>
          <cell r="D6088" t="str">
            <v>EDGE LINE, 6", TYPE A</v>
          </cell>
          <cell r="F6088">
            <v>1</v>
          </cell>
          <cell r="G6088">
            <v>0</v>
          </cell>
        </row>
        <row r="6089">
          <cell r="A6089" t="str">
            <v>645E00100</v>
          </cell>
          <cell r="B6089" t="str">
            <v>Y</v>
          </cell>
          <cell r="C6089" t="str">
            <v>MILE</v>
          </cell>
          <cell r="D6089" t="str">
            <v>EDGE LINE, 4", TYPE A1</v>
          </cell>
          <cell r="F6089">
            <v>1</v>
          </cell>
          <cell r="G6089">
            <v>0</v>
          </cell>
        </row>
        <row r="6090">
          <cell r="A6090" t="str">
            <v>645E00102</v>
          </cell>
          <cell r="B6090" t="str">
            <v>Y</v>
          </cell>
          <cell r="C6090" t="str">
            <v>MILE</v>
          </cell>
          <cell r="D6090" t="str">
            <v>EDGE LINE, 4", TYPE A2</v>
          </cell>
          <cell r="F6090">
            <v>1</v>
          </cell>
          <cell r="G6090">
            <v>0</v>
          </cell>
        </row>
        <row r="6091">
          <cell r="A6091" t="str">
            <v>645E00104</v>
          </cell>
          <cell r="B6091" t="str">
            <v>Y</v>
          </cell>
          <cell r="C6091" t="str">
            <v>MILE</v>
          </cell>
          <cell r="D6091" t="str">
            <v>EDGE LINE, TYPE B</v>
          </cell>
          <cell r="F6091">
            <v>1</v>
          </cell>
          <cell r="G6091">
            <v>0</v>
          </cell>
        </row>
        <row r="6092">
          <cell r="A6092" t="str">
            <v>645E00106</v>
          </cell>
          <cell r="B6092" t="str">
            <v>Y</v>
          </cell>
          <cell r="C6092" t="str">
            <v>MILE</v>
          </cell>
          <cell r="D6092" t="str">
            <v>EDGE LINE, TYPE C</v>
          </cell>
          <cell r="F6092">
            <v>1</v>
          </cell>
          <cell r="G6092">
            <v>0</v>
          </cell>
        </row>
        <row r="6093">
          <cell r="A6093" t="str">
            <v>645E00110</v>
          </cell>
          <cell r="B6093" t="str">
            <v>Y</v>
          </cell>
          <cell r="C6093" t="str">
            <v>MILE</v>
          </cell>
          <cell r="D6093" t="str">
            <v>EDGE LINE, 4", TYPE A3</v>
          </cell>
          <cell r="F6093">
            <v>1</v>
          </cell>
          <cell r="G6093">
            <v>0</v>
          </cell>
        </row>
        <row r="6094">
          <cell r="A6094" t="str">
            <v>645E00111</v>
          </cell>
          <cell r="B6094" t="str">
            <v>Y</v>
          </cell>
          <cell r="C6094" t="str">
            <v>MILE</v>
          </cell>
          <cell r="D6094" t="str">
            <v>EDGE LINE, 4", TYPE A3, AS PER PLAN</v>
          </cell>
          <cell r="F6094">
            <v>1</v>
          </cell>
          <cell r="G6094">
            <v>0</v>
          </cell>
        </row>
        <row r="6095">
          <cell r="A6095" t="str">
            <v>645E00112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F6095">
            <v>1</v>
          </cell>
          <cell r="G6095">
            <v>0</v>
          </cell>
        </row>
        <row r="6096">
          <cell r="A6096" t="str">
            <v>645E00114</v>
          </cell>
          <cell r="B6096" t="str">
            <v>Y</v>
          </cell>
          <cell r="C6096" t="str">
            <v>MILE</v>
          </cell>
          <cell r="D6096" t="str">
            <v>EDGE LINE, 6", TYPE A2</v>
          </cell>
          <cell r="F6096">
            <v>1</v>
          </cell>
          <cell r="G6096">
            <v>0</v>
          </cell>
        </row>
        <row r="6097">
          <cell r="A6097" t="str">
            <v>645E00116</v>
          </cell>
          <cell r="B6097" t="str">
            <v>Y</v>
          </cell>
          <cell r="C6097" t="str">
            <v>MILE</v>
          </cell>
          <cell r="D6097" t="str">
            <v>EDGE LINE, 6", TYPE A3</v>
          </cell>
          <cell r="F6097">
            <v>1</v>
          </cell>
          <cell r="G6097">
            <v>0</v>
          </cell>
        </row>
        <row r="6098">
          <cell r="A6098" t="str">
            <v>645E00190</v>
          </cell>
          <cell r="B6098" t="str">
            <v>Y</v>
          </cell>
          <cell r="C6098" t="str">
            <v>MILE</v>
          </cell>
          <cell r="D6098" t="str">
            <v>LANE LINE, 4", TYPE A</v>
          </cell>
          <cell r="F6098">
            <v>1</v>
          </cell>
          <cell r="G6098">
            <v>0</v>
          </cell>
        </row>
        <row r="6099">
          <cell r="A6099" t="str">
            <v>645E00191</v>
          </cell>
          <cell r="B6099" t="str">
            <v>Y</v>
          </cell>
          <cell r="C6099" t="str">
            <v>MILE</v>
          </cell>
          <cell r="D6099" t="str">
            <v>LANE LINE, 4", TYPE A, AS PER PLAN</v>
          </cell>
          <cell r="F6099">
            <v>1</v>
          </cell>
          <cell r="G6099">
            <v>0</v>
          </cell>
        </row>
        <row r="6100">
          <cell r="A6100" t="str">
            <v>645E00194</v>
          </cell>
          <cell r="B6100" t="str">
            <v>Y</v>
          </cell>
          <cell r="C6100" t="str">
            <v>MILE</v>
          </cell>
          <cell r="D6100" t="str">
            <v>LANE LINE, 6", TYPE A</v>
          </cell>
          <cell r="F6100">
            <v>1</v>
          </cell>
          <cell r="G6100">
            <v>0</v>
          </cell>
        </row>
        <row r="6101">
          <cell r="A6101" t="str">
            <v>645E00200</v>
          </cell>
          <cell r="B6101" t="str">
            <v>Y</v>
          </cell>
          <cell r="C6101" t="str">
            <v>MILE</v>
          </cell>
          <cell r="D6101" t="str">
            <v>LANE LINE, 4", TYPE A1</v>
          </cell>
          <cell r="F6101">
            <v>1</v>
          </cell>
          <cell r="G6101">
            <v>0</v>
          </cell>
        </row>
        <row r="6102">
          <cell r="A6102" t="str">
            <v>645E00202</v>
          </cell>
          <cell r="B6102" t="str">
            <v>Y</v>
          </cell>
          <cell r="C6102" t="str">
            <v>MILE</v>
          </cell>
          <cell r="D6102" t="str">
            <v>LANE LINE, 4", TYPE A2</v>
          </cell>
          <cell r="F6102">
            <v>1</v>
          </cell>
          <cell r="G6102">
            <v>0</v>
          </cell>
        </row>
        <row r="6103">
          <cell r="A6103" t="str">
            <v>645E00204</v>
          </cell>
          <cell r="B6103" t="str">
            <v>Y</v>
          </cell>
          <cell r="C6103" t="str">
            <v>MILE</v>
          </cell>
          <cell r="D6103" t="str">
            <v>LANE LINE, TYPE B</v>
          </cell>
          <cell r="F6103">
            <v>1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F6104">
            <v>1</v>
          </cell>
          <cell r="G6104">
            <v>0</v>
          </cell>
        </row>
        <row r="6105">
          <cell r="A6105" t="str">
            <v>645E00210</v>
          </cell>
          <cell r="B6105" t="str">
            <v>Y</v>
          </cell>
          <cell r="C6105" t="str">
            <v>MILE</v>
          </cell>
          <cell r="D6105" t="str">
            <v>LANE LINE, 4", TYPE A3</v>
          </cell>
          <cell r="F6105">
            <v>1</v>
          </cell>
          <cell r="G6105">
            <v>0</v>
          </cell>
        </row>
        <row r="6106">
          <cell r="A6106" t="str">
            <v>645E00211</v>
          </cell>
          <cell r="B6106" t="str">
            <v>Y</v>
          </cell>
          <cell r="C6106" t="str">
            <v>MILE</v>
          </cell>
          <cell r="D6106" t="str">
            <v>LANE LINE, 4", TYPE A3, AS PER PLAN</v>
          </cell>
          <cell r="F6106">
            <v>1</v>
          </cell>
          <cell r="G6106">
            <v>0</v>
          </cell>
        </row>
        <row r="6107">
          <cell r="A6107" t="str">
            <v>645E00212</v>
          </cell>
          <cell r="B6107" t="str">
            <v>Y</v>
          </cell>
          <cell r="C6107" t="str">
            <v>MILE</v>
          </cell>
          <cell r="D6107" t="str">
            <v>LANE LINE, 6", TYPE A1</v>
          </cell>
          <cell r="F6107">
            <v>1</v>
          </cell>
          <cell r="G6107">
            <v>0</v>
          </cell>
        </row>
        <row r="6108">
          <cell r="A6108" t="str">
            <v>645E00214</v>
          </cell>
          <cell r="B6108" t="str">
            <v>Y</v>
          </cell>
          <cell r="C6108" t="str">
            <v>MILE</v>
          </cell>
          <cell r="D6108" t="str">
            <v>LANE LINE, 6", TYPE A2</v>
          </cell>
          <cell r="F6108">
            <v>1</v>
          </cell>
          <cell r="G6108">
            <v>0</v>
          </cell>
        </row>
        <row r="6109">
          <cell r="A6109" t="str">
            <v>645E00216</v>
          </cell>
          <cell r="B6109" t="str">
            <v>Y</v>
          </cell>
          <cell r="C6109" t="str">
            <v>MILE</v>
          </cell>
          <cell r="D6109" t="str">
            <v>LANE LINE, 6", TYPE A3</v>
          </cell>
          <cell r="F6109">
            <v>1</v>
          </cell>
          <cell r="G6109">
            <v>0</v>
          </cell>
        </row>
        <row r="6110">
          <cell r="A6110" t="str">
            <v>645E00290</v>
          </cell>
          <cell r="B6110" t="str">
            <v>Y</v>
          </cell>
          <cell r="C6110" t="str">
            <v>MILE</v>
          </cell>
          <cell r="D6110" t="str">
            <v>CENTER LINE, TYPE A</v>
          </cell>
          <cell r="F6110">
            <v>1</v>
          </cell>
          <cell r="G6110">
            <v>0</v>
          </cell>
        </row>
        <row r="6111">
          <cell r="A6111" t="str">
            <v>645E00300</v>
          </cell>
          <cell r="B6111" t="str">
            <v>Y</v>
          </cell>
          <cell r="C6111" t="str">
            <v>MILE</v>
          </cell>
          <cell r="D6111" t="str">
            <v>CENTER LINE, TYPE A1</v>
          </cell>
          <cell r="F6111">
            <v>1</v>
          </cell>
          <cell r="G6111">
            <v>0</v>
          </cell>
        </row>
        <row r="6112">
          <cell r="A6112" t="str">
            <v>645E00302</v>
          </cell>
          <cell r="B6112" t="str">
            <v>Y</v>
          </cell>
          <cell r="C6112" t="str">
            <v>MILE</v>
          </cell>
          <cell r="D6112" t="str">
            <v>CENTER LINE, TYPE A2</v>
          </cell>
          <cell r="F6112">
            <v>1</v>
          </cell>
          <cell r="G6112">
            <v>0</v>
          </cell>
        </row>
        <row r="6113">
          <cell r="A6113" t="str">
            <v>645E00304</v>
          </cell>
          <cell r="B6113" t="str">
            <v>Y</v>
          </cell>
          <cell r="C6113" t="str">
            <v>MILE</v>
          </cell>
          <cell r="D6113" t="str">
            <v>CENTER LINE, TYPE B</v>
          </cell>
          <cell r="F6113">
            <v>1</v>
          </cell>
          <cell r="G6113">
            <v>0</v>
          </cell>
        </row>
        <row r="6114">
          <cell r="A6114" t="str">
            <v>645E00306</v>
          </cell>
          <cell r="B6114" t="str">
            <v>Y</v>
          </cell>
          <cell r="C6114" t="str">
            <v>MILE</v>
          </cell>
          <cell r="D6114" t="str">
            <v>CENTER LINE, TYPE C</v>
          </cell>
          <cell r="F6114">
            <v>1</v>
          </cell>
          <cell r="G6114">
            <v>0</v>
          </cell>
        </row>
        <row r="6115">
          <cell r="A6115" t="str">
            <v>645E00310</v>
          </cell>
          <cell r="B6115" t="str">
            <v>Y</v>
          </cell>
          <cell r="C6115" t="str">
            <v>MILE</v>
          </cell>
          <cell r="D6115" t="str">
            <v>CENTER LINE, TYPE A3</v>
          </cell>
          <cell r="F6115">
            <v>1</v>
          </cell>
          <cell r="G6115">
            <v>0</v>
          </cell>
        </row>
        <row r="6116">
          <cell r="A6116" t="str">
            <v>645E00311</v>
          </cell>
          <cell r="B6116" t="str">
            <v>Y</v>
          </cell>
          <cell r="C6116" t="str">
            <v>MILE</v>
          </cell>
          <cell r="D6116" t="str">
            <v>CENTER LINE, TYPE A3, AS PER PLAN</v>
          </cell>
          <cell r="F6116">
            <v>1</v>
          </cell>
          <cell r="G6116">
            <v>0</v>
          </cell>
        </row>
        <row r="6117">
          <cell r="A6117" t="str">
            <v>645E00390</v>
          </cell>
          <cell r="B6117" t="str">
            <v>Y</v>
          </cell>
          <cell r="C6117" t="str">
            <v>FT</v>
          </cell>
          <cell r="D6117" t="str">
            <v>CHANNELIZING LINE, 8", TYPE A</v>
          </cell>
          <cell r="F6117">
            <v>1</v>
          </cell>
          <cell r="G6117">
            <v>0</v>
          </cell>
        </row>
        <row r="6118">
          <cell r="A6118" t="str">
            <v>645E00391</v>
          </cell>
          <cell r="B6118" t="str">
            <v>Y</v>
          </cell>
          <cell r="C6118" t="str">
            <v>FT</v>
          </cell>
          <cell r="D6118" t="str">
            <v>CHANNELIZING LINE, 8", TYPE A, AS PER PLAN</v>
          </cell>
          <cell r="F6118">
            <v>1</v>
          </cell>
          <cell r="G6118">
            <v>0</v>
          </cell>
        </row>
        <row r="6119">
          <cell r="A6119" t="str">
            <v>645E00394</v>
          </cell>
          <cell r="B6119" t="str">
            <v>Y</v>
          </cell>
          <cell r="C6119" t="str">
            <v>FT</v>
          </cell>
          <cell r="D6119" t="str">
            <v>CHANNELIZING LINE, 12", TYPE A</v>
          </cell>
          <cell r="F6119">
            <v>1</v>
          </cell>
          <cell r="G6119">
            <v>0</v>
          </cell>
        </row>
        <row r="6120">
          <cell r="A6120" t="str">
            <v>645E00400</v>
          </cell>
          <cell r="B6120" t="str">
            <v>Y</v>
          </cell>
          <cell r="C6120" t="str">
            <v>FT</v>
          </cell>
          <cell r="D6120" t="str">
            <v>CHANNELIZING LINE, 8", TYPE A1</v>
          </cell>
          <cell r="F6120">
            <v>1</v>
          </cell>
          <cell r="G6120">
            <v>0</v>
          </cell>
        </row>
        <row r="6121">
          <cell r="A6121" t="str">
            <v>645E00402</v>
          </cell>
          <cell r="B6121" t="str">
            <v>Y</v>
          </cell>
          <cell r="C6121" t="str">
            <v>FT</v>
          </cell>
          <cell r="D6121" t="str">
            <v>CHANNELIZING LINE, 8", TYPE A2</v>
          </cell>
          <cell r="F6121">
            <v>1</v>
          </cell>
          <cell r="G6121">
            <v>0</v>
          </cell>
        </row>
        <row r="6122">
          <cell r="A6122" t="str">
            <v>645E00404</v>
          </cell>
          <cell r="B6122" t="str">
            <v>Y</v>
          </cell>
          <cell r="C6122" t="str">
            <v>FT</v>
          </cell>
          <cell r="D6122" t="str">
            <v>CHANNELIZING LINE, TYPE B</v>
          </cell>
          <cell r="F6122">
            <v>1</v>
          </cell>
          <cell r="G6122">
            <v>0</v>
          </cell>
        </row>
        <row r="6123">
          <cell r="A6123" t="str">
            <v>645E00406</v>
          </cell>
          <cell r="B6123" t="str">
            <v>Y</v>
          </cell>
          <cell r="C6123" t="str">
            <v>FT</v>
          </cell>
          <cell r="D6123" t="str">
            <v>CHANNELIZING LINE, TYPE C</v>
          </cell>
          <cell r="F6123">
            <v>1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F6124">
            <v>1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F6125">
            <v>1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F6126">
            <v>1</v>
          </cell>
          <cell r="G6126">
            <v>0</v>
          </cell>
        </row>
        <row r="6127">
          <cell r="A6127" t="str">
            <v>645E00414</v>
          </cell>
          <cell r="B6127" t="str">
            <v>Y</v>
          </cell>
          <cell r="C6127" t="str">
            <v>FT</v>
          </cell>
          <cell r="D6127" t="str">
            <v>CHANNELIZING LINE, 12", TYPE A2</v>
          </cell>
          <cell r="F6127">
            <v>0</v>
          </cell>
          <cell r="G6127">
            <v>0</v>
          </cell>
        </row>
        <row r="6128">
          <cell r="A6128" t="str">
            <v>645E00416</v>
          </cell>
          <cell r="B6128" t="str">
            <v>Y</v>
          </cell>
          <cell r="C6128" t="str">
            <v>FT</v>
          </cell>
          <cell r="D6128" t="str">
            <v>CHANNELIZING LINE, 12", TYPE A3</v>
          </cell>
          <cell r="F6128">
            <v>0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F6129">
            <v>0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F6130">
            <v>0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F6131">
            <v>0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F6132">
            <v>0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F6133">
            <v>0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F6134">
            <v>0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F6135">
            <v>0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F6136">
            <v>0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F6137">
            <v>0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F6138">
            <v>0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F6139">
            <v>0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>
            <v>0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>
            <v>0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>
            <v>0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F6143">
            <v>0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F6144">
            <v>0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F6145">
            <v>0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F6146">
            <v>0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F6147">
            <v>0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F6148">
            <v>0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F6149">
            <v>0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F6150">
            <v>0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F6151">
            <v>0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F6152">
            <v>0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F6153">
            <v>0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F6154">
            <v>0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F6155">
            <v>0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F6156">
            <v>0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F6157">
            <v>0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F6158">
            <v>0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F6159">
            <v>0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F6160">
            <v>0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F6161">
            <v>0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F6162">
            <v>0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F6163">
            <v>0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F6164">
            <v>0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F6165">
            <v>0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F6166">
            <v>0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F6167">
            <v>0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F6168">
            <v>0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F6169">
            <v>0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F6170">
            <v>0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F6171">
            <v>0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F6172">
            <v>0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F6173">
            <v>0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F6174">
            <v>0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F6175">
            <v>0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F6176">
            <v>0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F6177">
            <v>0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F6178">
            <v>0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F6179">
            <v>0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F6180">
            <v>0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F6181">
            <v>0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F6182">
            <v>0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F6183">
            <v>0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F6184">
            <v>0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F6185">
            <v>0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F6186">
            <v>0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F6187">
            <v>0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F6188">
            <v>0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F6189">
            <v>0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F6190">
            <v>0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F6191">
            <v>0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F6192">
            <v>0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F6193">
            <v>0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F6194">
            <v>0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F6195">
            <v>0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F6196">
            <v>0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F6197">
            <v>0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F6198">
            <v>0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F6199">
            <v>0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F6200">
            <v>0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F6201">
            <v>0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F6202">
            <v>0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F6203">
            <v>0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F6204">
            <v>0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F6205">
            <v>0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F6206">
            <v>0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F6207">
            <v>0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F6208">
            <v>0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F6209">
            <v>0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F6210">
            <v>0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F6211">
            <v>0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F6212">
            <v>0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F6213">
            <v>0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F6214">
            <v>0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F6215">
            <v>0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F6216">
            <v>0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F6217">
            <v>0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F6218">
            <v>0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F6219">
            <v>0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F6220">
            <v>0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F6221">
            <v>0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F6222">
            <v>0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F6223">
            <v>0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F6224">
            <v>0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F6225">
            <v>0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F6226">
            <v>0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F6227">
            <v>0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F6228">
            <v>0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F6229">
            <v>0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F6230">
            <v>0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F6231">
            <v>0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F6232">
            <v>0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F6233">
            <v>0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F6234">
            <v>0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F6235">
            <v>0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F6236">
            <v>0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F6237">
            <v>0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F6238">
            <v>0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F6239">
            <v>0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F6240">
            <v>0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F6241">
            <v>0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F6242">
            <v>0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F6243">
            <v>0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F6244">
            <v>0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F6245">
            <v>0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F6246">
            <v>0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F6247">
            <v>0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F6248">
            <v>0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F6249">
            <v>0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F6250">
            <v>1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F6251">
            <v>1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F6252">
            <v>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F6253">
            <v>1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F6254">
            <v>1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F6255">
            <v>0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F6256">
            <v>0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F6257">
            <v>0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F6258">
            <v>0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F6259">
            <v>0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F6260">
            <v>0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F6261">
            <v>0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F6262">
            <v>0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F6263">
            <v>0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F6264">
            <v>0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F6265">
            <v>0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F6266">
            <v>0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F6269">
            <v>0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F6270">
            <v>0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F6271">
            <v>0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F6274">
            <v>0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F6275">
            <v>0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F6276">
            <v>0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F6277">
            <v>0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F6278">
            <v>0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F6279">
            <v>0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F6280">
            <v>0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F6281">
            <v>0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F6282">
            <v>0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F6283">
            <v>0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F6284">
            <v>0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F6285">
            <v>0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F6286">
            <v>0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F6287">
            <v>0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F6288">
            <v>0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F6289">
            <v>0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F6290">
            <v>0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F6291">
            <v>0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F6292">
            <v>0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F6293">
            <v>0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F6294">
            <v>0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F6295">
            <v>0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F6296">
            <v>0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F6297">
            <v>0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F6298">
            <v>0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F6299">
            <v>0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F6300">
            <v>0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F6301">
            <v>0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F6302">
            <v>0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F6303">
            <v>0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F6304">
            <v>0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F6305">
            <v>0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F6306">
            <v>0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F6307">
            <v>0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F6308">
            <v>0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F6309">
            <v>0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F6310">
            <v>0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F6311">
            <v>0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F6312">
            <v>0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F6313">
            <v>0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F6314">
            <v>0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F6315">
            <v>0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F6316">
            <v>0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F6317">
            <v>0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F6318">
            <v>0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F6319">
            <v>0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F6320">
            <v>1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F6321">
            <v>1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F6322">
            <v>1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F6323">
            <v>0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F6324">
            <v>0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F6325">
            <v>0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F6326">
            <v>0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F6327">
            <v>0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F6328">
            <v>0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F6329">
            <v>0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F6330">
            <v>0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F6331">
            <v>0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F6332">
            <v>0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F6333">
            <v>0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F6334">
            <v>0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F6335">
            <v>0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F6338">
            <v>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F6339">
            <v>0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F6340">
            <v>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F6341">
            <v>0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F6342">
            <v>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F6343">
            <v>0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F6344">
            <v>0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F6345">
            <v>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F6346">
            <v>0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F6347">
            <v>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F6348">
            <v>0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F6349">
            <v>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F6350">
            <v>0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F6351">
            <v>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F6352">
            <v>0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F6353">
            <v>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F6354">
            <v>0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F6355">
            <v>0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F6356">
            <v>0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F6357">
            <v>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F6358">
            <v>0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F6359">
            <v>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F6360">
            <v>0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F6361">
            <v>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F6362">
            <v>0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F6363">
            <v>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F6364">
            <v>0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F6365">
            <v>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F6366">
            <v>0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F6367">
            <v>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F6368">
            <v>0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F6369">
            <v>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F6370">
            <v>0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F6371">
            <v>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F6372">
            <v>0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F6373">
            <v>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F6374">
            <v>0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F6375">
            <v>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F6376">
            <v>0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F6377">
            <v>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F6378">
            <v>0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F6379">
            <v>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F6380">
            <v>0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F6381">
            <v>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F6382">
            <v>0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F6383">
            <v>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F6384">
            <v>0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F6385">
            <v>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F6386">
            <v>0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F6387">
            <v>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F6388">
            <v>0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F6389">
            <v>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F6390">
            <v>0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F6391">
            <v>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F6392">
            <v>1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F6393">
            <v>1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F6394">
            <v>1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F6395">
            <v>1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F6396">
            <v>0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F6397">
            <v>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F6398">
            <v>0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F6399">
            <v>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>
            <v>0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>
            <v>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F6402">
            <v>0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F6403">
            <v>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F6404">
            <v>0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F6405">
            <v>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F6406">
            <v>0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F6407">
            <v>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F6408">
            <v>0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F6409">
            <v>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F6410">
            <v>0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F6411">
            <v>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F6412">
            <v>0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F6413">
            <v>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F6414">
            <v>0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F6415">
            <v>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F6416">
            <v>0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F6417">
            <v>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F6418">
            <v>0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F6419">
            <v>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F6420">
            <v>0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F6421">
            <v>0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F6422">
            <v>0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F6423">
            <v>0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F6428">
            <v>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F6429">
            <v>0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F6430">
            <v>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F6431">
            <v>0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F6432">
            <v>0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F6433">
            <v>0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F6434">
            <v>0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F6435">
            <v>0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F6436">
            <v>0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F6437">
            <v>0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F6438">
            <v>0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F6439">
            <v>0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F6440">
            <v>0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F6441">
            <v>0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F6442">
            <v>0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F6443">
            <v>0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F6444">
            <v>0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F6445">
            <v>0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F6446">
            <v>0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F6447">
            <v>0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F6448">
            <v>0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F6449">
            <v>0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F6450">
            <v>0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F6451">
            <v>0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F6452">
            <v>0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F6453">
            <v>0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F6454">
            <v>0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F6455">
            <v>0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F6456">
            <v>0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F6457">
            <v>0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F6458">
            <v>0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F6459">
            <v>0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F6460">
            <v>0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F6461">
            <v>0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F6462">
            <v>0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F6463">
            <v>0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F6464">
            <v>0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F6465">
            <v>0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F6466">
            <v>0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F6467">
            <v>0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F6468">
            <v>0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F6469">
            <v>0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F6470">
            <v>0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F6471">
            <v>0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F6472">
            <v>0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F6474">
            <v>0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F6475">
            <v>0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F6476">
            <v>0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F6477">
            <v>0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F6478">
            <v>0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F6479">
            <v>0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F6480">
            <v>0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F6481">
            <v>0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F6482">
            <v>0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F6483">
            <v>0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F6484">
            <v>0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F6485">
            <v>0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F6486">
            <v>0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F6487">
            <v>0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F6488">
            <v>0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F6489">
            <v>0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F6490">
            <v>0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F6491">
            <v>0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F6492">
            <v>0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F6493">
            <v>0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F6494">
            <v>0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F6495">
            <v>0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F6496">
            <v>0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F6497">
            <v>0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F6498">
            <v>0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F6499">
            <v>0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F6500">
            <v>0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F6501">
            <v>0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F6502">
            <v>0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F6503">
            <v>0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F6504">
            <v>0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F6505">
            <v>0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F6506">
            <v>0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F6507">
            <v>0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F6508">
            <v>0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F6509">
            <v>0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F6510">
            <v>0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F6511">
            <v>0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F6512">
            <v>0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F6513">
            <v>0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F6517">
            <v>0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F6518">
            <v>0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F6519">
            <v>0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F6520">
            <v>0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F6521">
            <v>0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F6522">
            <v>0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F6525">
            <v>0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F6526">
            <v>0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F6573">
            <v>0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F6574">
            <v>0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F6615">
            <v>0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F6616">
            <v>0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F6617">
            <v>0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F6618">
            <v>0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F6619">
            <v>0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F6621">
            <v>0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F6622">
            <v>0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F6623">
            <v>0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F6624">
            <v>0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F6625">
            <v>0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F6626">
            <v>0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F6627">
            <v>0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F6628">
            <v>0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F6629">
            <v>0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F6630">
            <v>0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F6631">
            <v>0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F6632">
            <v>0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F6633">
            <v>0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F6634">
            <v>0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F6635">
            <v>0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F6636">
            <v>0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F6637">
            <v>0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F6638">
            <v>0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F6639">
            <v>0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F6640">
            <v>0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F6641">
            <v>1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F6642">
            <v>1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F6643">
            <v>1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F6644">
            <v>0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F6645">
            <v>0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F6646">
            <v>0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F6647">
            <v>0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F6648">
            <v>0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F6649">
            <v>0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F6650">
            <v>0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F6651">
            <v>0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F6652">
            <v>0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F6653">
            <v>0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>
            <v>0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>
            <v>0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F6656">
            <v>0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F6657">
            <v>0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F6658">
            <v>0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F6659">
            <v>0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F6660">
            <v>0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>
            <v>0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>
            <v>0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>
            <v>0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>
            <v>0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>
            <v>0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>
            <v>0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>
            <v>0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>
            <v>0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>
            <v>0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>
            <v>0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>
            <v>0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>
            <v>0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>
            <v>0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>
            <v>0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>
            <v>0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F6690">
            <v>0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>
            <v>0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>
            <v>0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>
            <v>0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>
            <v>0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>
            <v>0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>
            <v>0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>
            <v>0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F6705">
            <v>0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F6706">
            <v>0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F6708">
            <v>0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F6709">
            <v>0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F6710">
            <v>0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F6711">
            <v>0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F6712">
            <v>0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F6713">
            <v>0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F6714">
            <v>0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F6715">
            <v>0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>
            <v>0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>
            <v>0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>
            <v>0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>
            <v>0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>
            <v>0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>
            <v>0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>
            <v>0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>
            <v>0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>
            <v>0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>
            <v>0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>
            <v>0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>
            <v>1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>
            <v>1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>
            <v>1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>
            <v>1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>
            <v>0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F6744">
            <v>0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F6745">
            <v>0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>
            <v>0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>
            <v>0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>
            <v>0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>
            <v>0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>
            <v>0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>
            <v>0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>
            <v>0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>
            <v>0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>
            <v>0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F6755">
            <v>0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F6756">
            <v>0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F6757">
            <v>0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F6758">
            <v>0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F6759">
            <v>0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>
            <v>0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F6761">
            <v>0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F6762">
            <v>0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F6774">
            <v>0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F6775">
            <v>0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F6776">
            <v>0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F6777">
            <v>0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F6778">
            <v>0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F6779">
            <v>0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F6780">
            <v>0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F6781">
            <v>0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F6782">
            <v>0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F6783">
            <v>0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F6784">
            <v>0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>
            <v>0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F6850">
            <v>1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F6851">
            <v>1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F6852">
            <v>1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F6856">
            <v>1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F6857">
            <v>1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F6858">
            <v>1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F6859">
            <v>1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F6860">
            <v>1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F6861">
            <v>1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F6862">
            <v>1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F6863">
            <v>1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F6864">
            <v>1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F6865">
            <v>1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F6866">
            <v>1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F6867">
            <v>1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F6868">
            <v>1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F6869">
            <v>1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F6870">
            <v>1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F6871">
            <v>1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F6872">
            <v>1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F6873">
            <v>1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F6874">
            <v>1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F6875">
            <v>1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F6876">
            <v>1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F6877">
            <v>1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F6878">
            <v>1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F6879">
            <v>1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F6880">
            <v>1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F6881">
            <v>1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F6882">
            <v>1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F6883">
            <v>1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F6884">
            <v>1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F6885">
            <v>1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F6886">
            <v>1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F6887">
            <v>1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F6888">
            <v>1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F6889">
            <v>1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F6890">
            <v>1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F6891">
            <v>0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F6893">
            <v>1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F6894">
            <v>1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F6896">
            <v>1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F6897">
            <v>1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F6898">
            <v>1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F6899">
            <v>1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F6900">
            <v>1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F6901">
            <v>1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F6902">
            <v>1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F6903">
            <v>1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F6904">
            <v>1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F6905">
            <v>1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F6906">
            <v>1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F6907">
            <v>1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F6908">
            <v>1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F6909">
            <v>1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F6910">
            <v>1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F6911">
            <v>1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F6912">
            <v>1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F6913">
            <v>1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F6914">
            <v>1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F6915">
            <v>1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F6916">
            <v>1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F6917">
            <v>1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F6918">
            <v>1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F6919">
            <v>1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F6920">
            <v>1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F6921">
            <v>1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F6922">
            <v>1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F6923">
            <v>1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F6924">
            <v>1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F6925">
            <v>1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>
            <v>0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F6927">
            <v>1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F6928">
            <v>1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F6929">
            <v>1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F6930">
            <v>1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F6931">
            <v>1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F6932">
            <v>1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F6933">
            <v>0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F6934">
            <v>0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F6938">
            <v>1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F6939">
            <v>0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F6940">
            <v>0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F6941">
            <v>0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F6942">
            <v>0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F6943">
            <v>0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F6944">
            <v>0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F6945">
            <v>0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F6946">
            <v>0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F6947">
            <v>0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F6949">
            <v>0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F6950">
            <v>0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F6951">
            <v>0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F6952">
            <v>0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F6953">
            <v>0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F6954">
            <v>0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F6955">
            <v>0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F6956">
            <v>0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F6957">
            <v>0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F6958">
            <v>0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F6959">
            <v>0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F6960">
            <v>0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F6961">
            <v>0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F6962">
            <v>0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F6963">
            <v>0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F6964">
            <v>0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F6965">
            <v>0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F6966">
            <v>0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F6968">
            <v>0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F6969">
            <v>0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F6970">
            <v>0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F6971">
            <v>0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F6972">
            <v>0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F6973">
            <v>0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F6974">
            <v>0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F6975">
            <v>0</v>
          </cell>
          <cell r="G6975">
            <v>0</v>
          </cell>
        </row>
        <row r="6976">
          <cell r="A6976" t="str">
            <v>809E68900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>
            <v>0</v>
          </cell>
          <cell r="G6976">
            <v>0</v>
          </cell>
        </row>
        <row r="6977">
          <cell r="A6977" t="str">
            <v>809E69000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>
            <v>0</v>
          </cell>
          <cell r="G6977">
            <v>0</v>
          </cell>
        </row>
        <row r="6978">
          <cell r="A6978" t="str">
            <v>809E69001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809E69100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>
            <v>0</v>
          </cell>
          <cell r="G6979">
            <v>0</v>
          </cell>
        </row>
        <row r="6980">
          <cell r="A6980" t="str">
            <v>809E69101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>
            <v>0</v>
          </cell>
          <cell r="G6980">
            <v>0</v>
          </cell>
        </row>
        <row r="6981">
          <cell r="A6981" t="str">
            <v>809E69110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>
            <v>0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>
            <v>0</v>
          </cell>
          <cell r="G6983">
            <v>0</v>
          </cell>
        </row>
        <row r="6984">
          <cell r="A6984" t="str">
            <v>812E20000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>
            <v>0</v>
          </cell>
          <cell r="G6984">
            <v>0</v>
          </cell>
        </row>
        <row r="6985">
          <cell r="A6985" t="str">
            <v>815E30000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>
            <v>0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>
            <v>0</v>
          </cell>
          <cell r="G6986">
            <v>0</v>
          </cell>
        </row>
        <row r="6987">
          <cell r="A6987" t="str">
            <v>815E30100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>
            <v>0</v>
          </cell>
          <cell r="G6987">
            <v>0</v>
          </cell>
        </row>
        <row r="6988">
          <cell r="A6988" t="str">
            <v>816E30000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>
            <v>0</v>
          </cell>
          <cell r="G6988">
            <v>0</v>
          </cell>
        </row>
        <row r="6989">
          <cell r="A6989" t="str">
            <v>816E30001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F6989">
            <v>0</v>
          </cell>
          <cell r="G6989">
            <v>0</v>
          </cell>
        </row>
        <row r="6990">
          <cell r="A6990" t="str">
            <v>816E30100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F6990">
            <v>0</v>
          </cell>
          <cell r="G6990">
            <v>0</v>
          </cell>
        </row>
        <row r="6991">
          <cell r="A6991" t="str">
            <v>818E30000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F6991">
            <v>0</v>
          </cell>
          <cell r="G6991">
            <v>0</v>
          </cell>
        </row>
        <row r="6992">
          <cell r="A6992" t="str">
            <v>819E10000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>
            <v>0</v>
          </cell>
          <cell r="G6994">
            <v>0</v>
          </cell>
        </row>
        <row r="6995">
          <cell r="A6995" t="str">
            <v>823E10000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>
            <v>0</v>
          </cell>
          <cell r="G6995">
            <v>0</v>
          </cell>
        </row>
        <row r="6996">
          <cell r="A6996" t="str">
            <v>823E15000</v>
          </cell>
          <cell r="B6996" t="str">
            <v>Y</v>
          </cell>
          <cell r="C6996" t="str">
            <v>CY</v>
          </cell>
          <cell r="D6996" t="str">
            <v>ASPHALT CONCRETE INTERMEDIATE COURSE, TYPE 1, (448)</v>
          </cell>
          <cell r="F6996">
            <v>0</v>
          </cell>
          <cell r="G6996">
            <v>0</v>
          </cell>
        </row>
        <row r="6997">
          <cell r="A6997" t="str">
            <v>823E20000</v>
          </cell>
          <cell r="B6997" t="str">
            <v>Y</v>
          </cell>
          <cell r="C6997" t="str">
            <v>CY</v>
          </cell>
          <cell r="D6997" t="str">
            <v>ASPHALT CONCRETE INTERMEDIATE COURSE, TYPE 2, (448)</v>
          </cell>
          <cell r="F6997">
            <v>0</v>
          </cell>
          <cell r="G6997">
            <v>0</v>
          </cell>
        </row>
        <row r="6998">
          <cell r="A6998" t="str">
            <v>826E10000</v>
          </cell>
          <cell r="B6998" t="str">
            <v>Y</v>
          </cell>
          <cell r="C6998" t="str">
            <v>CY</v>
          </cell>
          <cell r="D6998" t="str">
            <v>ASPHALT CONCRETE SURFACE COURSE, TYPE 1, (448), FIBER TYPE A</v>
          </cell>
          <cell r="F6998">
            <v>0</v>
          </cell>
          <cell r="G6998">
            <v>0</v>
          </cell>
        </row>
        <row r="6999">
          <cell r="A6999" t="str">
            <v>826E10001</v>
          </cell>
          <cell r="B6999" t="str">
            <v>Y</v>
          </cell>
          <cell r="C6999" t="str">
            <v>CY</v>
          </cell>
          <cell r="D6999" t="str">
            <v>ASPHALT CONCRETE SURFACE COURSE, TYPE 1, (448), FIBER TYPE A, AS PER PLAN</v>
          </cell>
          <cell r="F6999">
            <v>0</v>
          </cell>
          <cell r="G6999">
            <v>0</v>
          </cell>
        </row>
        <row r="7000">
          <cell r="A7000" t="str">
            <v>826E10020</v>
          </cell>
          <cell r="B7000" t="str">
            <v>Y</v>
          </cell>
          <cell r="C7000" t="str">
            <v>CY</v>
          </cell>
          <cell r="D7000" t="str">
            <v>ASPHALT CONCRETE SURFACE COURSE, TYPE 1, (448), FIBER TYPE B</v>
          </cell>
          <cell r="F7000">
            <v>0</v>
          </cell>
          <cell r="G7000">
            <v>0</v>
          </cell>
        </row>
        <row r="7001">
          <cell r="A7001" t="str">
            <v>826E10021</v>
          </cell>
          <cell r="B7001" t="str">
            <v>Y</v>
          </cell>
          <cell r="C7001" t="str">
            <v>CY</v>
          </cell>
          <cell r="D7001" t="str">
            <v>ASPHALT CONCRETE SURFACE COURSE, TYPE 1, (448), FIBER TYPE B, AS PER PLAN</v>
          </cell>
          <cell r="F7001">
            <v>0</v>
          </cell>
          <cell r="G7001">
            <v>0</v>
          </cell>
        </row>
        <row r="7002">
          <cell r="A7002" t="str">
            <v>826E10040</v>
          </cell>
          <cell r="B7002" t="str">
            <v>Y</v>
          </cell>
          <cell r="C7002" t="str">
            <v>CY</v>
          </cell>
          <cell r="D7002" t="str">
            <v>ASPHALT CONCRETE SURFACE COURSE, TYPE 1, (448), FIBER TYPE C</v>
          </cell>
          <cell r="F7002">
            <v>0</v>
          </cell>
          <cell r="G7002">
            <v>0</v>
          </cell>
        </row>
        <row r="7003">
          <cell r="A7003" t="str">
            <v>826E10300</v>
          </cell>
          <cell r="B7003" t="str">
            <v>Y</v>
          </cell>
          <cell r="C7003" t="str">
            <v>CY</v>
          </cell>
          <cell r="D7003" t="str">
            <v>ASPHALT CONCRETE INTERMEDIATE COURSE, TYPE 2, (448), FIBER TYPE A</v>
          </cell>
          <cell r="F7003">
            <v>0</v>
          </cell>
          <cell r="G7003">
            <v>0</v>
          </cell>
        </row>
        <row r="7004">
          <cell r="A7004" t="str">
            <v>826E10301</v>
          </cell>
          <cell r="B7004" t="str">
            <v>Y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826E10400</v>
          </cell>
          <cell r="B7005" t="str">
            <v>Y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826E10500</v>
          </cell>
          <cell r="B7006" t="str">
            <v>Y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826E10600</v>
          </cell>
          <cell r="B7007" t="str">
            <v>Y</v>
          </cell>
          <cell r="C7007" t="str">
            <v>CY</v>
          </cell>
          <cell r="D7007" t="str">
            <v>ASPHALT CONCRETE SURFACE COURSE, 442 12.5MM, (448), FIBER TYPE A</v>
          </cell>
          <cell r="F7007">
            <v>0</v>
          </cell>
          <cell r="G7007">
            <v>0</v>
          </cell>
        </row>
        <row r="7008">
          <cell r="A7008" t="str">
            <v>826E10620</v>
          </cell>
          <cell r="B7008" t="str">
            <v>Y</v>
          </cell>
          <cell r="C7008" t="str">
            <v>CY</v>
          </cell>
          <cell r="D7008" t="str">
            <v>ASPHALT CONCRETE SURFACE COURSE, 442 12.5MM, (448), FIBER TYPE B</v>
          </cell>
          <cell r="F7008">
            <v>0</v>
          </cell>
          <cell r="G7008">
            <v>0</v>
          </cell>
        </row>
        <row r="7009">
          <cell r="A7009" t="str">
            <v>826E10640</v>
          </cell>
          <cell r="B7009" t="str">
            <v>Y</v>
          </cell>
          <cell r="C7009" t="str">
            <v>CY</v>
          </cell>
          <cell r="D7009" t="str">
            <v>ASPHALT CONCRETE SURFACE COURSE, 442 12.5MM, (448), FIBER TYPE C</v>
          </cell>
          <cell r="F7009">
            <v>0</v>
          </cell>
          <cell r="G7009">
            <v>0</v>
          </cell>
        </row>
        <row r="7010">
          <cell r="A7010" t="str">
            <v>826E10700</v>
          </cell>
          <cell r="B7010" t="str">
            <v>Y</v>
          </cell>
          <cell r="C7010" t="str">
            <v>CY</v>
          </cell>
          <cell r="D7010" t="str">
            <v>ASPHALT CONCRETE INTERMEDIATE COURSE, 442 19MM, (448), FIBER TYPE A</v>
          </cell>
          <cell r="F7010">
            <v>0</v>
          </cell>
          <cell r="G7010">
            <v>0</v>
          </cell>
        </row>
        <row r="7011">
          <cell r="A7011" t="str">
            <v>826E10720</v>
          </cell>
          <cell r="B7011" t="str">
            <v>Y</v>
          </cell>
          <cell r="C7011" t="str">
            <v>CY</v>
          </cell>
          <cell r="D7011" t="str">
            <v>ASPHALT CONCRETE INTERMEDIATE COURSE, 442 19MM, (448), FIBER TYPE B</v>
          </cell>
          <cell r="F7011">
            <v>0</v>
          </cell>
          <cell r="G7011">
            <v>0</v>
          </cell>
        </row>
        <row r="7012">
          <cell r="A7012" t="str">
            <v>826E10740</v>
          </cell>
          <cell r="B7012" t="str">
            <v>Y</v>
          </cell>
          <cell r="C7012" t="str">
            <v>CY</v>
          </cell>
          <cell r="D7012" t="str">
            <v>ASPHALT CONCRETE INTERMEDIATE COURSE, 442 19MM, (448), FIBER TYPE C</v>
          </cell>
          <cell r="F7012">
            <v>0</v>
          </cell>
          <cell r="G7012">
            <v>0</v>
          </cell>
        </row>
        <row r="7013">
          <cell r="A7013" t="str">
            <v>826E20000</v>
          </cell>
          <cell r="B7013" t="str">
            <v>Y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B7014" t="str">
            <v>Y</v>
          </cell>
          <cell r="C7014" t="str">
            <v>LS</v>
          </cell>
          <cell r="D7014" t="str">
            <v>STORM WATER POLLUTION PREVENTION PLAN</v>
          </cell>
          <cell r="F7014">
            <v>0</v>
          </cell>
          <cell r="G7014">
            <v>0</v>
          </cell>
        </row>
        <row r="7015">
          <cell r="A7015" t="str">
            <v>832E15001</v>
          </cell>
          <cell r="B7015" t="str">
            <v>Y</v>
          </cell>
          <cell r="C7015" t="str">
            <v>LS</v>
          </cell>
          <cell r="D7015" t="str">
            <v>STORM WATER POLLUTION PREVENTION PLAN, AS PER PLAN</v>
          </cell>
          <cell r="F7015">
            <v>0</v>
          </cell>
          <cell r="G7015">
            <v>0</v>
          </cell>
        </row>
        <row r="7016">
          <cell r="A7016" t="str">
            <v>832E30000</v>
          </cell>
          <cell r="B7016" t="str">
            <v>Y</v>
          </cell>
          <cell r="C7016" t="str">
            <v>EACH</v>
          </cell>
          <cell r="D7016" t="str">
            <v>EROSION CONTROL</v>
          </cell>
          <cell r="F7016">
            <v>0</v>
          </cell>
          <cell r="G7016">
            <v>0</v>
          </cell>
        </row>
        <row r="7017">
          <cell r="A7017" t="str">
            <v>832E30001</v>
          </cell>
          <cell r="B7017" t="str">
            <v>Y</v>
          </cell>
          <cell r="C7017" t="str">
            <v>EACH</v>
          </cell>
          <cell r="D7017" t="str">
            <v>EROSION CONTROL, AS PER PLAN</v>
          </cell>
          <cell r="F7017">
            <v>0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B7019" t="str">
            <v>Y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B7020" t="str">
            <v>Y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B7021" t="str">
            <v>Y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B7022" t="str">
            <v>Y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B7023" t="str">
            <v>Y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B7024" t="str">
            <v>Y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B7025" t="str">
            <v>Y</v>
          </cell>
          <cell r="C7025" t="str">
            <v>SF</v>
          </cell>
          <cell r="D7025" t="str">
            <v>CONDUIT RENEWAL USING RESIN BASED LINER</v>
          </cell>
          <cell r="F7025">
            <v>0</v>
          </cell>
          <cell r="G7025">
            <v>0</v>
          </cell>
        </row>
        <row r="7026">
          <cell r="A7026" t="str">
            <v>834E11001</v>
          </cell>
          <cell r="B7026" t="str">
            <v>Y</v>
          </cell>
          <cell r="C7026" t="str">
            <v>SF</v>
          </cell>
          <cell r="D7026" t="str">
            <v>CONDUIT RENEWAL USING RESIN BASED LINER, AS PER PLAN</v>
          </cell>
          <cell r="F7026">
            <v>0</v>
          </cell>
          <cell r="G7026">
            <v>0</v>
          </cell>
        </row>
        <row r="7027">
          <cell r="A7027" t="str">
            <v>836E10000</v>
          </cell>
          <cell r="B7027" t="str">
            <v>Y</v>
          </cell>
          <cell r="C7027" t="str">
            <v>SY</v>
          </cell>
          <cell r="D7027" t="str">
            <v>SEEDING AND EROSION CONTROL WITH TURF REINFORCING MAT, TYPE 1</v>
          </cell>
          <cell r="F7027">
            <v>0</v>
          </cell>
          <cell r="G7027">
            <v>0</v>
          </cell>
        </row>
        <row r="7028">
          <cell r="A7028" t="str">
            <v>836E10020</v>
          </cell>
          <cell r="B7028" t="str">
            <v>Y</v>
          </cell>
          <cell r="C7028" t="str">
            <v>SY</v>
          </cell>
          <cell r="D7028" t="str">
            <v>SEEDING AND EROSION CONTROL WITH TURF REINFORCING MAT, TYPE 2</v>
          </cell>
          <cell r="F7028">
            <v>0</v>
          </cell>
          <cell r="G7028">
            <v>0</v>
          </cell>
        </row>
        <row r="7029">
          <cell r="A7029" t="str">
            <v>836E10030</v>
          </cell>
          <cell r="B7029" t="str">
            <v>Y</v>
          </cell>
          <cell r="C7029" t="str">
            <v>SY</v>
          </cell>
          <cell r="D7029" t="str">
            <v>SEEDING AND EROSION CONTROL WITH TURF REINFORCING MAT, TYPE 3</v>
          </cell>
          <cell r="F7029">
            <v>0</v>
          </cell>
          <cell r="G7029">
            <v>0</v>
          </cell>
        </row>
        <row r="7030">
          <cell r="A7030" t="str">
            <v>836E20000</v>
          </cell>
          <cell r="B7030" t="str">
            <v>Y</v>
          </cell>
          <cell r="C7030" t="str">
            <v>SY</v>
          </cell>
          <cell r="D7030" t="str">
            <v>SEEDING AND EROSION CONTROL WITH TURF REINFORCING MAT, TYPE 1, WITHOUT SOIL FILLING</v>
          </cell>
          <cell r="F7030">
            <v>0</v>
          </cell>
          <cell r="G7030">
            <v>0</v>
          </cell>
        </row>
        <row r="7031">
          <cell r="A7031" t="str">
            <v>836E20020</v>
          </cell>
          <cell r="B7031" t="str">
            <v>Y</v>
          </cell>
          <cell r="C7031" t="str">
            <v>SY</v>
          </cell>
          <cell r="D7031" t="str">
            <v>SEEDING AND EROSION CONTROL WITH TURF REINFORCING MAT, TYPE 2, WITHOUT SOIL FILLING</v>
          </cell>
          <cell r="F7031">
            <v>0</v>
          </cell>
          <cell r="G7031">
            <v>0</v>
          </cell>
        </row>
        <row r="7032">
          <cell r="A7032" t="str">
            <v>836E20030</v>
          </cell>
          <cell r="B7032" t="str">
            <v>Y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837E10000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B7034" t="str">
            <v>Y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B7035" t="str">
            <v>Y</v>
          </cell>
          <cell r="C7035" t="str">
            <v>CY</v>
          </cell>
          <cell r="D7035" t="str">
            <v>BACKFILL FOR LINER PIPE</v>
          </cell>
          <cell r="F7035">
            <v>0</v>
          </cell>
          <cell r="G7035">
            <v>0</v>
          </cell>
        </row>
        <row r="7036">
          <cell r="A7036" t="str">
            <v>837E20001</v>
          </cell>
          <cell r="B7036" t="str">
            <v>Y</v>
          </cell>
          <cell r="C7036" t="str">
            <v>CY</v>
          </cell>
          <cell r="D7036" t="str">
            <v>BACKFILL FOR LINER PIPE, AS PER PLAN</v>
          </cell>
          <cell r="F7036">
            <v>0</v>
          </cell>
          <cell r="G7036">
            <v>0</v>
          </cell>
        </row>
        <row r="7037">
          <cell r="A7037" t="str">
            <v>838E20700</v>
          </cell>
          <cell r="B7037" t="str">
            <v>Y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838E20701</v>
          </cell>
          <cell r="B7038" t="str">
            <v>Y</v>
          </cell>
          <cell r="C7038" t="str">
            <v>CY</v>
          </cell>
          <cell r="D7038" t="str">
            <v>GABIONS, AS PER PLAN</v>
          </cell>
          <cell r="F7038">
            <v>0</v>
          </cell>
          <cell r="G7038">
            <v>0</v>
          </cell>
        </row>
        <row r="7039">
          <cell r="A7039" t="str">
            <v>838E20750</v>
          </cell>
          <cell r="B7039" t="str">
            <v>Y</v>
          </cell>
          <cell r="C7039" t="str">
            <v>CY</v>
          </cell>
          <cell r="D7039" t="str">
            <v>GABIONS WITH ADDITIONAL COATING</v>
          </cell>
          <cell r="F7039">
            <v>0</v>
          </cell>
          <cell r="G7039">
            <v>0</v>
          </cell>
        </row>
        <row r="7040">
          <cell r="A7040" t="str">
            <v>838E20751</v>
          </cell>
          <cell r="B7040" t="str">
            <v>Y</v>
          </cell>
          <cell r="C7040" t="str">
            <v>CY</v>
          </cell>
          <cell r="D7040" t="str">
            <v>GABIONS WITH ADDITIONAL COATING, AS PER PLAN</v>
          </cell>
          <cell r="F7040">
            <v>0</v>
          </cell>
          <cell r="G7040">
            <v>0</v>
          </cell>
        </row>
        <row r="7041">
          <cell r="A7041" t="str">
            <v>839E30000</v>
          </cell>
          <cell r="B7041" t="str">
            <v>Y</v>
          </cell>
          <cell r="C7041" t="str">
            <v>FT</v>
          </cell>
          <cell r="D7041" t="str">
            <v>TRENCH DRAIN WITH STANDARD GRATE</v>
          </cell>
          <cell r="F7041">
            <v>0</v>
          </cell>
          <cell r="G7041">
            <v>0</v>
          </cell>
        </row>
        <row r="7042">
          <cell r="A7042" t="str">
            <v>839E30100</v>
          </cell>
          <cell r="B7042" t="str">
            <v>Y</v>
          </cell>
          <cell r="C7042" t="str">
            <v>FT</v>
          </cell>
          <cell r="D7042" t="str">
            <v>TRENCH DRAIN WITH PEDESTRIAN GRATE</v>
          </cell>
          <cell r="F7042">
            <v>0</v>
          </cell>
          <cell r="G7042">
            <v>0</v>
          </cell>
        </row>
        <row r="7043">
          <cell r="A7043" t="str">
            <v>840E20000</v>
          </cell>
          <cell r="B7043" t="str">
            <v>Y</v>
          </cell>
          <cell r="C7043" t="str">
            <v>SF</v>
          </cell>
          <cell r="D7043" t="str">
            <v>MECHANICALLY STABILIZED EARTH WALL</v>
          </cell>
          <cell r="F7043">
            <v>0</v>
          </cell>
          <cell r="G7043">
            <v>0</v>
          </cell>
        </row>
        <row r="7044">
          <cell r="A7044" t="str">
            <v>840E20001</v>
          </cell>
          <cell r="B7044" t="str">
            <v>Y</v>
          </cell>
          <cell r="C7044" t="str">
            <v>SF</v>
          </cell>
          <cell r="D7044" t="str">
            <v>MECHANICALLY STABILIZED EARTH WALL, AS PER PLAN</v>
          </cell>
          <cell r="F7044">
            <v>0</v>
          </cell>
          <cell r="G7044">
            <v>0</v>
          </cell>
        </row>
        <row r="7045">
          <cell r="A7045" t="str">
            <v>840E21000</v>
          </cell>
          <cell r="B7045" t="str">
            <v>Y</v>
          </cell>
          <cell r="C7045" t="str">
            <v>CY</v>
          </cell>
          <cell r="D7045" t="str">
            <v>WALL EXCAVATION</v>
          </cell>
          <cell r="F7045">
            <v>0</v>
          </cell>
          <cell r="G7045">
            <v>0</v>
          </cell>
        </row>
        <row r="7046">
          <cell r="A7046" t="str">
            <v>840E21001</v>
          </cell>
          <cell r="B7046" t="str">
            <v>Y</v>
          </cell>
          <cell r="C7046" t="str">
            <v>CY</v>
          </cell>
          <cell r="D7046" t="str">
            <v>WALL EXCAVATION, AS PER PLAN</v>
          </cell>
          <cell r="F7046">
            <v>0</v>
          </cell>
          <cell r="G7046">
            <v>0</v>
          </cell>
        </row>
        <row r="7047">
          <cell r="A7047" t="str">
            <v>840E22000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F7047">
            <v>0</v>
          </cell>
          <cell r="G7047">
            <v>0</v>
          </cell>
        </row>
        <row r="7048">
          <cell r="A7048" t="str">
            <v>840E22001</v>
          </cell>
          <cell r="B7048" t="str">
            <v>Y</v>
          </cell>
          <cell r="C7048" t="str">
            <v>SY</v>
          </cell>
          <cell r="D7048" t="str">
            <v>FOUNDATION PREPARATION, AS PER PLAN</v>
          </cell>
          <cell r="F7048">
            <v>1</v>
          </cell>
          <cell r="G7048">
            <v>0</v>
          </cell>
        </row>
        <row r="7049">
          <cell r="A7049" t="str">
            <v>840E23000</v>
          </cell>
          <cell r="B7049" t="str">
            <v>Y</v>
          </cell>
          <cell r="C7049" t="str">
            <v>CY</v>
          </cell>
          <cell r="D7049" t="str">
            <v>SELECT GRANULAR BACKFILL</v>
          </cell>
          <cell r="F7049">
            <v>0</v>
          </cell>
          <cell r="G7049">
            <v>0</v>
          </cell>
        </row>
        <row r="7050">
          <cell r="A7050" t="str">
            <v>840E23001</v>
          </cell>
          <cell r="B7050" t="str">
            <v>Y</v>
          </cell>
          <cell r="C7050" t="str">
            <v>CY</v>
          </cell>
          <cell r="D7050" t="str">
            <v>SELECT GRANULAR BACKFILL, AS PER PLAN</v>
          </cell>
          <cell r="F7050">
            <v>0</v>
          </cell>
          <cell r="G7050">
            <v>0</v>
          </cell>
        </row>
        <row r="7051">
          <cell r="A7051" t="str">
            <v>840E23050</v>
          </cell>
          <cell r="B7051" t="str">
            <v>Y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840E25010</v>
          </cell>
          <cell r="B7052" t="str">
            <v>Y</v>
          </cell>
          <cell r="C7052" t="str">
            <v>FT</v>
          </cell>
          <cell r="D7052" t="str">
            <v>6" DRAINAGE PIPE, PERFORATED</v>
          </cell>
          <cell r="F7052">
            <v>0</v>
          </cell>
          <cell r="G7052">
            <v>0</v>
          </cell>
        </row>
        <row r="7053">
          <cell r="A7053" t="str">
            <v>840E25020</v>
          </cell>
          <cell r="B7053" t="str">
            <v>Y</v>
          </cell>
          <cell r="C7053" t="str">
            <v>FT</v>
          </cell>
          <cell r="D7053" t="str">
            <v>6" DRAINAGE PIPE, NON-PERFORATED</v>
          </cell>
          <cell r="F7053">
            <v>0</v>
          </cell>
          <cell r="G7053">
            <v>0</v>
          </cell>
        </row>
        <row r="7054">
          <cell r="A7054" t="str">
            <v>840E26000</v>
          </cell>
          <cell r="B7054" t="str">
            <v>Y</v>
          </cell>
          <cell r="C7054" t="str">
            <v>FT</v>
          </cell>
          <cell r="D7054" t="str">
            <v>CONCRETE COPING</v>
          </cell>
          <cell r="F7054">
            <v>0</v>
          </cell>
          <cell r="G7054">
            <v>0</v>
          </cell>
        </row>
        <row r="7055">
          <cell r="A7055" t="str">
            <v>840E26001</v>
          </cell>
          <cell r="B7055" t="str">
            <v>Y</v>
          </cell>
          <cell r="C7055" t="str">
            <v>FT</v>
          </cell>
          <cell r="D7055" t="str">
            <v>CONCRETE COPING, AS PER PLAN</v>
          </cell>
          <cell r="F7055">
            <v>0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F7056">
            <v>0</v>
          </cell>
          <cell r="G7056">
            <v>0</v>
          </cell>
        </row>
        <row r="7057">
          <cell r="A7057" t="str">
            <v>840E27000</v>
          </cell>
          <cell r="B7057" t="str">
            <v>Y</v>
          </cell>
          <cell r="C7057" t="str">
            <v>DAY</v>
          </cell>
          <cell r="D7057" t="str">
            <v>ON-SITE ASSISTANCE</v>
          </cell>
          <cell r="F7057">
            <v>0</v>
          </cell>
          <cell r="G7057">
            <v>0</v>
          </cell>
        </row>
        <row r="7058">
          <cell r="A7058" t="str">
            <v>840E28000</v>
          </cell>
          <cell r="B7058" t="str">
            <v>Y</v>
          </cell>
          <cell r="C7058" t="str">
            <v>LS</v>
          </cell>
          <cell r="D7058" t="str">
            <v>SGB INSPECTION AND COMPACTION TESTING</v>
          </cell>
          <cell r="F7058">
            <v>0</v>
          </cell>
          <cell r="G7058">
            <v>0</v>
          </cell>
        </row>
        <row r="7059">
          <cell r="A7059" t="str">
            <v>841E10000</v>
          </cell>
          <cell r="B7059" t="str">
            <v>Y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B7060" t="str">
            <v>Y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B7061" t="str">
            <v>Y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B7062" t="str">
            <v>Y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B7063" t="str">
            <v>Y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B7064" t="str">
            <v>Y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B7065" t="str">
            <v>Y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B7066" t="str">
            <v>Y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B7067" t="str">
            <v>Y</v>
          </cell>
          <cell r="C7067" t="str">
            <v>LB</v>
          </cell>
          <cell r="D7067" t="str">
            <v>CORRECTING ELEVATION OF CONCRETE APPROACH SLABS WITH HIGH DENSITY POLYURETHANE</v>
          </cell>
          <cell r="F7067">
            <v>0</v>
          </cell>
          <cell r="G7067">
            <v>0</v>
          </cell>
        </row>
        <row r="7068">
          <cell r="A7068" t="str">
            <v>843E50000</v>
          </cell>
          <cell r="B7068" t="str">
            <v>Y</v>
          </cell>
          <cell r="C7068" t="str">
            <v>SF</v>
          </cell>
          <cell r="D7068" t="str">
            <v>PATCHING CONCRETE STRUCTURES WITH TROWELABLE MORTAR</v>
          </cell>
          <cell r="F7068">
            <v>0</v>
          </cell>
          <cell r="G7068">
            <v>0</v>
          </cell>
        </row>
        <row r="7069">
          <cell r="A7069" t="str">
            <v>843E50001</v>
          </cell>
          <cell r="B7069" t="str">
            <v>Y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844E10000</v>
          </cell>
          <cell r="B7070" t="str">
            <v>Y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844E10001</v>
          </cell>
          <cell r="B7071" t="str">
            <v>Y</v>
          </cell>
          <cell r="C7071" t="str">
            <v>SF</v>
          </cell>
          <cell r="D7071" t="str">
            <v>CONCRETE PATCHING WITH GALVANIC ANODE PROTECTION, AS PER PLAN</v>
          </cell>
          <cell r="F7071">
            <v>0</v>
          </cell>
          <cell r="G7071">
            <v>0</v>
          </cell>
        </row>
        <row r="7072">
          <cell r="A7072" t="str">
            <v>845E60000</v>
          </cell>
          <cell r="B7072" t="str">
            <v>Y</v>
          </cell>
          <cell r="C7072" t="str">
            <v>SF</v>
          </cell>
          <cell r="D7072" t="str">
            <v>SURFACE PREPARATION OF EXISTING STRUCTURAL STEEL</v>
          </cell>
          <cell r="F7072">
            <v>0</v>
          </cell>
          <cell r="G7072">
            <v>0</v>
          </cell>
        </row>
        <row r="7073">
          <cell r="A7073" t="str">
            <v>845E61000</v>
          </cell>
          <cell r="B7073" t="str">
            <v>Y</v>
          </cell>
          <cell r="C7073" t="str">
            <v>MNHR</v>
          </cell>
          <cell r="D7073" t="str">
            <v>GRINDING FINS, TEARS, SLIVERS ON EXISTING STRUCTURAL STEEL</v>
          </cell>
          <cell r="F7073">
            <v>0</v>
          </cell>
          <cell r="G7073">
            <v>0</v>
          </cell>
        </row>
        <row r="7074">
          <cell r="A7074" t="str">
            <v>845E62000</v>
          </cell>
          <cell r="B7074" t="str">
            <v>Y</v>
          </cell>
          <cell r="C7074" t="str">
            <v>SF</v>
          </cell>
          <cell r="D7074" t="str">
            <v>FIELD METALLIZING OF EXISTING STRUCTURAL STEEL</v>
          </cell>
          <cell r="F7074">
            <v>0</v>
          </cell>
          <cell r="G7074">
            <v>0</v>
          </cell>
        </row>
        <row r="7075">
          <cell r="A7075" t="str">
            <v>845E98000</v>
          </cell>
          <cell r="B7075" t="str">
            <v>Y</v>
          </cell>
          <cell r="C7075" t="str">
            <v>SF</v>
          </cell>
          <cell r="D7075" t="str">
            <v>FIELD METALLIZING, MISC.:</v>
          </cell>
          <cell r="F7075">
            <v>0</v>
          </cell>
          <cell r="G7075">
            <v>1</v>
          </cell>
        </row>
        <row r="7076">
          <cell r="A7076" t="str">
            <v>846E00110</v>
          </cell>
          <cell r="B7076" t="str">
            <v>Y</v>
          </cell>
          <cell r="C7076" t="str">
            <v>CF</v>
          </cell>
          <cell r="D7076" t="str">
            <v>POLYMER MODIFIED ASPHALT EXPANSION JOINT SYSTEM</v>
          </cell>
          <cell r="F7076">
            <v>1</v>
          </cell>
          <cell r="G7076">
            <v>0</v>
          </cell>
        </row>
        <row r="7077">
          <cell r="A7077" t="str">
            <v>846E00111</v>
          </cell>
          <cell r="B7077" t="str">
            <v>Y</v>
          </cell>
          <cell r="C7077" t="str">
            <v>CF</v>
          </cell>
          <cell r="D7077" t="str">
            <v>POLYMER MODIFIED ASPHALT EXPANSION JOINT SYSTEM, AS PER PLAN</v>
          </cell>
          <cell r="F7077">
            <v>1</v>
          </cell>
          <cell r="G7077">
            <v>0</v>
          </cell>
        </row>
        <row r="7078">
          <cell r="A7078" t="str">
            <v>847E10000</v>
          </cell>
          <cell r="B7078" t="str">
            <v>Y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B7079" t="str">
            <v>Y</v>
          </cell>
          <cell r="C7079" t="str">
            <v>SY</v>
          </cell>
          <cell r="D7079" t="str">
            <v>MICRO SILICA MODIFIED CONCRETE OVERLAY, AS PER PLAN</v>
          </cell>
          <cell r="F7079">
            <v>1</v>
          </cell>
          <cell r="G7079">
            <v>0</v>
          </cell>
        </row>
        <row r="7080">
          <cell r="A7080" t="str">
            <v>847E10100</v>
          </cell>
          <cell r="B7080" t="str">
            <v>Y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B7081" t="str">
            <v>Y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B7083" t="str">
            <v>Y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B7084" t="str">
            <v>Y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1</v>
          </cell>
          <cell r="G7084">
            <v>0</v>
          </cell>
        </row>
        <row r="7085">
          <cell r="A7085" t="str">
            <v>847E20001</v>
          </cell>
          <cell r="B7085" t="str">
            <v>Y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1</v>
          </cell>
          <cell r="G7085">
            <v>0</v>
          </cell>
        </row>
        <row r="7086">
          <cell r="A7086" t="str">
            <v>847E20100</v>
          </cell>
          <cell r="B7086" t="str">
            <v>Y</v>
          </cell>
          <cell r="C7086" t="str">
            <v>CY</v>
          </cell>
          <cell r="D7086" t="str">
            <v>LATEX MODIFIED CONCRETE OVERLAY (VARIABLE THICKNESS), MATERIAL ONLY</v>
          </cell>
          <cell r="F7086">
            <v>1</v>
          </cell>
          <cell r="G7086">
            <v>0</v>
          </cell>
        </row>
        <row r="7087">
          <cell r="A7087" t="str">
            <v>847E20101</v>
          </cell>
          <cell r="B7087" t="str">
            <v>Y</v>
          </cell>
          <cell r="C7087" t="str">
            <v>CY</v>
          </cell>
          <cell r="D7087" t="str">
            <v>LATEX MODIFIED CONCRETE OVERLAY (VARIABLE THICKNESS), MATERIAL ONLY, AS PER PLAN</v>
          </cell>
          <cell r="F7087">
            <v>0</v>
          </cell>
          <cell r="G7087">
            <v>0</v>
          </cell>
        </row>
        <row r="7088">
          <cell r="A7088" t="str">
            <v>847E20200</v>
          </cell>
          <cell r="B7088" t="str">
            <v>Y</v>
          </cell>
          <cell r="C7088" t="str">
            <v>CY</v>
          </cell>
          <cell r="D7088" t="str">
            <v>SUPERPLASTICIZED DENSE CONCRETE OVERLAY (VARIABLE THICKNESS), MATERIAL ONLY</v>
          </cell>
          <cell r="F7088">
            <v>0</v>
          </cell>
          <cell r="G7088">
            <v>0</v>
          </cell>
        </row>
        <row r="7089">
          <cell r="A7089" t="str">
            <v>847E20201</v>
          </cell>
          <cell r="B7089" t="str">
            <v>Y</v>
          </cell>
          <cell r="C7089" t="str">
            <v>CY</v>
          </cell>
          <cell r="D7089" t="str">
            <v>SUPERPLASTICIZED DENSE CONCRETE OVERLAY (VARIABLE THICKNESS), MATERIAL ONLY, AS PER PLAN</v>
          </cell>
          <cell r="F7089">
            <v>0</v>
          </cell>
          <cell r="G7089">
            <v>0</v>
          </cell>
        </row>
        <row r="7090">
          <cell r="A7090" t="str">
            <v>847E30000</v>
          </cell>
          <cell r="B7090" t="str">
            <v>Y</v>
          </cell>
          <cell r="C7090" t="str">
            <v>LS</v>
          </cell>
          <cell r="D7090" t="str">
            <v>TEST SLAB</v>
          </cell>
          <cell r="F7090">
            <v>0</v>
          </cell>
          <cell r="G7090">
            <v>0</v>
          </cell>
        </row>
        <row r="7091">
          <cell r="A7091" t="str">
            <v>847E30200</v>
          </cell>
          <cell r="B7091" t="str">
            <v>Y</v>
          </cell>
          <cell r="C7091" t="str">
            <v>CY</v>
          </cell>
          <cell r="D7091" t="str">
            <v>FULL DEPTH REPAIR</v>
          </cell>
          <cell r="F7091">
            <v>0</v>
          </cell>
          <cell r="G7091">
            <v>0</v>
          </cell>
        </row>
        <row r="7092">
          <cell r="A7092" t="str">
            <v>847E30201</v>
          </cell>
          <cell r="B7092" t="str">
            <v>Y</v>
          </cell>
          <cell r="C7092" t="str">
            <v>CY</v>
          </cell>
          <cell r="D7092" t="str">
            <v>FULL DEPTH REPAIR, AS PER PLAN</v>
          </cell>
          <cell r="F7092">
            <v>0</v>
          </cell>
          <cell r="G7092">
            <v>0</v>
          </cell>
        </row>
        <row r="7093">
          <cell r="A7093" t="str">
            <v>847E30300</v>
          </cell>
          <cell r="B7093" t="str">
            <v>Y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847E30301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>
            <v>0</v>
          </cell>
          <cell r="G7094">
            <v>0</v>
          </cell>
        </row>
        <row r="7095">
          <cell r="A7095" t="str">
            <v>847E30400</v>
          </cell>
          <cell r="B7095" t="str">
            <v>Y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B7096" t="str">
            <v>Y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B7097" t="str">
            <v>Y</v>
          </cell>
          <cell r="C7097" t="str">
            <v>SY</v>
          </cell>
          <cell r="D7097" t="str">
            <v>HAND CHIPPING</v>
          </cell>
          <cell r="F7097">
            <v>0</v>
          </cell>
          <cell r="G7097">
            <v>0</v>
          </cell>
        </row>
        <row r="7098">
          <cell r="A7098" t="str">
            <v>848E10000</v>
          </cell>
          <cell r="B7098" t="str">
            <v>Y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B7100" t="str">
            <v>Y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B7101" t="str">
            <v>Y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B7102" t="str">
            <v>Y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B7103" t="str">
            <v>Y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B7104" t="str">
            <v>Y</v>
          </cell>
          <cell r="C7104" t="str">
            <v>SY</v>
          </cell>
          <cell r="D7104" t="str">
            <v>SURFACE PREPARATION USING HYDRODEMOLITION</v>
          </cell>
          <cell r="F7104">
            <v>1</v>
          </cell>
          <cell r="G7104">
            <v>0</v>
          </cell>
        </row>
        <row r="7105">
          <cell r="A7105" t="str">
            <v>848E20001</v>
          </cell>
          <cell r="B7105" t="str">
            <v>Y</v>
          </cell>
          <cell r="C7105" t="str">
            <v>SY</v>
          </cell>
          <cell r="D7105" t="str">
            <v>SURFACE PREPARATION USING HYDRODEMOLITION, AS PER PLAN</v>
          </cell>
          <cell r="F7105">
            <v>1</v>
          </cell>
          <cell r="G7105">
            <v>0</v>
          </cell>
        </row>
        <row r="7106">
          <cell r="A7106" t="str">
            <v>848E30000</v>
          </cell>
          <cell r="B7106" t="str">
            <v>Y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1</v>
          </cell>
          <cell r="G7106">
            <v>0</v>
          </cell>
        </row>
        <row r="7107">
          <cell r="A7107" t="str">
            <v>848E30001</v>
          </cell>
          <cell r="B7107" t="str">
            <v>Y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1</v>
          </cell>
          <cell r="G7107">
            <v>0</v>
          </cell>
        </row>
        <row r="7108">
          <cell r="A7108" t="str">
            <v>848E30100</v>
          </cell>
          <cell r="B7108" t="str">
            <v>Y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1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1</v>
          </cell>
          <cell r="G7109">
            <v>0</v>
          </cell>
        </row>
        <row r="7110">
          <cell r="A7110" t="str">
            <v>848E30200</v>
          </cell>
          <cell r="B7110" t="str">
            <v>Y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1</v>
          </cell>
          <cell r="G7110">
            <v>0</v>
          </cell>
        </row>
        <row r="7111">
          <cell r="A7111" t="str">
            <v>848E30201</v>
          </cell>
          <cell r="B7111" t="str">
            <v>Y</v>
          </cell>
          <cell r="C7111" t="str">
            <v>CY</v>
          </cell>
          <cell r="D7111" t="str">
            <v>SUPERPLASTICIZED DENSE CONCRETE OVERLAY (VARIABLE THICKNESS), MATERIAL ONLY, AS PER PLAN</v>
          </cell>
          <cell r="F7111">
            <v>1</v>
          </cell>
          <cell r="G7111">
            <v>0</v>
          </cell>
        </row>
        <row r="7112">
          <cell r="A7112" t="str">
            <v>848E50000</v>
          </cell>
          <cell r="B7112" t="str">
            <v>Y</v>
          </cell>
          <cell r="C7112" t="str">
            <v>SY</v>
          </cell>
          <cell r="D7112" t="str">
            <v>HAND CHIPPING</v>
          </cell>
          <cell r="F7112">
            <v>1</v>
          </cell>
          <cell r="G7112">
            <v>0</v>
          </cell>
        </row>
        <row r="7113">
          <cell r="A7113" t="str">
            <v>848E50001</v>
          </cell>
          <cell r="B7113" t="str">
            <v>Y</v>
          </cell>
          <cell r="C7113" t="str">
            <v>SY</v>
          </cell>
          <cell r="D7113" t="str">
            <v>HAND CHIPPING, AS PER PLAN</v>
          </cell>
          <cell r="F7113">
            <v>1</v>
          </cell>
          <cell r="G7113">
            <v>0</v>
          </cell>
        </row>
        <row r="7114">
          <cell r="A7114" t="str">
            <v>848E50100</v>
          </cell>
          <cell r="B7114" t="str">
            <v>Y</v>
          </cell>
          <cell r="C7114" t="str">
            <v>LS</v>
          </cell>
          <cell r="D7114" t="str">
            <v>TEST SLAB</v>
          </cell>
          <cell r="F7114">
            <v>1</v>
          </cell>
          <cell r="G7114">
            <v>0</v>
          </cell>
        </row>
        <row r="7115">
          <cell r="A7115" t="str">
            <v>848E50101</v>
          </cell>
          <cell r="B7115" t="str">
            <v>Y</v>
          </cell>
          <cell r="C7115" t="str">
            <v>LS</v>
          </cell>
          <cell r="D7115" t="str">
            <v>TEST SLAB, AS PER PLAN</v>
          </cell>
          <cell r="F7115">
            <v>1</v>
          </cell>
          <cell r="G7115">
            <v>0</v>
          </cell>
        </row>
        <row r="7116">
          <cell r="A7116" t="str">
            <v>848E50200</v>
          </cell>
          <cell r="B7116" t="str">
            <v>Y</v>
          </cell>
          <cell r="C7116" t="str">
            <v>CY</v>
          </cell>
          <cell r="D7116" t="str">
            <v>FULL-DEPTH REPAIR</v>
          </cell>
          <cell r="F7116">
            <v>1</v>
          </cell>
          <cell r="G7116">
            <v>0</v>
          </cell>
        </row>
        <row r="7117">
          <cell r="A7117" t="str">
            <v>848E50201</v>
          </cell>
          <cell r="B7117" t="str">
            <v>Y</v>
          </cell>
          <cell r="C7117" t="str">
            <v>CY</v>
          </cell>
          <cell r="D7117" t="str">
            <v>FULL DEPTH REPAIR, AS PER PLAN</v>
          </cell>
          <cell r="F7117">
            <v>1</v>
          </cell>
          <cell r="G7117">
            <v>0</v>
          </cell>
        </row>
        <row r="7118">
          <cell r="A7118" t="str">
            <v>848E50300</v>
          </cell>
          <cell r="B7118" t="str">
            <v>Y</v>
          </cell>
          <cell r="C7118" t="str">
            <v>SY</v>
          </cell>
          <cell r="D7118" t="str">
            <v>WEARING COURSE REMOVED, ASPHALT</v>
          </cell>
          <cell r="F7118">
            <v>1</v>
          </cell>
          <cell r="G7118">
            <v>0</v>
          </cell>
        </row>
        <row r="7119">
          <cell r="A7119" t="str">
            <v>848E50301</v>
          </cell>
          <cell r="B7119" t="str">
            <v>Y</v>
          </cell>
          <cell r="C7119" t="str">
            <v>SY</v>
          </cell>
          <cell r="D7119" t="str">
            <v>WEARING COURSE REMOVED, ASPHALT, AS PER PLAN</v>
          </cell>
          <cell r="F7119">
            <v>0</v>
          </cell>
          <cell r="G7119">
            <v>0</v>
          </cell>
        </row>
        <row r="7120">
          <cell r="A7120" t="str">
            <v>848E50320</v>
          </cell>
          <cell r="B7120" t="str">
            <v>Y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B7121" t="str">
            <v>Y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848E50340</v>
          </cell>
          <cell r="B7122" t="str">
            <v>Y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848E50341</v>
          </cell>
          <cell r="B7123" t="str">
            <v>Y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848E90000</v>
          </cell>
          <cell r="B7124" t="str">
            <v>Y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B7125" t="str">
            <v>Y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B7128" t="str">
            <v>Y</v>
          </cell>
          <cell r="C7128" t="str">
            <v>LS</v>
          </cell>
          <cell r="D7128" t="str">
            <v>DAMAGE ASSESSMENT</v>
          </cell>
          <cell r="F7128">
            <v>0</v>
          </cell>
          <cell r="G7128">
            <v>0</v>
          </cell>
        </row>
        <row r="7129">
          <cell r="A7129" t="str">
            <v>849E10001</v>
          </cell>
          <cell r="B7129" t="str">
            <v>Y</v>
          </cell>
          <cell r="C7129" t="str">
            <v>LS</v>
          </cell>
          <cell r="D7129" t="str">
            <v>DAMAGE ASSESSMENT, AS PER PLAN</v>
          </cell>
          <cell r="F7129">
            <v>0</v>
          </cell>
          <cell r="G7129">
            <v>0</v>
          </cell>
        </row>
        <row r="7130">
          <cell r="A7130" t="str">
            <v>849E10500</v>
          </cell>
          <cell r="B7130" t="str">
            <v>Y</v>
          </cell>
          <cell r="C7130" t="str">
            <v>LS</v>
          </cell>
          <cell r="D7130" t="str">
            <v>SURFACE PREPARATION</v>
          </cell>
          <cell r="F7130">
            <v>0</v>
          </cell>
          <cell r="G7130">
            <v>0</v>
          </cell>
        </row>
        <row r="7131">
          <cell r="A7131" t="str">
            <v>849E10600</v>
          </cell>
          <cell r="B7131" t="str">
            <v>Y</v>
          </cell>
          <cell r="C7131" t="str">
            <v>HOUR</v>
          </cell>
          <cell r="D7131" t="str">
            <v>REPAIRING DAMAGED MEMBERS BY GRINDING</v>
          </cell>
          <cell r="F7131">
            <v>0</v>
          </cell>
          <cell r="G7131">
            <v>0</v>
          </cell>
        </row>
        <row r="7132">
          <cell r="A7132" t="str">
            <v>849E10700</v>
          </cell>
          <cell r="B7132" t="str">
            <v>Y</v>
          </cell>
          <cell r="C7132" t="str">
            <v>LS</v>
          </cell>
          <cell r="D7132" t="str">
            <v>STRAIGHTENING DAMAGED MEMBERS</v>
          </cell>
          <cell r="F7132">
            <v>0</v>
          </cell>
          <cell r="G7132">
            <v>0</v>
          </cell>
        </row>
        <row r="7133">
          <cell r="A7133" t="str">
            <v>850E70000</v>
          </cell>
          <cell r="B7133" t="str">
            <v>Y</v>
          </cell>
          <cell r="C7133" t="str">
            <v>SY</v>
          </cell>
          <cell r="D7133" t="str">
            <v>4" CEMENT TREATED FREE DRAINING BASE</v>
          </cell>
          <cell r="F7133">
            <v>0</v>
          </cell>
          <cell r="G7133">
            <v>0</v>
          </cell>
        </row>
        <row r="7134">
          <cell r="A7134" t="str">
            <v>851E40000</v>
          </cell>
          <cell r="B7134" t="str">
            <v>Y</v>
          </cell>
          <cell r="C7134" t="str">
            <v>SY</v>
          </cell>
          <cell r="D7134" t="str">
            <v>4" ASPHALT TREATED FREE DRAINING BASE</v>
          </cell>
          <cell r="F7134">
            <v>1</v>
          </cell>
          <cell r="G7134">
            <v>0</v>
          </cell>
        </row>
        <row r="7135">
          <cell r="A7135" t="str">
            <v>852E10000</v>
          </cell>
          <cell r="B7135" t="str">
            <v>Y</v>
          </cell>
          <cell r="C7135" t="str">
            <v>SY</v>
          </cell>
          <cell r="D7135" t="str">
            <v>ULTRA-THIN WHITETOPPING</v>
          </cell>
          <cell r="F7135">
            <v>1</v>
          </cell>
          <cell r="G7135">
            <v>0</v>
          </cell>
        </row>
        <row r="7136">
          <cell r="A7136" t="str">
            <v>856E10000</v>
          </cell>
          <cell r="B7136" t="str">
            <v>Y</v>
          </cell>
          <cell r="C7136" t="str">
            <v>CY</v>
          </cell>
          <cell r="D7136" t="str">
            <v>BRIDGE DECK WATERPROOFING ASPHALT CONCRETE</v>
          </cell>
          <cell r="F7136">
            <v>1</v>
          </cell>
          <cell r="G7136">
            <v>0</v>
          </cell>
        </row>
        <row r="7137">
          <cell r="A7137" t="str">
            <v>857E10000</v>
          </cell>
          <cell r="B7137" t="str">
            <v>Y</v>
          </cell>
          <cell r="C7137" t="str">
            <v>CY</v>
          </cell>
          <cell r="D7137" t="str">
            <v>ASPHALT CONCRETE WITH GILSONITE, SURFACE COURSE, TYPE 1</v>
          </cell>
          <cell r="F7137">
            <v>1</v>
          </cell>
          <cell r="G7137">
            <v>0</v>
          </cell>
        </row>
        <row r="7138">
          <cell r="A7138" t="str">
            <v>857E19000</v>
          </cell>
          <cell r="B7138" t="str">
            <v>Y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857E20000</v>
          </cell>
          <cell r="B7139" t="str">
            <v>Y</v>
          </cell>
          <cell r="C7139" t="str">
            <v>CY</v>
          </cell>
          <cell r="D7139" t="str">
            <v>ASPHALT CONCRETE WITH GILSONITE, INTERMEDIATE COURSE, TYPE 2</v>
          </cell>
          <cell r="F7139">
            <v>0</v>
          </cell>
          <cell r="G7139">
            <v>0</v>
          </cell>
        </row>
        <row r="7140">
          <cell r="A7140" t="str">
            <v>859E10000</v>
          </cell>
          <cell r="B7140" t="str">
            <v>Y</v>
          </cell>
          <cell r="C7140" t="str">
            <v>CY</v>
          </cell>
          <cell r="D7140" t="str">
            <v>ASPHALT CONCRETE WITH VERGLIMIT</v>
          </cell>
          <cell r="F7140">
            <v>0</v>
          </cell>
          <cell r="G7140">
            <v>0</v>
          </cell>
        </row>
        <row r="7141">
          <cell r="A7141" t="str">
            <v>859E10001</v>
          </cell>
          <cell r="B7141" t="str">
            <v>Y</v>
          </cell>
          <cell r="C7141" t="str">
            <v>CY</v>
          </cell>
          <cell r="D7141" t="str">
            <v>ASPHALT CONCRETE WITH VERGLIMIT, AS PER PLAN</v>
          </cell>
          <cell r="F7141">
            <v>0</v>
          </cell>
          <cell r="G7141">
            <v>0</v>
          </cell>
        </row>
        <row r="7142">
          <cell r="A7142" t="str">
            <v>861E10000</v>
          </cell>
          <cell r="B7142" t="str">
            <v>Y</v>
          </cell>
          <cell r="C7142" t="str">
            <v>SY</v>
          </cell>
          <cell r="D7142" t="str">
            <v>GEOGRID FOR SUBGRADE STABILIZATION</v>
          </cell>
          <cell r="F7142">
            <v>0</v>
          </cell>
          <cell r="G7142">
            <v>0</v>
          </cell>
        </row>
        <row r="7143">
          <cell r="A7143" t="str">
            <v>861E10001</v>
          </cell>
          <cell r="B7143" t="str">
            <v>Y</v>
          </cell>
          <cell r="C7143" t="str">
            <v>SY</v>
          </cell>
          <cell r="D7143" t="str">
            <v>GEOGRID FOR SUBGRADE STABILIZATION, AS PER PLAN</v>
          </cell>
          <cell r="F7143">
            <v>0</v>
          </cell>
          <cell r="G7143">
            <v>0</v>
          </cell>
        </row>
        <row r="7144">
          <cell r="A7144" t="str">
            <v>862E00500</v>
          </cell>
          <cell r="B7144" t="str">
            <v>Y</v>
          </cell>
          <cell r="C7144" t="str">
            <v>HOUR</v>
          </cell>
          <cell r="D7144" t="str">
            <v>SCALING</v>
          </cell>
          <cell r="F7144">
            <v>0</v>
          </cell>
          <cell r="G7144">
            <v>0</v>
          </cell>
        </row>
        <row r="7145">
          <cell r="A7145" t="str">
            <v>862E00600</v>
          </cell>
          <cell r="B7145" t="str">
            <v>Y</v>
          </cell>
          <cell r="C7145" t="str">
            <v>SY</v>
          </cell>
          <cell r="D7145" t="str">
            <v>SLOPE DRAPE</v>
          </cell>
          <cell r="F7145">
            <v>0</v>
          </cell>
          <cell r="G7145">
            <v>0</v>
          </cell>
        </row>
        <row r="7146">
          <cell r="A7146" t="str">
            <v>862E00601</v>
          </cell>
          <cell r="B7146" t="str">
            <v>Y</v>
          </cell>
          <cell r="C7146" t="str">
            <v>SY</v>
          </cell>
          <cell r="D7146" t="str">
            <v>SLOPE DRAPE, AS PER PLAN</v>
          </cell>
          <cell r="F7146">
            <v>0</v>
          </cell>
          <cell r="G7146">
            <v>0</v>
          </cell>
        </row>
        <row r="7147">
          <cell r="A7147" t="str">
            <v>862E00610</v>
          </cell>
          <cell r="B7147" t="str">
            <v>Y</v>
          </cell>
          <cell r="C7147" t="str">
            <v>CY</v>
          </cell>
          <cell r="D7147" t="str">
            <v>EXCAVATION</v>
          </cell>
          <cell r="F7147">
            <v>0</v>
          </cell>
          <cell r="G7147">
            <v>0</v>
          </cell>
        </row>
        <row r="7148">
          <cell r="A7148" t="str">
            <v>862E00700</v>
          </cell>
          <cell r="B7148" t="str">
            <v>Y</v>
          </cell>
          <cell r="C7148" t="str">
            <v>SF</v>
          </cell>
          <cell r="D7148" t="str">
            <v>TRIM BLASTING</v>
          </cell>
          <cell r="F7148">
            <v>0</v>
          </cell>
          <cell r="G7148">
            <v>0</v>
          </cell>
        </row>
        <row r="7149">
          <cell r="A7149" t="str">
            <v>862E99000</v>
          </cell>
          <cell r="B7149" t="str">
            <v>Y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B7150" t="str">
            <v>Y</v>
          </cell>
          <cell r="C7150" t="str">
            <v>SY</v>
          </cell>
          <cell r="D7150" t="str">
            <v>GEOGRID, TYPE P1</v>
          </cell>
          <cell r="F7150">
            <v>0</v>
          </cell>
          <cell r="G7150">
            <v>0</v>
          </cell>
        </row>
        <row r="7151">
          <cell r="A7151" t="str">
            <v>863E00200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863E00300</v>
          </cell>
          <cell r="B7152" t="str">
            <v>Y</v>
          </cell>
          <cell r="C7152" t="str">
            <v>SY</v>
          </cell>
          <cell r="D7152" t="str">
            <v>GEOGRID, TYPE P3</v>
          </cell>
          <cell r="F7152">
            <v>0</v>
          </cell>
          <cell r="G7152">
            <v>0</v>
          </cell>
        </row>
        <row r="7153">
          <cell r="A7153" t="str">
            <v>863E00400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F7153">
            <v>0</v>
          </cell>
          <cell r="G7153">
            <v>0</v>
          </cell>
        </row>
        <row r="7154">
          <cell r="A7154" t="str">
            <v>863E00500</v>
          </cell>
          <cell r="B7154" t="str">
            <v>Y</v>
          </cell>
          <cell r="C7154" t="str">
            <v>SY</v>
          </cell>
          <cell r="D7154" t="str">
            <v>GEOGRID, TYPE P5</v>
          </cell>
          <cell r="F7154">
            <v>0</v>
          </cell>
          <cell r="G7154">
            <v>0</v>
          </cell>
        </row>
        <row r="7155">
          <cell r="A7155" t="str">
            <v>863E00600</v>
          </cell>
          <cell r="B7155" t="str">
            <v>Y</v>
          </cell>
          <cell r="C7155" t="str">
            <v>SY</v>
          </cell>
          <cell r="D7155" t="str">
            <v>GEOGRID, TYPE S1</v>
          </cell>
          <cell r="F7155">
            <v>0</v>
          </cell>
          <cell r="G7155">
            <v>0</v>
          </cell>
        </row>
        <row r="7156">
          <cell r="A7156" t="str">
            <v>863E00700</v>
          </cell>
          <cell r="B7156" t="str">
            <v>Y</v>
          </cell>
          <cell r="C7156" t="str">
            <v>SY</v>
          </cell>
          <cell r="D7156" t="str">
            <v>GEOGRID, TYPE S2</v>
          </cell>
          <cell r="F7156">
            <v>0</v>
          </cell>
          <cell r="G7156">
            <v>0</v>
          </cell>
        </row>
        <row r="7157">
          <cell r="A7157" t="str">
            <v>863E00800</v>
          </cell>
          <cell r="B7157" t="str">
            <v>Y</v>
          </cell>
          <cell r="C7157" t="str">
            <v>CY</v>
          </cell>
          <cell r="D7157" t="str">
            <v>REINFORCED EMBANKMENT</v>
          </cell>
          <cell r="F7157">
            <v>0</v>
          </cell>
          <cell r="G7157">
            <v>0</v>
          </cell>
        </row>
        <row r="7158">
          <cell r="A7158" t="str">
            <v>863E00801</v>
          </cell>
          <cell r="B7158" t="str">
            <v>Y</v>
          </cell>
          <cell r="C7158" t="str">
            <v>CY</v>
          </cell>
          <cell r="D7158" t="str">
            <v>REINFORCED EMBANKMENT, AS PER PLAN</v>
          </cell>
          <cell r="F7158">
            <v>0</v>
          </cell>
          <cell r="G7158">
            <v>0</v>
          </cell>
        </row>
        <row r="7159">
          <cell r="A7159" t="str">
            <v>866E00100</v>
          </cell>
          <cell r="B7159" t="str">
            <v>Y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B7160" t="str">
            <v>Y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B7161" t="str">
            <v>Y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B7162" t="str">
            <v>Y</v>
          </cell>
          <cell r="C7162" t="str">
            <v>LS</v>
          </cell>
          <cell r="D7162" t="str">
            <v>INVESTIGATIVE ANCHOR PULLOUT TESTS</v>
          </cell>
          <cell r="F7162">
            <v>0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F7163">
            <v>0</v>
          </cell>
          <cell r="G7163">
            <v>0</v>
          </cell>
        </row>
        <row r="7164">
          <cell r="A7164" t="str">
            <v>866E00500</v>
          </cell>
          <cell r="B7164" t="str">
            <v>Y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866E01000</v>
          </cell>
          <cell r="B7165" t="str">
            <v>Y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866E01100</v>
          </cell>
          <cell r="B7166" t="str">
            <v>Y</v>
          </cell>
          <cell r="C7166" t="str">
            <v>EACH</v>
          </cell>
          <cell r="D7166" t="str">
            <v>REDRILLING PRE-GROUTED HOLES IN ROCK</v>
          </cell>
          <cell r="F7166">
            <v>1</v>
          </cell>
          <cell r="G7166">
            <v>0</v>
          </cell>
        </row>
        <row r="7167">
          <cell r="A7167" t="str">
            <v>867E00100</v>
          </cell>
          <cell r="B7167" t="str">
            <v>Y</v>
          </cell>
          <cell r="C7167" t="str">
            <v>LS</v>
          </cell>
          <cell r="D7167" t="str">
            <v>TEMPORARY WIRE FACED MECHANICALLY STABILIZED EARTH WALL</v>
          </cell>
          <cell r="F7167">
            <v>1</v>
          </cell>
          <cell r="G7167">
            <v>0</v>
          </cell>
        </row>
        <row r="7168">
          <cell r="A7168" t="str">
            <v>869E00100</v>
          </cell>
          <cell r="B7168" t="str">
            <v>Y</v>
          </cell>
          <cell r="C7168" t="str">
            <v>EACH</v>
          </cell>
          <cell r="D7168" t="str">
            <v>HIGH LOAD MULTI-ROTATIONAL (HLMR) BEARINGS</v>
          </cell>
          <cell r="F7168">
            <v>1</v>
          </cell>
          <cell r="G7168">
            <v>0</v>
          </cell>
        </row>
        <row r="7169">
          <cell r="A7169" t="str">
            <v>869E00101</v>
          </cell>
          <cell r="B7169" t="str">
            <v>Y</v>
          </cell>
          <cell r="C7169" t="str">
            <v>EACH</v>
          </cell>
          <cell r="D7169" t="str">
            <v>HIGH LOAD MULTI-ROTATIONAL (HLMR) BEARINGS, AS PER PLAN</v>
          </cell>
          <cell r="F7169">
            <v>1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F7170">
            <v>0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F7171">
            <v>0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F7172">
            <v>0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F7173">
            <v>0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F7174">
            <v>0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F7175">
            <v>0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F7176">
            <v>0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F7177">
            <v>0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F7178">
            <v>0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F7179">
            <v>0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F7180">
            <v>0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F7181">
            <v>0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F7182">
            <v>0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F7183">
            <v>0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F7184">
            <v>0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F7185">
            <v>0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F7186">
            <v>0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F7187">
            <v>0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F7188">
            <v>0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F7189">
            <v>0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F7190">
            <v>0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F7191">
            <v>0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F7192">
            <v>0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F7193">
            <v>0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F7194">
            <v>0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F7195">
            <v>0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F7196">
            <v>0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F7197">
            <v>0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F7198">
            <v>0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F7201">
            <v>0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F7202">
            <v>0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F7203">
            <v>0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F7204">
            <v>0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>
            <v>0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>
            <v>0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>
            <v>0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>
            <v>0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F7211">
            <v>0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F7212">
            <v>0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F7213">
            <v>0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F7214">
            <v>0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F7215">
            <v>0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F7216">
            <v>0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F7217">
            <v>0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F7218">
            <v>0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F7219">
            <v>0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F7220">
            <v>0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F7221">
            <v>0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F7222">
            <v>0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>
            <v>0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>
            <v>0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F7225">
            <v>0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F7226">
            <v>0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F7227">
            <v>0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F7228">
            <v>0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F7229">
            <v>0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F7230">
            <v>0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F7233">
            <v>0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F7234">
            <v>0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F7235">
            <v>0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F7236">
            <v>0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F7237">
            <v>0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F7238">
            <v>0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F7239">
            <v>0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F7240">
            <v>0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F7241">
            <v>0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F7242">
            <v>0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F7243">
            <v>0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F7244">
            <v>0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F7245">
            <v>0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F7246">
            <v>0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F7247">
            <v>0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F7248">
            <v>0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F7252">
            <v>0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F7253">
            <v>0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F7254">
            <v>0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F7255">
            <v>0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>
            <v>1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F7257">
            <v>1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F7258">
            <v>1</v>
          </cell>
          <cell r="G7258">
            <v>0</v>
          </cell>
        </row>
        <row r="7259">
          <cell r="A7259" t="str">
            <v>895E10011</v>
          </cell>
          <cell r="B7259" t="str">
            <v>Y</v>
          </cell>
          <cell r="C7259" t="str">
            <v>EACH</v>
          </cell>
          <cell r="D7259" t="str">
            <v>MANUFACTURED WATER QUALITY STRUCTURE, TYPE 1, AS PER PLAN</v>
          </cell>
          <cell r="F7259">
            <v>0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F7260">
            <v>0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F7261">
            <v>0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F7262">
            <v>0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F7263">
            <v>0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F7267">
            <v>0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F7281">
            <v>0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F7282">
            <v>0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F7283">
            <v>0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F7284">
            <v>0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F7285">
            <v>0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F7286">
            <v>0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F7287">
            <v>0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>
            <v>0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F7289">
            <v>0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F7290">
            <v>0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/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/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/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87"/>
  <sheetViews>
    <sheetView showGridLines="0" tabSelected="1" topLeftCell="A10" zoomScale="90" zoomScaleNormal="90" workbookViewId="0">
      <selection activeCell="N25" sqref="N2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58">
        <f>AG7</f>
        <v>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59" t="s">
        <v>8</v>
      </c>
      <c r="E8" s="59"/>
      <c r="F8" s="59"/>
      <c r="G8" s="59"/>
      <c r="H8" s="59"/>
      <c r="I8" s="59"/>
      <c r="J8" s="59"/>
      <c r="K8" s="27" t="s">
        <v>23</v>
      </c>
      <c r="L8" s="27"/>
      <c r="M8" s="27" t="s">
        <v>24</v>
      </c>
      <c r="N8" s="27"/>
      <c r="O8" s="27" t="s">
        <v>25</v>
      </c>
      <c r="P8" s="27"/>
      <c r="Q8" s="27" t="s">
        <v>26</v>
      </c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5" t="s">
        <v>9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3" t="s">
        <v>11</v>
      </c>
      <c r="D10" s="46" t="s">
        <v>21</v>
      </c>
      <c r="E10" s="46" t="s">
        <v>22</v>
      </c>
      <c r="F10" s="49" t="s">
        <v>1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601</v>
      </c>
      <c r="L10" s="8" t="str">
        <f t="shared" si="0"/>
        <v/>
      </c>
      <c r="M10" s="8" t="str">
        <f t="shared" si="0"/>
        <v>605</v>
      </c>
      <c r="N10" s="8" t="str">
        <f t="shared" si="0"/>
        <v/>
      </c>
      <c r="O10" s="8" t="str">
        <f t="shared" si="0"/>
        <v>611</v>
      </c>
      <c r="P10" s="8" t="str">
        <f t="shared" si="0"/>
        <v/>
      </c>
      <c r="Q10" s="8" t="str">
        <f t="shared" si="0"/>
        <v>611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TIED CONCRETE BLOCK MAT, TYPE 1</v>
      </c>
      <c r="L11" s="44" t="str">
        <f t="shared" si="1"/>
        <v/>
      </c>
      <c r="M11" s="44" t="str">
        <f t="shared" si="1"/>
        <v>6" BASE PIPE UNDERDRAINS</v>
      </c>
      <c r="N11" s="44" t="str">
        <f t="shared" si="1"/>
        <v/>
      </c>
      <c r="O11" s="44" t="str">
        <f t="shared" si="1"/>
        <v>6" CONDUIT, TYPE F FOR UNDERDRAIN OUTLETS</v>
      </c>
      <c r="P11" s="44" t="str">
        <f t="shared" si="1"/>
        <v/>
      </c>
      <c r="Q11" s="44" t="str">
        <f t="shared" si="1"/>
        <v>PRECAST REINFORCED CONCRETE OUTLET</v>
      </c>
      <c r="R11" s="44" t="str">
        <f t="shared" si="1"/>
        <v/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  <c r="AA11" s="44" t="str">
        <f t="shared" si="1"/>
        <v/>
      </c>
      <c r="AB11" s="44" t="str">
        <f t="shared" si="1"/>
        <v/>
      </c>
      <c r="AC11" s="44" t="str">
        <f t="shared" si="1"/>
        <v/>
      </c>
      <c r="AD11" s="44" t="str">
        <f t="shared" si="1"/>
        <v/>
      </c>
      <c r="AE11" s="44" t="str">
        <f t="shared" si="1"/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IF(OR(TRIM(K8)=0,TRIM(K8)=""),"",IF(IFERROR(TRIM(INDEX(QryItemNamed,MATCH(TRIM(K8),ITEM,0),3)),"")="LS","",IFERROR(TRIM(INDEX(QryItemNamed,MATCH(TRIM(K8),ITEM,0),3)),"")))</f>
        <v>SY</v>
      </c>
      <c r="L23" s="10" t="str">
        <f t="shared" si="2"/>
        <v/>
      </c>
      <c r="M23" s="10" t="str">
        <f t="shared" si="2"/>
        <v>FT</v>
      </c>
      <c r="N23" s="10" t="str">
        <f t="shared" si="2"/>
        <v/>
      </c>
      <c r="O23" s="10" t="str">
        <f t="shared" si="2"/>
        <v>FT</v>
      </c>
      <c r="P23" s="10" t="str">
        <f t="shared" si="2"/>
        <v/>
      </c>
      <c r="Q23" s="10" t="str">
        <f t="shared" si="2"/>
        <v>EACH</v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 t="s">
        <v>34</v>
      </c>
      <c r="E24" s="11" t="s">
        <v>33</v>
      </c>
      <c r="F24" s="12" t="s">
        <v>27</v>
      </c>
      <c r="G24" s="13" t="s">
        <v>28</v>
      </c>
      <c r="H24" s="11" t="s">
        <v>2</v>
      </c>
      <c r="I24" s="12" t="s">
        <v>29</v>
      </c>
      <c r="J24" s="14" t="s">
        <v>28</v>
      </c>
      <c r="K24" s="13"/>
      <c r="L24" s="11"/>
      <c r="M24" s="11">
        <v>509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34</v>
      </c>
      <c r="E25" s="15" t="s">
        <v>33</v>
      </c>
      <c r="F25" s="16" t="s">
        <v>29</v>
      </c>
      <c r="G25" s="17"/>
      <c r="H25" s="15"/>
      <c r="I25" s="16"/>
      <c r="J25" s="18"/>
      <c r="K25" s="17">
        <v>1.78</v>
      </c>
      <c r="L25" s="15"/>
      <c r="M25" s="15"/>
      <c r="N25" s="15"/>
      <c r="O25" s="15">
        <v>16</v>
      </c>
      <c r="P25" s="15"/>
      <c r="Q25" s="15">
        <v>1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34</v>
      </c>
      <c r="E27" s="15" t="s">
        <v>33</v>
      </c>
      <c r="F27" s="16" t="s">
        <v>29</v>
      </c>
      <c r="G27" s="17" t="s">
        <v>28</v>
      </c>
      <c r="H27" s="15" t="s">
        <v>2</v>
      </c>
      <c r="I27" s="16" t="s">
        <v>30</v>
      </c>
      <c r="J27" s="18" t="s">
        <v>28</v>
      </c>
      <c r="K27" s="17"/>
      <c r="L27" s="15"/>
      <c r="M27" s="15">
        <v>1000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 t="s">
        <v>34</v>
      </c>
      <c r="E28" s="15" t="s">
        <v>33</v>
      </c>
      <c r="F28" s="16" t="s">
        <v>30</v>
      </c>
      <c r="G28" s="17"/>
      <c r="H28" s="15"/>
      <c r="I28" s="16"/>
      <c r="J28" s="18"/>
      <c r="K28" s="17">
        <v>1.78</v>
      </c>
      <c r="L28" s="15"/>
      <c r="M28" s="15"/>
      <c r="N28" s="15"/>
      <c r="O28" s="15">
        <v>15</v>
      </c>
      <c r="P28" s="15"/>
      <c r="Q28" s="15">
        <v>1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 t="s">
        <v>34</v>
      </c>
      <c r="E30" s="15" t="s">
        <v>33</v>
      </c>
      <c r="F30" s="16" t="s">
        <v>30</v>
      </c>
      <c r="G30" s="17" t="s">
        <v>28</v>
      </c>
      <c r="H30" s="15" t="s">
        <v>2</v>
      </c>
      <c r="I30" s="16" t="s">
        <v>31</v>
      </c>
      <c r="J30" s="18" t="s">
        <v>28</v>
      </c>
      <c r="K30" s="17"/>
      <c r="L30" s="15"/>
      <c r="M30" s="15">
        <v>916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 t="s">
        <v>34</v>
      </c>
      <c r="E31" s="15" t="s">
        <v>33</v>
      </c>
      <c r="F31" s="16" t="s">
        <v>31</v>
      </c>
      <c r="G31" s="17" t="s">
        <v>28</v>
      </c>
      <c r="H31" s="15"/>
      <c r="I31" s="16"/>
      <c r="J31" s="18"/>
      <c r="K31" s="17">
        <v>1.78</v>
      </c>
      <c r="L31" s="15"/>
      <c r="M31" s="15"/>
      <c r="N31" s="15"/>
      <c r="O31" s="15">
        <v>10</v>
      </c>
      <c r="P31" s="15"/>
      <c r="Q31" s="15">
        <v>1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34</v>
      </c>
      <c r="E33" s="15" t="s">
        <v>33</v>
      </c>
      <c r="F33" s="16" t="s">
        <v>31</v>
      </c>
      <c r="G33" s="17" t="s">
        <v>28</v>
      </c>
      <c r="H33" s="15" t="s">
        <v>2</v>
      </c>
      <c r="I33" s="16" t="s">
        <v>32</v>
      </c>
      <c r="J33" s="18" t="s">
        <v>28</v>
      </c>
      <c r="K33" s="17"/>
      <c r="L33" s="15"/>
      <c r="M33" s="15">
        <v>391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thickBot="1" x14ac:dyDescent="0.25">
      <c r="B49" s="31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5" t="s">
        <v>12</v>
      </c>
      <c r="D50" s="36" t="s">
        <v>3</v>
      </c>
      <c r="E50" s="60"/>
      <c r="F50" s="60"/>
      <c r="G50" s="60"/>
      <c r="H50" s="60"/>
      <c r="I50" s="60"/>
      <c r="J50" s="61"/>
      <c r="K50" s="19">
        <f t="shared" ref="K50:AE50" si="3">IF(K8="","",IF(K23="",IF(SUM(COUNTIF(K24:K49,"LS")+COUNTIF(K24:K49,"LUMP"))&gt;0,"LS",""),IF(SUM(K24:K49)&gt;0,ROUNDUP(SUM(K24:K49),0),"")))</f>
        <v>6</v>
      </c>
      <c r="L50" s="19" t="str">
        <f t="shared" si="3"/>
        <v/>
      </c>
      <c r="M50" s="19">
        <f t="shared" si="3"/>
        <v>2816</v>
      </c>
      <c r="N50" s="19" t="str">
        <f t="shared" si="3"/>
        <v/>
      </c>
      <c r="O50" s="19">
        <f t="shared" si="3"/>
        <v>41</v>
      </c>
      <c r="P50" s="19" t="str">
        <f t="shared" si="3"/>
        <v/>
      </c>
      <c r="Q50" s="19">
        <f t="shared" si="3"/>
        <v>3</v>
      </c>
      <c r="R50" s="19" t="str">
        <f t="shared" si="3"/>
        <v/>
      </c>
      <c r="S50" s="19" t="str">
        <f t="shared" si="3"/>
        <v/>
      </c>
      <c r="T50" s="19" t="str">
        <f t="shared" si="3"/>
        <v/>
      </c>
      <c r="U50" s="19" t="str">
        <f t="shared" si="3"/>
        <v/>
      </c>
      <c r="V50" s="19" t="str">
        <f t="shared" si="3"/>
        <v/>
      </c>
      <c r="W50" s="19" t="str">
        <f t="shared" si="3"/>
        <v/>
      </c>
      <c r="X50" s="19" t="str">
        <f t="shared" si="3"/>
        <v/>
      </c>
      <c r="Y50" s="19" t="str">
        <f t="shared" si="3"/>
        <v/>
      </c>
      <c r="Z50" s="19" t="str">
        <f t="shared" si="3"/>
        <v/>
      </c>
      <c r="AA50" s="19" t="str">
        <f t="shared" si="3"/>
        <v/>
      </c>
      <c r="AB50" s="19" t="str">
        <f t="shared" si="3"/>
        <v/>
      </c>
      <c r="AC50" s="19" t="str">
        <f t="shared" si="3"/>
        <v/>
      </c>
      <c r="AD50" s="19" t="str">
        <f t="shared" si="3"/>
        <v/>
      </c>
      <c r="AE50" s="19" t="str">
        <f t="shared" si="3"/>
        <v/>
      </c>
    </row>
    <row r="51" spans="2:31" ht="12.75" customHeight="1" thickBot="1" x14ac:dyDescent="0.25"/>
    <row r="52" spans="2:31" ht="12.75" customHeight="1" thickBot="1" x14ac:dyDescent="0.25">
      <c r="B52" s="28" t="s">
        <v>10</v>
      </c>
      <c r="D52" s="58">
        <f>D7+1</f>
        <v>2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</row>
    <row r="53" spans="2:31" ht="12.75" customHeight="1" thickBot="1" x14ac:dyDescent="0.25">
      <c r="B53" s="32"/>
      <c r="D53" s="59" t="s">
        <v>8</v>
      </c>
      <c r="E53" s="59"/>
      <c r="F53" s="59"/>
      <c r="G53" s="59"/>
      <c r="H53" s="59"/>
      <c r="I53" s="59"/>
      <c r="J53" s="59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2:31" ht="12.75" customHeight="1" thickBot="1" x14ac:dyDescent="0.25">
      <c r="D54" s="45" t="s">
        <v>9</v>
      </c>
      <c r="E54" s="45"/>
      <c r="F54" s="45"/>
      <c r="G54" s="45"/>
      <c r="H54" s="45"/>
      <c r="I54" s="45"/>
      <c r="J54" s="45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3" t="s">
        <v>11</v>
      </c>
      <c r="D55" s="46" t="s">
        <v>20</v>
      </c>
      <c r="E55" s="46" t="s">
        <v>0</v>
      </c>
      <c r="F55" s="49" t="s">
        <v>1</v>
      </c>
      <c r="G55" s="50"/>
      <c r="H55" s="50"/>
      <c r="I55" s="50"/>
      <c r="J55" s="51"/>
      <c r="K55" s="7" t="str">
        <f t="shared" ref="K55:AE55" si="4">IF(OR(TRIM(K53)=0,TRIM(K53)=""),"",IF(IFERROR(TRIM(INDEX(QryItemNamed,MATCH(TRIM(K53),ITEM,0),2)),"")="Y","SPECIAL",LEFT(IFERROR(TRIM(INDEX(ITEM,MATCH(TRIM(K53),ITEM,0))),""),3)))</f>
        <v/>
      </c>
      <c r="L55" s="8" t="str">
        <f t="shared" si="4"/>
        <v/>
      </c>
      <c r="M55" s="8" t="str">
        <f t="shared" si="4"/>
        <v/>
      </c>
      <c r="N55" s="8" t="str">
        <f t="shared" si="4"/>
        <v/>
      </c>
      <c r="O55" s="8" t="str">
        <f t="shared" si="4"/>
        <v/>
      </c>
      <c r="P55" s="8" t="str">
        <f t="shared" si="4"/>
        <v/>
      </c>
      <c r="Q55" s="8" t="str">
        <f t="shared" si="4"/>
        <v/>
      </c>
      <c r="R55" s="8" t="str">
        <f t="shared" si="4"/>
        <v/>
      </c>
      <c r="S55" s="8" t="str">
        <f t="shared" si="4"/>
        <v/>
      </c>
      <c r="T55" s="8" t="str">
        <f t="shared" si="4"/>
        <v/>
      </c>
      <c r="U55" s="8" t="str">
        <f t="shared" si="4"/>
        <v/>
      </c>
      <c r="V55" s="8" t="str">
        <f t="shared" si="4"/>
        <v/>
      </c>
      <c r="W55" s="8" t="str">
        <f t="shared" si="4"/>
        <v/>
      </c>
      <c r="X55" s="8" t="str">
        <f t="shared" si="4"/>
        <v/>
      </c>
      <c r="Y55" s="8" t="str">
        <f t="shared" si="4"/>
        <v/>
      </c>
      <c r="Z55" s="8" t="str">
        <f t="shared" si="4"/>
        <v/>
      </c>
      <c r="AA55" s="8" t="str">
        <f t="shared" si="4"/>
        <v/>
      </c>
      <c r="AB55" s="8" t="str">
        <f t="shared" si="4"/>
        <v/>
      </c>
      <c r="AC55" s="8" t="str">
        <f t="shared" si="4"/>
        <v/>
      </c>
      <c r="AD55" s="8" t="str">
        <f t="shared" si="4"/>
        <v/>
      </c>
      <c r="AE55" s="8" t="str">
        <f t="shared" si="4"/>
        <v/>
      </c>
    </row>
    <row r="56" spans="2:31" ht="12.75" customHeight="1" x14ac:dyDescent="0.2">
      <c r="B56" s="34"/>
      <c r="D56" s="47"/>
      <c r="E56" s="47"/>
      <c r="F56" s="52"/>
      <c r="G56" s="53"/>
      <c r="H56" s="53"/>
      <c r="I56" s="53"/>
      <c r="J56" s="54"/>
      <c r="K56" s="43" t="str">
        <f t="shared" ref="K56:AE56" si="5">IF(OR(TRIM(K53)=0,TRIM(K53)=""),IF(K54="","",K54),IF(IFERROR(TRIM(INDEX(QryItemNamed,MATCH(TRIM(K53),ITEM,0),2)),"")="Y",TRIM(RIGHT(IFERROR(TRIM(INDEX(QryItemNamed,MATCH(TRIM(K53),ITEM,0),4)),"123456789012"),LEN(IFERROR(TRIM(INDEX(QryItemNamed,MATCH(TRIM(K53),ITEM,0),4)),"123456789012"))-9))&amp;K54,IFERROR(TRIM(INDEX(QryItemNamed,MATCH(TRIM(K53),ITEM,0),4))&amp;K54,"ITEM CODE DOES NOT EXIST IN ITEM MASTER")))</f>
        <v/>
      </c>
      <c r="L56" s="44" t="str">
        <f t="shared" si="5"/>
        <v/>
      </c>
      <c r="M56" s="44" t="str">
        <f t="shared" si="5"/>
        <v/>
      </c>
      <c r="N56" s="44" t="str">
        <f t="shared" si="5"/>
        <v/>
      </c>
      <c r="O56" s="42" t="str">
        <f t="shared" si="5"/>
        <v/>
      </c>
      <c r="P56" s="42" t="str">
        <f t="shared" si="5"/>
        <v/>
      </c>
      <c r="Q56" s="42" t="str">
        <f t="shared" si="5"/>
        <v/>
      </c>
      <c r="R56" s="42" t="str">
        <f t="shared" si="5"/>
        <v/>
      </c>
      <c r="S56" s="42" t="str">
        <f t="shared" si="5"/>
        <v/>
      </c>
      <c r="T56" s="42" t="str">
        <f t="shared" si="5"/>
        <v/>
      </c>
      <c r="U56" s="42" t="str">
        <f t="shared" si="5"/>
        <v/>
      </c>
      <c r="V56" s="42" t="str">
        <f t="shared" si="5"/>
        <v/>
      </c>
      <c r="W56" s="42" t="str">
        <f t="shared" si="5"/>
        <v/>
      </c>
      <c r="X56" s="42" t="str">
        <f t="shared" si="5"/>
        <v/>
      </c>
      <c r="Y56" s="42" t="str">
        <f t="shared" si="5"/>
        <v/>
      </c>
      <c r="Z56" s="42" t="str">
        <f t="shared" si="5"/>
        <v/>
      </c>
      <c r="AA56" s="39" t="str">
        <f t="shared" si="5"/>
        <v/>
      </c>
      <c r="AB56" s="42" t="str">
        <f t="shared" si="5"/>
        <v/>
      </c>
      <c r="AC56" s="42" t="str">
        <f t="shared" si="5"/>
        <v/>
      </c>
      <c r="AD56" s="42" t="str">
        <f t="shared" si="5"/>
        <v/>
      </c>
      <c r="AE56" s="42" t="str">
        <f t="shared" si="5"/>
        <v/>
      </c>
    </row>
    <row r="57" spans="2:31" ht="12.75" customHeight="1" x14ac:dyDescent="0.2">
      <c r="B57" s="34"/>
      <c r="D57" s="47"/>
      <c r="E57" s="47"/>
      <c r="F57" s="52"/>
      <c r="G57" s="53"/>
      <c r="H57" s="53"/>
      <c r="I57" s="53"/>
      <c r="J57" s="54"/>
      <c r="K57" s="43"/>
      <c r="L57" s="44"/>
      <c r="M57" s="44"/>
      <c r="N57" s="44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0"/>
      <c r="AB57" s="42"/>
      <c r="AC57" s="42"/>
      <c r="AD57" s="42"/>
      <c r="AE57" s="42"/>
    </row>
    <row r="58" spans="2:31" ht="12.75" customHeight="1" x14ac:dyDescent="0.2">
      <c r="B58" s="34"/>
      <c r="D58" s="47"/>
      <c r="E58" s="47"/>
      <c r="F58" s="52"/>
      <c r="G58" s="53"/>
      <c r="H58" s="53"/>
      <c r="I58" s="53"/>
      <c r="J58" s="54"/>
      <c r="K58" s="43"/>
      <c r="L58" s="44"/>
      <c r="M58" s="44"/>
      <c r="N58" s="44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0"/>
      <c r="AB58" s="42"/>
      <c r="AC58" s="42"/>
      <c r="AD58" s="42"/>
      <c r="AE58" s="42"/>
    </row>
    <row r="59" spans="2:31" ht="12.75" customHeight="1" x14ac:dyDescent="0.2">
      <c r="B59" s="34"/>
      <c r="D59" s="47"/>
      <c r="E59" s="47"/>
      <c r="F59" s="52"/>
      <c r="G59" s="53"/>
      <c r="H59" s="53"/>
      <c r="I59" s="53"/>
      <c r="J59" s="54"/>
      <c r="K59" s="43"/>
      <c r="L59" s="44"/>
      <c r="M59" s="44"/>
      <c r="N59" s="44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0"/>
      <c r="AB59" s="42"/>
      <c r="AC59" s="42"/>
      <c r="AD59" s="42"/>
      <c r="AE59" s="42"/>
    </row>
    <row r="60" spans="2:31" ht="12.75" customHeight="1" x14ac:dyDescent="0.2">
      <c r="B60" s="34"/>
      <c r="D60" s="47"/>
      <c r="E60" s="47"/>
      <c r="F60" s="52"/>
      <c r="G60" s="53"/>
      <c r="H60" s="53"/>
      <c r="I60" s="53"/>
      <c r="J60" s="54"/>
      <c r="K60" s="43"/>
      <c r="L60" s="44"/>
      <c r="M60" s="44"/>
      <c r="N60" s="44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0"/>
      <c r="AB60" s="42"/>
      <c r="AC60" s="42"/>
      <c r="AD60" s="42"/>
      <c r="AE60" s="42"/>
    </row>
    <row r="61" spans="2:31" ht="12.75" customHeight="1" x14ac:dyDescent="0.2">
      <c r="B61" s="34"/>
      <c r="D61" s="47"/>
      <c r="E61" s="47"/>
      <c r="F61" s="52"/>
      <c r="G61" s="53"/>
      <c r="H61" s="53"/>
      <c r="I61" s="53"/>
      <c r="J61" s="54"/>
      <c r="K61" s="43"/>
      <c r="L61" s="44"/>
      <c r="M61" s="44"/>
      <c r="N61" s="44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0"/>
      <c r="AB61" s="42"/>
      <c r="AC61" s="42"/>
      <c r="AD61" s="42"/>
      <c r="AE61" s="42"/>
    </row>
    <row r="62" spans="2:31" ht="12.75" customHeight="1" x14ac:dyDescent="0.2">
      <c r="B62" s="34"/>
      <c r="D62" s="47"/>
      <c r="E62" s="47"/>
      <c r="F62" s="52"/>
      <c r="G62" s="53"/>
      <c r="H62" s="53"/>
      <c r="I62" s="53"/>
      <c r="J62" s="54"/>
      <c r="K62" s="43"/>
      <c r="L62" s="44"/>
      <c r="M62" s="44"/>
      <c r="N62" s="44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0"/>
      <c r="AB62" s="42"/>
      <c r="AC62" s="42"/>
      <c r="AD62" s="42"/>
      <c r="AE62" s="42"/>
    </row>
    <row r="63" spans="2:31" ht="12.75" customHeight="1" x14ac:dyDescent="0.2">
      <c r="B63" s="34"/>
      <c r="D63" s="47"/>
      <c r="E63" s="47"/>
      <c r="F63" s="52"/>
      <c r="G63" s="53"/>
      <c r="H63" s="53"/>
      <c r="I63" s="53"/>
      <c r="J63" s="54"/>
      <c r="K63" s="43"/>
      <c r="L63" s="44"/>
      <c r="M63" s="44"/>
      <c r="N63" s="44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0"/>
      <c r="AB63" s="42"/>
      <c r="AC63" s="42"/>
      <c r="AD63" s="42"/>
      <c r="AE63" s="42"/>
    </row>
    <row r="64" spans="2:31" ht="12.75" customHeight="1" x14ac:dyDescent="0.2">
      <c r="B64" s="34"/>
      <c r="D64" s="47"/>
      <c r="E64" s="47"/>
      <c r="F64" s="52"/>
      <c r="G64" s="53"/>
      <c r="H64" s="53"/>
      <c r="I64" s="53"/>
      <c r="J64" s="54"/>
      <c r="K64" s="43"/>
      <c r="L64" s="44"/>
      <c r="M64" s="44"/>
      <c r="N64" s="44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0"/>
      <c r="AB64" s="42"/>
      <c r="AC64" s="42"/>
      <c r="AD64" s="42"/>
      <c r="AE64" s="42"/>
    </row>
    <row r="65" spans="2:31" ht="12.75" customHeight="1" x14ac:dyDescent="0.2">
      <c r="B65" s="34"/>
      <c r="D65" s="47"/>
      <c r="E65" s="47"/>
      <c r="F65" s="52"/>
      <c r="G65" s="53"/>
      <c r="H65" s="53"/>
      <c r="I65" s="53"/>
      <c r="J65" s="54"/>
      <c r="K65" s="43"/>
      <c r="L65" s="44"/>
      <c r="M65" s="44"/>
      <c r="N65" s="44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0"/>
      <c r="AB65" s="42"/>
      <c r="AC65" s="42"/>
      <c r="AD65" s="42"/>
      <c r="AE65" s="42"/>
    </row>
    <row r="66" spans="2:31" ht="12.75" customHeight="1" x14ac:dyDescent="0.2">
      <c r="B66" s="34"/>
      <c r="D66" s="47"/>
      <c r="E66" s="47"/>
      <c r="F66" s="52"/>
      <c r="G66" s="53"/>
      <c r="H66" s="53"/>
      <c r="I66" s="53"/>
      <c r="J66" s="54"/>
      <c r="K66" s="43"/>
      <c r="L66" s="44"/>
      <c r="M66" s="44"/>
      <c r="N66" s="44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0"/>
      <c r="AB66" s="42"/>
      <c r="AC66" s="42"/>
      <c r="AD66" s="42"/>
      <c r="AE66" s="42"/>
    </row>
    <row r="67" spans="2:31" ht="12.75" customHeight="1" x14ac:dyDescent="0.2">
      <c r="B67" s="34"/>
      <c r="D67" s="47"/>
      <c r="E67" s="47"/>
      <c r="F67" s="52"/>
      <c r="G67" s="53"/>
      <c r="H67" s="53"/>
      <c r="I67" s="53"/>
      <c r="J67" s="54"/>
      <c r="K67" s="43"/>
      <c r="L67" s="44"/>
      <c r="M67" s="44"/>
      <c r="N67" s="44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1"/>
      <c r="AB67" s="42"/>
      <c r="AC67" s="42"/>
      <c r="AD67" s="42"/>
      <c r="AE67" s="42"/>
    </row>
    <row r="68" spans="2:31" ht="12.75" customHeight="1" thickBot="1" x14ac:dyDescent="0.25">
      <c r="B68" s="35"/>
      <c r="D68" s="48"/>
      <c r="E68" s="48"/>
      <c r="F68" s="55"/>
      <c r="G68" s="56"/>
      <c r="H68" s="56"/>
      <c r="I68" s="56"/>
      <c r="J68" s="57"/>
      <c r="K68" s="9" t="str">
        <f t="shared" ref="K68:AE68" si="6">IF(OR(TRIM(K53)=0,TRIM(K53)=""),"",IF(IFERROR(TRIM(INDEX(QryItemNamed,MATCH(TRIM(K53),ITEM,0),3)),"")="LS","",IFERROR(TRIM(INDEX(QryItemNamed,MATCH(TRIM(K53),ITEM,0),3)),"")))</f>
        <v/>
      </c>
      <c r="L68" s="10" t="str">
        <f t="shared" si="6"/>
        <v/>
      </c>
      <c r="M68" s="10" t="str">
        <f t="shared" si="6"/>
        <v/>
      </c>
      <c r="N68" s="10" t="str">
        <f t="shared" si="6"/>
        <v/>
      </c>
      <c r="O68" s="10" t="str">
        <f t="shared" si="6"/>
        <v/>
      </c>
      <c r="P68" s="10" t="str">
        <f t="shared" si="6"/>
        <v/>
      </c>
      <c r="Q68" s="10" t="str">
        <f t="shared" si="6"/>
        <v/>
      </c>
      <c r="R68" s="10" t="str">
        <f t="shared" si="6"/>
        <v/>
      </c>
      <c r="S68" s="10" t="str">
        <f t="shared" si="6"/>
        <v/>
      </c>
      <c r="T68" s="10" t="str">
        <f t="shared" si="6"/>
        <v/>
      </c>
      <c r="U68" s="10" t="str">
        <f t="shared" si="6"/>
        <v/>
      </c>
      <c r="V68" s="10" t="str">
        <f t="shared" si="6"/>
        <v/>
      </c>
      <c r="W68" s="10" t="str">
        <f t="shared" si="6"/>
        <v/>
      </c>
      <c r="X68" s="10" t="str">
        <f t="shared" si="6"/>
        <v/>
      </c>
      <c r="Y68" s="10" t="str">
        <f t="shared" si="6"/>
        <v/>
      </c>
      <c r="Z68" s="10" t="str">
        <f t="shared" si="6"/>
        <v/>
      </c>
      <c r="AA68" s="10" t="str">
        <f t="shared" si="6"/>
        <v/>
      </c>
      <c r="AB68" s="10" t="str">
        <f t="shared" si="6"/>
        <v/>
      </c>
      <c r="AC68" s="10" t="str">
        <f t="shared" si="6"/>
        <v/>
      </c>
      <c r="AD68" s="10" t="str">
        <f t="shared" si="6"/>
        <v/>
      </c>
      <c r="AE68" s="10" t="str">
        <f t="shared" si="6"/>
        <v/>
      </c>
    </row>
    <row r="69" spans="2:31" ht="12.75" customHeight="1" x14ac:dyDescent="0.2">
      <c r="B69" s="29"/>
      <c r="D69" s="11"/>
      <c r="E69" s="11"/>
      <c r="F69" s="12"/>
      <c r="G69" s="13"/>
      <c r="H69" s="11" t="s">
        <v>2</v>
      </c>
      <c r="I69" s="12"/>
      <c r="J69" s="14"/>
      <c r="K69" s="13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0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0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0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thickBot="1" x14ac:dyDescent="0.25">
      <c r="B128" s="31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5" t="s">
        <v>12</v>
      </c>
      <c r="D129" s="36" t="s">
        <v>3</v>
      </c>
      <c r="E129" s="37"/>
      <c r="F129" s="37"/>
      <c r="G129" s="37"/>
      <c r="H129" s="37"/>
      <c r="I129" s="37"/>
      <c r="J129" s="38"/>
      <c r="K129" s="19" t="str">
        <f>IF(K53="","",IF(K68="",IF(SUM(COUNTIF(K69:K128,"LS")+COUNTIF(K69:K128,"LUMP"))&gt;0,"LS",""),IF(SUM(K69:K128)&gt;0,ROUNDUP(SUM(K69:K128),0),"")))</f>
        <v/>
      </c>
      <c r="L129" s="19" t="str">
        <f t="shared" ref="L129" si="7">IF(L53="","",IF(L68="",IF(SUM(COUNTIF(L69:L128,"LS")+COUNTIF(L69:L128,"LUMP"))&gt;0,"LS",""),IF(SUM(L69:L128)&gt;0,ROUNDUP(SUM(L69:L128),0),"")))</f>
        <v/>
      </c>
      <c r="M129" s="19" t="str">
        <f t="shared" ref="M129" si="8">IF(M53="","",IF(M68="",IF(SUM(COUNTIF(M69:M128,"LS")+COUNTIF(M69:M128,"LUMP"))&gt;0,"LS",""),IF(SUM(M69:M128)&gt;0,ROUNDUP(SUM(M69:M128),0),"")))</f>
        <v/>
      </c>
      <c r="N129" s="19" t="str">
        <f t="shared" ref="N129" si="9">IF(N53="","",IF(N68="",IF(SUM(COUNTIF(N69:N128,"LS")+COUNTIF(N69:N128,"LUMP"))&gt;0,"LS",""),IF(SUM(N69:N128)&gt;0,ROUNDUP(SUM(N69:N128),0),"")))</f>
        <v/>
      </c>
      <c r="O129" s="19" t="str">
        <f t="shared" ref="O129" si="10">IF(O53="","",IF(O68="",IF(SUM(COUNTIF(O69:O128,"LS")+COUNTIF(O69:O128,"LUMP"))&gt;0,"LS",""),IF(SUM(O69:O128)&gt;0,ROUNDUP(SUM(O69:O128),0),"")))</f>
        <v/>
      </c>
      <c r="P129" s="19" t="str">
        <f t="shared" ref="P129" si="11">IF(P53="","",IF(P68="",IF(SUM(COUNTIF(P69:P128,"LS")+COUNTIF(P69:P128,"LUMP"))&gt;0,"LS",""),IF(SUM(P69:P128)&gt;0,ROUNDUP(SUM(P69:P128),0),"")))</f>
        <v/>
      </c>
      <c r="Q129" s="19" t="str">
        <f t="shared" ref="Q129" si="12">IF(Q53="","",IF(Q68="",IF(SUM(COUNTIF(Q69:Q128,"LS")+COUNTIF(Q69:Q128,"LUMP"))&gt;0,"LS",""),IF(SUM(Q69:Q128)&gt;0,ROUNDUP(SUM(Q69:Q128),0),"")))</f>
        <v/>
      </c>
      <c r="R129" s="19" t="str">
        <f t="shared" ref="R129" si="13">IF(R53="","",IF(R68="",IF(SUM(COUNTIF(R69:R128,"LS")+COUNTIF(R69:R128,"LUMP"))&gt;0,"LS",""),IF(SUM(R69:R128)&gt;0,ROUNDUP(SUM(R69:R128),0),"")))</f>
        <v/>
      </c>
      <c r="S129" s="19" t="str">
        <f t="shared" ref="S129" si="14">IF(S53="","",IF(S68="",IF(SUM(COUNTIF(S69:S128,"LS")+COUNTIF(S69:S128,"LUMP"))&gt;0,"LS",""),IF(SUM(S69:S128)&gt;0,ROUNDUP(SUM(S69:S128),0),"")))</f>
        <v/>
      </c>
      <c r="T129" s="19" t="str">
        <f t="shared" ref="T129" si="15">IF(T53="","",IF(T68="",IF(SUM(COUNTIF(T69:T128,"LS")+COUNTIF(T69:T128,"LUMP"))&gt;0,"LS",""),IF(SUM(T69:T128)&gt;0,ROUNDUP(SUM(T69:T128),0),"")))</f>
        <v/>
      </c>
      <c r="U129" s="19" t="str">
        <f t="shared" ref="U129" si="16">IF(U53="","",IF(U68="",IF(SUM(COUNTIF(U69:U128,"LS")+COUNTIF(U69:U128,"LUMP"))&gt;0,"LS",""),IF(SUM(U69:U128)&gt;0,ROUNDUP(SUM(U69:U128),0),"")))</f>
        <v/>
      </c>
      <c r="V129" s="19" t="str">
        <f t="shared" ref="V129" si="17">IF(V53="","",IF(V68="",IF(SUM(COUNTIF(V69:V128,"LS")+COUNTIF(V69:V128,"LUMP"))&gt;0,"LS",""),IF(SUM(V69:V128)&gt;0,ROUNDUP(SUM(V69:V128),0),"")))</f>
        <v/>
      </c>
      <c r="W129" s="19" t="str">
        <f t="shared" ref="W129" si="18">IF(W53="","",IF(W68="",IF(SUM(COUNTIF(W69:W128,"LS")+COUNTIF(W69:W128,"LUMP"))&gt;0,"LS",""),IF(SUM(W69:W128)&gt;0,ROUNDUP(SUM(W69:W128),0),"")))</f>
        <v/>
      </c>
      <c r="X129" s="19" t="str">
        <f t="shared" ref="X129" si="19">IF(X53="","",IF(X68="",IF(SUM(COUNTIF(X69:X128,"LS")+COUNTIF(X69:X128,"LUMP"))&gt;0,"LS",""),IF(SUM(X69:X128)&gt;0,ROUNDUP(SUM(X69:X128),0),"")))</f>
        <v/>
      </c>
      <c r="Y129" s="19" t="str">
        <f t="shared" ref="Y129" si="20">IF(Y53="","",IF(Y68="",IF(SUM(COUNTIF(Y69:Y128,"LS")+COUNTIF(Y69:Y128,"LUMP"))&gt;0,"LS",""),IF(SUM(Y69:Y128)&gt;0,ROUNDUP(SUM(Y69:Y128),0),"")))</f>
        <v/>
      </c>
      <c r="Z129" s="19" t="str">
        <f t="shared" ref="Z129" si="21">IF(Z53="","",IF(Z68="",IF(SUM(COUNTIF(Z69:Z128,"LS")+COUNTIF(Z69:Z128,"LUMP"))&gt;0,"LS",""),IF(SUM(Z69:Z128)&gt;0,ROUNDUP(SUM(Z69:Z128),0),"")))</f>
        <v/>
      </c>
      <c r="AA129" s="19" t="str">
        <f t="shared" ref="AA129" si="22">IF(AA53="","",IF(AA68="",IF(SUM(COUNTIF(AA69:AA128,"LS")+COUNTIF(AA69:AA128,"LUMP"))&gt;0,"LS",""),IF(SUM(AA69:AA128)&gt;0,ROUNDUP(SUM(AA69:AA128),0),"")))</f>
        <v/>
      </c>
      <c r="AB129" s="19" t="str">
        <f t="shared" ref="AB129" si="23">IF(AB53="","",IF(AB68="",IF(SUM(COUNTIF(AB69:AB128,"LS")+COUNTIF(AB69:AB128,"LUMP"))&gt;0,"LS",""),IF(SUM(AB69:AB128)&gt;0,ROUNDUP(SUM(AB69:AB128),0),"")))</f>
        <v/>
      </c>
      <c r="AC129" s="19" t="str">
        <f t="shared" ref="AC129" si="24">IF(AC53="","",IF(AC68="",IF(SUM(COUNTIF(AC69:AC128,"LS")+COUNTIF(AC69:AC128,"LUMP"))&gt;0,"LS",""),IF(SUM(AC69:AC128)&gt;0,ROUNDUP(SUM(AC69:AC128),0),"")))</f>
        <v/>
      </c>
      <c r="AD129" s="19" t="str">
        <f t="shared" ref="AD129" si="25">IF(AD53="","",IF(AD68="",IF(SUM(COUNTIF(AD69:AD128,"LS")+COUNTIF(AD69:AD128,"LUMP"))&gt;0,"LS",""),IF(SUM(AD69:AD128)&gt;0,ROUNDUP(SUM(AD69:AD128),0),"")))</f>
        <v/>
      </c>
      <c r="AE129" s="19" t="str">
        <f t="shared" ref="AE129" si="26">IF(AE53="","",IF(AE68="",IF(SUM(COUNTIF(AE69:AE128,"LS")+COUNTIF(AE69:AE128,"LUMP"))&gt;0,"LS",""),IF(SUM(AE69:AE128)&gt;0,ROUNDUP(SUM(AE69:AE128),0),"")))</f>
        <v/>
      </c>
    </row>
    <row r="130" spans="2:31" ht="12.75" customHeight="1" thickBot="1" x14ac:dyDescent="0.25"/>
    <row r="131" spans="2:31" ht="12.75" customHeight="1" thickBot="1" x14ac:dyDescent="0.25">
      <c r="B131" s="28" t="s">
        <v>10</v>
      </c>
      <c r="D131" s="58">
        <f>D52+1</f>
        <v>3</v>
      </c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</row>
    <row r="132" spans="2:31" ht="12.75" customHeight="1" thickBot="1" x14ac:dyDescent="0.25">
      <c r="B132" s="32"/>
      <c r="D132" s="59" t="s">
        <v>8</v>
      </c>
      <c r="E132" s="59"/>
      <c r="F132" s="59"/>
      <c r="G132" s="59"/>
      <c r="H132" s="59"/>
      <c r="I132" s="59"/>
      <c r="J132" s="59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2:31" ht="12.75" customHeight="1" thickBot="1" x14ac:dyDescent="0.25">
      <c r="D133" s="45" t="s">
        <v>9</v>
      </c>
      <c r="E133" s="45"/>
      <c r="F133" s="45"/>
      <c r="G133" s="45"/>
      <c r="H133" s="45"/>
      <c r="I133" s="45"/>
      <c r="J133" s="45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3" t="s">
        <v>11</v>
      </c>
      <c r="D134" s="46" t="s">
        <v>20</v>
      </c>
      <c r="E134" s="46" t="s">
        <v>0</v>
      </c>
      <c r="F134" s="49" t="s">
        <v>1</v>
      </c>
      <c r="G134" s="50"/>
      <c r="H134" s="50"/>
      <c r="I134" s="50"/>
      <c r="J134" s="51"/>
      <c r="K134" s="7" t="str">
        <f t="shared" ref="K134:AE134" si="27">IF(OR(TRIM(K132)=0,TRIM(K132)=""),"",IF(IFERROR(TRIM(INDEX(QryItemNamed,MATCH(TRIM(K132),ITEM,0),2)),"")="Y","SPECIAL",LEFT(IFERROR(TRIM(INDEX(ITEM,MATCH(TRIM(K132),ITEM,0))),""),3)))</f>
        <v/>
      </c>
      <c r="L134" s="8" t="str">
        <f t="shared" si="27"/>
        <v/>
      </c>
      <c r="M134" s="8" t="str">
        <f t="shared" si="27"/>
        <v/>
      </c>
      <c r="N134" s="8" t="str">
        <f t="shared" si="27"/>
        <v/>
      </c>
      <c r="O134" s="8" t="str">
        <f t="shared" si="27"/>
        <v/>
      </c>
      <c r="P134" s="8" t="str">
        <f t="shared" si="27"/>
        <v/>
      </c>
      <c r="Q134" s="8" t="str">
        <f t="shared" si="27"/>
        <v/>
      </c>
      <c r="R134" s="8" t="str">
        <f t="shared" si="27"/>
        <v/>
      </c>
      <c r="S134" s="8" t="str">
        <f t="shared" si="27"/>
        <v/>
      </c>
      <c r="T134" s="8" t="str">
        <f t="shared" si="27"/>
        <v/>
      </c>
      <c r="U134" s="8" t="str">
        <f t="shared" si="27"/>
        <v/>
      </c>
      <c r="V134" s="8" t="str">
        <f t="shared" si="27"/>
        <v/>
      </c>
      <c r="W134" s="8" t="str">
        <f t="shared" si="27"/>
        <v/>
      </c>
      <c r="X134" s="8" t="str">
        <f t="shared" si="27"/>
        <v/>
      </c>
      <c r="Y134" s="8" t="str">
        <f t="shared" si="27"/>
        <v/>
      </c>
      <c r="Z134" s="8" t="str">
        <f t="shared" si="27"/>
        <v/>
      </c>
      <c r="AA134" s="8" t="str">
        <f t="shared" si="27"/>
        <v/>
      </c>
      <c r="AB134" s="8" t="str">
        <f t="shared" si="27"/>
        <v/>
      </c>
      <c r="AC134" s="8" t="str">
        <f t="shared" si="27"/>
        <v/>
      </c>
      <c r="AD134" s="8" t="str">
        <f t="shared" si="27"/>
        <v/>
      </c>
      <c r="AE134" s="8" t="str">
        <f t="shared" si="27"/>
        <v/>
      </c>
    </row>
    <row r="135" spans="2:31" ht="12.75" customHeight="1" x14ac:dyDescent="0.2">
      <c r="B135" s="34"/>
      <c r="D135" s="47"/>
      <c r="E135" s="47"/>
      <c r="F135" s="52"/>
      <c r="G135" s="53"/>
      <c r="H135" s="53"/>
      <c r="I135" s="53"/>
      <c r="J135" s="54"/>
      <c r="K135" s="43" t="str">
        <f t="shared" ref="K135:AE135" si="28">IF(OR(TRIM(K132)=0,TRIM(K132)=""),IF(K133="","",K133),IF(IFERROR(TRIM(INDEX(QryItemNamed,MATCH(TRIM(K132),ITEM,0),2)),"")="Y",TRIM(RIGHT(IFERROR(TRIM(INDEX(QryItemNamed,MATCH(TRIM(K132),ITEM,0),4)),"123456789012"),LEN(IFERROR(TRIM(INDEX(QryItemNamed,MATCH(TRIM(K132),ITEM,0),4)),"123456789012"))-9))&amp;K133,IFERROR(TRIM(INDEX(QryItemNamed,MATCH(TRIM(K132),ITEM,0),4))&amp;K133,"ITEM CODE DOES NOT EXIST IN ITEM MASTER")))</f>
        <v/>
      </c>
      <c r="L135" s="44" t="str">
        <f t="shared" si="28"/>
        <v/>
      </c>
      <c r="M135" s="44" t="str">
        <f t="shared" si="28"/>
        <v/>
      </c>
      <c r="N135" s="44" t="str">
        <f t="shared" si="28"/>
        <v/>
      </c>
      <c r="O135" s="42" t="str">
        <f t="shared" si="28"/>
        <v/>
      </c>
      <c r="P135" s="42" t="str">
        <f t="shared" si="28"/>
        <v/>
      </c>
      <c r="Q135" s="42" t="str">
        <f t="shared" si="28"/>
        <v/>
      </c>
      <c r="R135" s="42" t="str">
        <f t="shared" si="28"/>
        <v/>
      </c>
      <c r="S135" s="42" t="str">
        <f t="shared" si="28"/>
        <v/>
      </c>
      <c r="T135" s="42" t="str">
        <f t="shared" si="28"/>
        <v/>
      </c>
      <c r="U135" s="42" t="str">
        <f t="shared" si="28"/>
        <v/>
      </c>
      <c r="V135" s="42" t="str">
        <f t="shared" si="28"/>
        <v/>
      </c>
      <c r="W135" s="42" t="str">
        <f t="shared" si="28"/>
        <v/>
      </c>
      <c r="X135" s="42" t="str">
        <f t="shared" si="28"/>
        <v/>
      </c>
      <c r="Y135" s="42" t="str">
        <f t="shared" si="28"/>
        <v/>
      </c>
      <c r="Z135" s="42" t="str">
        <f t="shared" si="28"/>
        <v/>
      </c>
      <c r="AA135" s="39" t="str">
        <f t="shared" si="28"/>
        <v/>
      </c>
      <c r="AB135" s="42" t="str">
        <f t="shared" si="28"/>
        <v/>
      </c>
      <c r="AC135" s="42" t="str">
        <f t="shared" si="28"/>
        <v/>
      </c>
      <c r="AD135" s="42" t="str">
        <f t="shared" si="28"/>
        <v/>
      </c>
      <c r="AE135" s="42" t="str">
        <f t="shared" si="28"/>
        <v/>
      </c>
    </row>
    <row r="136" spans="2:31" ht="12.75" customHeight="1" x14ac:dyDescent="0.2">
      <c r="B136" s="34"/>
      <c r="D136" s="47"/>
      <c r="E136" s="47"/>
      <c r="F136" s="52"/>
      <c r="G136" s="53"/>
      <c r="H136" s="53"/>
      <c r="I136" s="53"/>
      <c r="J136" s="54"/>
      <c r="K136" s="43"/>
      <c r="L136" s="44"/>
      <c r="M136" s="44"/>
      <c r="N136" s="44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0"/>
      <c r="AB136" s="42"/>
      <c r="AC136" s="42"/>
      <c r="AD136" s="42"/>
      <c r="AE136" s="42"/>
    </row>
    <row r="137" spans="2:31" ht="12.75" customHeight="1" x14ac:dyDescent="0.2">
      <c r="B137" s="34"/>
      <c r="D137" s="47"/>
      <c r="E137" s="47"/>
      <c r="F137" s="52"/>
      <c r="G137" s="53"/>
      <c r="H137" s="53"/>
      <c r="I137" s="53"/>
      <c r="J137" s="54"/>
      <c r="K137" s="43"/>
      <c r="L137" s="44"/>
      <c r="M137" s="44"/>
      <c r="N137" s="44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0"/>
      <c r="AB137" s="42"/>
      <c r="AC137" s="42"/>
      <c r="AD137" s="42"/>
      <c r="AE137" s="42"/>
    </row>
    <row r="138" spans="2:31" ht="12.75" customHeight="1" x14ac:dyDescent="0.2">
      <c r="B138" s="34"/>
      <c r="D138" s="47"/>
      <c r="E138" s="47"/>
      <c r="F138" s="52"/>
      <c r="G138" s="53"/>
      <c r="H138" s="53"/>
      <c r="I138" s="53"/>
      <c r="J138" s="54"/>
      <c r="K138" s="43"/>
      <c r="L138" s="44"/>
      <c r="M138" s="44"/>
      <c r="N138" s="44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0"/>
      <c r="AB138" s="42"/>
      <c r="AC138" s="42"/>
      <c r="AD138" s="42"/>
      <c r="AE138" s="42"/>
    </row>
    <row r="139" spans="2:31" ht="12.75" customHeight="1" x14ac:dyDescent="0.2">
      <c r="B139" s="34"/>
      <c r="D139" s="47"/>
      <c r="E139" s="47"/>
      <c r="F139" s="52"/>
      <c r="G139" s="53"/>
      <c r="H139" s="53"/>
      <c r="I139" s="53"/>
      <c r="J139" s="54"/>
      <c r="K139" s="43"/>
      <c r="L139" s="44"/>
      <c r="M139" s="44"/>
      <c r="N139" s="44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0"/>
      <c r="AB139" s="42"/>
      <c r="AC139" s="42"/>
      <c r="AD139" s="42"/>
      <c r="AE139" s="42"/>
    </row>
    <row r="140" spans="2:31" ht="12.75" customHeight="1" x14ac:dyDescent="0.2">
      <c r="B140" s="34"/>
      <c r="D140" s="47"/>
      <c r="E140" s="47"/>
      <c r="F140" s="52"/>
      <c r="G140" s="53"/>
      <c r="H140" s="53"/>
      <c r="I140" s="53"/>
      <c r="J140" s="54"/>
      <c r="K140" s="43"/>
      <c r="L140" s="44"/>
      <c r="M140" s="44"/>
      <c r="N140" s="44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0"/>
      <c r="AB140" s="42"/>
      <c r="AC140" s="42"/>
      <c r="AD140" s="42"/>
      <c r="AE140" s="42"/>
    </row>
    <row r="141" spans="2:31" ht="12.75" customHeight="1" x14ac:dyDescent="0.2">
      <c r="B141" s="34"/>
      <c r="D141" s="47"/>
      <c r="E141" s="47"/>
      <c r="F141" s="52"/>
      <c r="G141" s="53"/>
      <c r="H141" s="53"/>
      <c r="I141" s="53"/>
      <c r="J141" s="54"/>
      <c r="K141" s="43"/>
      <c r="L141" s="44"/>
      <c r="M141" s="44"/>
      <c r="N141" s="44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0"/>
      <c r="AB141" s="42"/>
      <c r="AC141" s="42"/>
      <c r="AD141" s="42"/>
      <c r="AE141" s="42"/>
    </row>
    <row r="142" spans="2:31" ht="12.75" customHeight="1" x14ac:dyDescent="0.2">
      <c r="B142" s="34"/>
      <c r="D142" s="47"/>
      <c r="E142" s="47"/>
      <c r="F142" s="52"/>
      <c r="G142" s="53"/>
      <c r="H142" s="53"/>
      <c r="I142" s="53"/>
      <c r="J142" s="54"/>
      <c r="K142" s="43"/>
      <c r="L142" s="44"/>
      <c r="M142" s="44"/>
      <c r="N142" s="44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0"/>
      <c r="AB142" s="42"/>
      <c r="AC142" s="42"/>
      <c r="AD142" s="42"/>
      <c r="AE142" s="42"/>
    </row>
    <row r="143" spans="2:31" ht="12.75" customHeight="1" x14ac:dyDescent="0.2">
      <c r="B143" s="34"/>
      <c r="D143" s="47"/>
      <c r="E143" s="47"/>
      <c r="F143" s="52"/>
      <c r="G143" s="53"/>
      <c r="H143" s="53"/>
      <c r="I143" s="53"/>
      <c r="J143" s="54"/>
      <c r="K143" s="43"/>
      <c r="L143" s="44"/>
      <c r="M143" s="44"/>
      <c r="N143" s="44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0"/>
      <c r="AB143" s="42"/>
      <c r="AC143" s="42"/>
      <c r="AD143" s="42"/>
      <c r="AE143" s="42"/>
    </row>
    <row r="144" spans="2:31" ht="12.75" customHeight="1" x14ac:dyDescent="0.2">
      <c r="B144" s="34"/>
      <c r="D144" s="47"/>
      <c r="E144" s="47"/>
      <c r="F144" s="52"/>
      <c r="G144" s="53"/>
      <c r="H144" s="53"/>
      <c r="I144" s="53"/>
      <c r="J144" s="54"/>
      <c r="K144" s="43"/>
      <c r="L144" s="44"/>
      <c r="M144" s="44"/>
      <c r="N144" s="44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0"/>
      <c r="AB144" s="42"/>
      <c r="AC144" s="42"/>
      <c r="AD144" s="42"/>
      <c r="AE144" s="42"/>
    </row>
    <row r="145" spans="2:31" ht="12.75" customHeight="1" x14ac:dyDescent="0.2">
      <c r="B145" s="34"/>
      <c r="D145" s="47"/>
      <c r="E145" s="47"/>
      <c r="F145" s="52"/>
      <c r="G145" s="53"/>
      <c r="H145" s="53"/>
      <c r="I145" s="53"/>
      <c r="J145" s="54"/>
      <c r="K145" s="43"/>
      <c r="L145" s="44"/>
      <c r="M145" s="44"/>
      <c r="N145" s="44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0"/>
      <c r="AB145" s="42"/>
      <c r="AC145" s="42"/>
      <c r="AD145" s="42"/>
      <c r="AE145" s="42"/>
    </row>
    <row r="146" spans="2:31" ht="12.75" customHeight="1" x14ac:dyDescent="0.2">
      <c r="B146" s="34"/>
      <c r="D146" s="47"/>
      <c r="E146" s="47"/>
      <c r="F146" s="52"/>
      <c r="G146" s="53"/>
      <c r="H146" s="53"/>
      <c r="I146" s="53"/>
      <c r="J146" s="54"/>
      <c r="K146" s="43"/>
      <c r="L146" s="44"/>
      <c r="M146" s="44"/>
      <c r="N146" s="44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1"/>
      <c r="AB146" s="42"/>
      <c r="AC146" s="42"/>
      <c r="AD146" s="42"/>
      <c r="AE146" s="42"/>
    </row>
    <row r="147" spans="2:31" ht="12.75" customHeight="1" thickBot="1" x14ac:dyDescent="0.25">
      <c r="B147" s="35"/>
      <c r="D147" s="48"/>
      <c r="E147" s="48"/>
      <c r="F147" s="55"/>
      <c r="G147" s="56"/>
      <c r="H147" s="56"/>
      <c r="I147" s="56"/>
      <c r="J147" s="57"/>
      <c r="K147" s="9" t="str">
        <f t="shared" ref="K147:AE147" si="29">IF(OR(TRIM(K132)=0,TRIM(K132)=""),"",IF(IFERROR(TRIM(INDEX(QryItemNamed,MATCH(TRIM(K132),ITEM,0),3)),"")="LS","",IFERROR(TRIM(INDEX(QryItemNamed,MATCH(TRIM(K132),ITEM,0),3)),"")))</f>
        <v/>
      </c>
      <c r="L147" s="10" t="str">
        <f t="shared" si="29"/>
        <v/>
      </c>
      <c r="M147" s="10" t="str">
        <f t="shared" si="29"/>
        <v/>
      </c>
      <c r="N147" s="10" t="str">
        <f t="shared" si="29"/>
        <v/>
      </c>
      <c r="O147" s="10" t="str">
        <f t="shared" si="29"/>
        <v/>
      </c>
      <c r="P147" s="10" t="str">
        <f t="shared" si="29"/>
        <v/>
      </c>
      <c r="Q147" s="10" t="str">
        <f t="shared" si="29"/>
        <v/>
      </c>
      <c r="R147" s="10" t="str">
        <f t="shared" si="29"/>
        <v/>
      </c>
      <c r="S147" s="10" t="str">
        <f t="shared" si="29"/>
        <v/>
      </c>
      <c r="T147" s="10" t="str">
        <f t="shared" si="29"/>
        <v/>
      </c>
      <c r="U147" s="10" t="str">
        <f t="shared" si="29"/>
        <v/>
      </c>
      <c r="V147" s="10" t="str">
        <f t="shared" si="29"/>
        <v/>
      </c>
      <c r="W147" s="10" t="str">
        <f t="shared" si="29"/>
        <v/>
      </c>
      <c r="X147" s="10" t="str">
        <f t="shared" si="29"/>
        <v/>
      </c>
      <c r="Y147" s="10" t="str">
        <f t="shared" si="29"/>
        <v/>
      </c>
      <c r="Z147" s="10" t="str">
        <f t="shared" si="29"/>
        <v/>
      </c>
      <c r="AA147" s="10" t="str">
        <f t="shared" si="29"/>
        <v/>
      </c>
      <c r="AB147" s="10" t="str">
        <f t="shared" si="29"/>
        <v/>
      </c>
      <c r="AC147" s="10" t="str">
        <f t="shared" si="29"/>
        <v/>
      </c>
      <c r="AD147" s="10" t="str">
        <f t="shared" si="29"/>
        <v/>
      </c>
      <c r="AE147" s="10" t="str">
        <f t="shared" si="29"/>
        <v/>
      </c>
    </row>
    <row r="148" spans="2:31" ht="12.75" customHeight="1" x14ac:dyDescent="0.2">
      <c r="B148" s="29"/>
      <c r="D148" s="11"/>
      <c r="E148" s="11"/>
      <c r="F148" s="12"/>
      <c r="G148" s="13"/>
      <c r="H148" s="11" t="s">
        <v>2</v>
      </c>
      <c r="I148" s="12"/>
      <c r="J148" s="14"/>
      <c r="K148" s="13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thickBot="1" x14ac:dyDescent="0.25">
      <c r="B207" s="31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5" t="s">
        <v>12</v>
      </c>
      <c r="D208" s="36" t="s">
        <v>3</v>
      </c>
      <c r="E208" s="37"/>
      <c r="F208" s="37"/>
      <c r="G208" s="37"/>
      <c r="H208" s="37"/>
      <c r="I208" s="37"/>
      <c r="J208" s="38"/>
      <c r="K208" s="19" t="str">
        <f>IF(K132="","",IF(K147="",IF(SUM(COUNTIF(K148:K207,"LS")+COUNTIF(K148:K207,"LUMP"))&gt;0,"LS",""),IF(SUM(K148:K207)&gt;0,ROUNDUP(SUM(K148:K207),0),"")))</f>
        <v/>
      </c>
      <c r="L208" s="19" t="str">
        <f t="shared" ref="L208" si="30">IF(L132="","",IF(L147="",IF(SUM(COUNTIF(L148:L207,"LS")+COUNTIF(L148:L207,"LUMP"))&gt;0,"LS",""),IF(SUM(L148:L207)&gt;0,ROUNDUP(SUM(L148:L207),0),"")))</f>
        <v/>
      </c>
      <c r="M208" s="19" t="str">
        <f t="shared" ref="M208" si="31">IF(M132="","",IF(M147="",IF(SUM(COUNTIF(M148:M207,"LS")+COUNTIF(M148:M207,"LUMP"))&gt;0,"LS",""),IF(SUM(M148:M207)&gt;0,ROUNDUP(SUM(M148:M207),0),"")))</f>
        <v/>
      </c>
      <c r="N208" s="19" t="str">
        <f t="shared" ref="N208" si="32">IF(N132="","",IF(N147="",IF(SUM(COUNTIF(N148:N207,"LS")+COUNTIF(N148:N207,"LUMP"))&gt;0,"LS",""),IF(SUM(N148:N207)&gt;0,ROUNDUP(SUM(N148:N207),0),"")))</f>
        <v/>
      </c>
      <c r="O208" s="19" t="str">
        <f t="shared" ref="O208" si="33">IF(O132="","",IF(O147="",IF(SUM(COUNTIF(O148:O207,"LS")+COUNTIF(O148:O207,"LUMP"))&gt;0,"LS",""),IF(SUM(O148:O207)&gt;0,ROUNDUP(SUM(O148:O207),0),"")))</f>
        <v/>
      </c>
      <c r="P208" s="19" t="str">
        <f t="shared" ref="P208" si="34">IF(P132="","",IF(P147="",IF(SUM(COUNTIF(P148:P207,"LS")+COUNTIF(P148:P207,"LUMP"))&gt;0,"LS",""),IF(SUM(P148:P207)&gt;0,ROUNDUP(SUM(P148:P207),0),"")))</f>
        <v/>
      </c>
      <c r="Q208" s="19" t="str">
        <f t="shared" ref="Q208" si="35">IF(Q132="","",IF(Q147="",IF(SUM(COUNTIF(Q148:Q207,"LS")+COUNTIF(Q148:Q207,"LUMP"))&gt;0,"LS",""),IF(SUM(Q148:Q207)&gt;0,ROUNDUP(SUM(Q148:Q207),0),"")))</f>
        <v/>
      </c>
      <c r="R208" s="19" t="str">
        <f t="shared" ref="R208" si="36">IF(R132="","",IF(R147="",IF(SUM(COUNTIF(R148:R207,"LS")+COUNTIF(R148:R207,"LUMP"))&gt;0,"LS",""),IF(SUM(R148:R207)&gt;0,ROUNDUP(SUM(R148:R207),0),"")))</f>
        <v/>
      </c>
      <c r="S208" s="19" t="str">
        <f t="shared" ref="S208" si="37">IF(S132="","",IF(S147="",IF(SUM(COUNTIF(S148:S207,"LS")+COUNTIF(S148:S207,"LUMP"))&gt;0,"LS",""),IF(SUM(S148:S207)&gt;0,ROUNDUP(SUM(S148:S207),0),"")))</f>
        <v/>
      </c>
      <c r="T208" s="19" t="str">
        <f t="shared" ref="T208" si="38">IF(T132="","",IF(T147="",IF(SUM(COUNTIF(T148:T207,"LS")+COUNTIF(T148:T207,"LUMP"))&gt;0,"LS",""),IF(SUM(T148:T207)&gt;0,ROUNDUP(SUM(T148:T207),0),"")))</f>
        <v/>
      </c>
      <c r="U208" s="19" t="str">
        <f t="shared" ref="U208" si="39">IF(U132="","",IF(U147="",IF(SUM(COUNTIF(U148:U207,"LS")+COUNTIF(U148:U207,"LUMP"))&gt;0,"LS",""),IF(SUM(U148:U207)&gt;0,ROUNDUP(SUM(U148:U207),0),"")))</f>
        <v/>
      </c>
      <c r="V208" s="19" t="str">
        <f t="shared" ref="V208" si="40">IF(V132="","",IF(V147="",IF(SUM(COUNTIF(V148:V207,"LS")+COUNTIF(V148:V207,"LUMP"))&gt;0,"LS",""),IF(SUM(V148:V207)&gt;0,ROUNDUP(SUM(V148:V207),0),"")))</f>
        <v/>
      </c>
      <c r="W208" s="19" t="str">
        <f t="shared" ref="W208" si="41">IF(W132="","",IF(W147="",IF(SUM(COUNTIF(W148:W207,"LS")+COUNTIF(W148:W207,"LUMP"))&gt;0,"LS",""),IF(SUM(W148:W207)&gt;0,ROUNDUP(SUM(W148:W207),0),"")))</f>
        <v/>
      </c>
      <c r="X208" s="19" t="str">
        <f t="shared" ref="X208" si="42">IF(X132="","",IF(X147="",IF(SUM(COUNTIF(X148:X207,"LS")+COUNTIF(X148:X207,"LUMP"))&gt;0,"LS",""),IF(SUM(X148:X207)&gt;0,ROUNDUP(SUM(X148:X207),0),"")))</f>
        <v/>
      </c>
      <c r="Y208" s="19" t="str">
        <f t="shared" ref="Y208" si="43">IF(Y132="","",IF(Y147="",IF(SUM(COUNTIF(Y148:Y207,"LS")+COUNTIF(Y148:Y207,"LUMP"))&gt;0,"LS",""),IF(SUM(Y148:Y207)&gt;0,ROUNDUP(SUM(Y148:Y207),0),"")))</f>
        <v/>
      </c>
      <c r="Z208" s="19" t="str">
        <f t="shared" ref="Z208" si="44">IF(Z132="","",IF(Z147="",IF(SUM(COUNTIF(Z148:Z207,"LS")+COUNTIF(Z148:Z207,"LUMP"))&gt;0,"LS",""),IF(SUM(Z148:Z207)&gt;0,ROUNDUP(SUM(Z148:Z207),0),"")))</f>
        <v/>
      </c>
      <c r="AA208" s="19" t="str">
        <f t="shared" ref="AA208" si="45">IF(AA132="","",IF(AA147="",IF(SUM(COUNTIF(AA148:AA207,"LS")+COUNTIF(AA148:AA207,"LUMP"))&gt;0,"LS",""),IF(SUM(AA148:AA207)&gt;0,ROUNDUP(SUM(AA148:AA207),0),"")))</f>
        <v/>
      </c>
      <c r="AB208" s="19" t="str">
        <f t="shared" ref="AB208" si="46">IF(AB132="","",IF(AB147="",IF(SUM(COUNTIF(AB148:AB207,"LS")+COUNTIF(AB148:AB207,"LUMP"))&gt;0,"LS",""),IF(SUM(AB148:AB207)&gt;0,ROUNDUP(SUM(AB148:AB207),0),"")))</f>
        <v/>
      </c>
      <c r="AC208" s="19" t="str">
        <f t="shared" ref="AC208" si="47">IF(AC132="","",IF(AC147="",IF(SUM(COUNTIF(AC148:AC207,"LS")+COUNTIF(AC148:AC207,"LUMP"))&gt;0,"LS",""),IF(SUM(AC148:AC207)&gt;0,ROUNDUP(SUM(AC148:AC207),0),"")))</f>
        <v/>
      </c>
      <c r="AD208" s="19" t="str">
        <f t="shared" ref="AD208" si="48">IF(AD132="","",IF(AD147="",IF(SUM(COUNTIF(AD148:AD207,"LS")+COUNTIF(AD148:AD207,"LUMP"))&gt;0,"LS",""),IF(SUM(AD148:AD207)&gt;0,ROUNDUP(SUM(AD148:AD207),0),"")))</f>
        <v/>
      </c>
      <c r="AE208" s="19" t="str">
        <f t="shared" ref="AE208" si="49">IF(AE132="","",IF(AE147="",IF(SUM(COUNTIF(AE148:AE207,"LS")+COUNTIF(AE148:AE207,"LUMP"))&gt;0,"LS",""),IF(SUM(AE148:AE207)&gt;0,ROUNDUP(SUM(AE148:AE207),0),"")))</f>
        <v/>
      </c>
    </row>
    <row r="209" spans="2:31" ht="12.75" customHeight="1" thickBot="1" x14ac:dyDescent="0.25"/>
    <row r="210" spans="2:31" ht="12.75" customHeight="1" thickBot="1" x14ac:dyDescent="0.25">
      <c r="B210" s="28" t="s">
        <v>10</v>
      </c>
      <c r="D210" s="58">
        <f>D131+1</f>
        <v>4</v>
      </c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</row>
    <row r="211" spans="2:31" ht="12.75" customHeight="1" thickBot="1" x14ac:dyDescent="0.25">
      <c r="B211" s="32"/>
      <c r="D211" s="59" t="s">
        <v>8</v>
      </c>
      <c r="E211" s="59"/>
      <c r="F211" s="59"/>
      <c r="G211" s="59"/>
      <c r="H211" s="59"/>
      <c r="I211" s="59"/>
      <c r="J211" s="59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</row>
    <row r="212" spans="2:31" ht="12.75" customHeight="1" thickBot="1" x14ac:dyDescent="0.25">
      <c r="D212" s="45" t="s">
        <v>9</v>
      </c>
      <c r="E212" s="45"/>
      <c r="F212" s="45"/>
      <c r="G212" s="45"/>
      <c r="H212" s="45"/>
      <c r="I212" s="45"/>
      <c r="J212" s="45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3" t="s">
        <v>11</v>
      </c>
      <c r="D213" s="46" t="s">
        <v>20</v>
      </c>
      <c r="E213" s="46" t="s">
        <v>0</v>
      </c>
      <c r="F213" s="49" t="s">
        <v>1</v>
      </c>
      <c r="G213" s="50"/>
      <c r="H213" s="50"/>
      <c r="I213" s="50"/>
      <c r="J213" s="51"/>
      <c r="K213" s="7" t="str">
        <f t="shared" ref="K213:AE213" si="50">IF(OR(TRIM(K211)=0,TRIM(K211)=""),"",IF(IFERROR(TRIM(INDEX(QryItemNamed,MATCH(TRIM(K211),ITEM,0),2)),"")="Y","SPECIAL",LEFT(IFERROR(TRIM(INDEX(ITEM,MATCH(TRIM(K211),ITEM,0))),""),3)))</f>
        <v/>
      </c>
      <c r="L213" s="8" t="str">
        <f t="shared" si="50"/>
        <v/>
      </c>
      <c r="M213" s="8" t="str">
        <f t="shared" si="50"/>
        <v/>
      </c>
      <c r="N213" s="8" t="str">
        <f t="shared" si="50"/>
        <v/>
      </c>
      <c r="O213" s="8" t="str">
        <f t="shared" si="50"/>
        <v/>
      </c>
      <c r="P213" s="8" t="str">
        <f t="shared" si="50"/>
        <v/>
      </c>
      <c r="Q213" s="8" t="str">
        <f t="shared" si="50"/>
        <v/>
      </c>
      <c r="R213" s="8" t="str">
        <f t="shared" si="50"/>
        <v/>
      </c>
      <c r="S213" s="8" t="str">
        <f t="shared" si="50"/>
        <v/>
      </c>
      <c r="T213" s="8" t="str">
        <f t="shared" si="50"/>
        <v/>
      </c>
      <c r="U213" s="8" t="str">
        <f t="shared" si="50"/>
        <v/>
      </c>
      <c r="V213" s="8" t="str">
        <f t="shared" si="50"/>
        <v/>
      </c>
      <c r="W213" s="8" t="str">
        <f t="shared" si="50"/>
        <v/>
      </c>
      <c r="X213" s="8" t="str">
        <f t="shared" si="50"/>
        <v/>
      </c>
      <c r="Y213" s="8" t="str">
        <f t="shared" si="50"/>
        <v/>
      </c>
      <c r="Z213" s="8" t="str">
        <f t="shared" si="50"/>
        <v/>
      </c>
      <c r="AA213" s="8" t="str">
        <f t="shared" si="50"/>
        <v/>
      </c>
      <c r="AB213" s="8" t="str">
        <f t="shared" si="50"/>
        <v/>
      </c>
      <c r="AC213" s="8" t="str">
        <f t="shared" si="50"/>
        <v/>
      </c>
      <c r="AD213" s="8" t="str">
        <f t="shared" si="50"/>
        <v/>
      </c>
      <c r="AE213" s="8" t="str">
        <f t="shared" si="50"/>
        <v/>
      </c>
    </row>
    <row r="214" spans="2:31" ht="12.75" customHeight="1" x14ac:dyDescent="0.2">
      <c r="B214" s="34"/>
      <c r="D214" s="47"/>
      <c r="E214" s="47"/>
      <c r="F214" s="52"/>
      <c r="G214" s="53"/>
      <c r="H214" s="53"/>
      <c r="I214" s="53"/>
      <c r="J214" s="54"/>
      <c r="K214" s="43" t="str">
        <f t="shared" ref="K214:AE214" si="51">IF(OR(TRIM(K211)=0,TRIM(K211)=""),IF(K212="","",K212),IF(IFERROR(TRIM(INDEX(QryItemNamed,MATCH(TRIM(K211),ITEM,0),2)),"")="Y",TRIM(RIGHT(IFERROR(TRIM(INDEX(QryItemNamed,MATCH(TRIM(K211),ITEM,0),4)),"123456789012"),LEN(IFERROR(TRIM(INDEX(QryItemNamed,MATCH(TRIM(K211),ITEM,0),4)),"123456789012"))-9))&amp;K212,IFERROR(TRIM(INDEX(QryItemNamed,MATCH(TRIM(K211),ITEM,0),4))&amp;K212,"ITEM CODE DOES NOT EXIST IN ITEM MASTER")))</f>
        <v/>
      </c>
      <c r="L214" s="44" t="str">
        <f t="shared" si="51"/>
        <v/>
      </c>
      <c r="M214" s="44" t="str">
        <f t="shared" si="51"/>
        <v/>
      </c>
      <c r="N214" s="44" t="str">
        <f t="shared" si="51"/>
        <v/>
      </c>
      <c r="O214" s="42" t="str">
        <f t="shared" si="51"/>
        <v/>
      </c>
      <c r="P214" s="42" t="str">
        <f t="shared" si="51"/>
        <v/>
      </c>
      <c r="Q214" s="42" t="str">
        <f t="shared" si="51"/>
        <v/>
      </c>
      <c r="R214" s="42" t="str">
        <f t="shared" si="51"/>
        <v/>
      </c>
      <c r="S214" s="42" t="str">
        <f t="shared" si="51"/>
        <v/>
      </c>
      <c r="T214" s="42" t="str">
        <f t="shared" si="51"/>
        <v/>
      </c>
      <c r="U214" s="42" t="str">
        <f t="shared" si="51"/>
        <v/>
      </c>
      <c r="V214" s="42" t="str">
        <f t="shared" si="51"/>
        <v/>
      </c>
      <c r="W214" s="42" t="str">
        <f t="shared" si="51"/>
        <v/>
      </c>
      <c r="X214" s="42" t="str">
        <f t="shared" si="51"/>
        <v/>
      </c>
      <c r="Y214" s="42" t="str">
        <f t="shared" si="51"/>
        <v/>
      </c>
      <c r="Z214" s="42" t="str">
        <f t="shared" si="51"/>
        <v/>
      </c>
      <c r="AA214" s="39" t="str">
        <f t="shared" si="51"/>
        <v/>
      </c>
      <c r="AB214" s="42" t="str">
        <f t="shared" si="51"/>
        <v/>
      </c>
      <c r="AC214" s="42" t="str">
        <f t="shared" si="51"/>
        <v/>
      </c>
      <c r="AD214" s="42" t="str">
        <f t="shared" si="51"/>
        <v/>
      </c>
      <c r="AE214" s="42" t="str">
        <f t="shared" si="51"/>
        <v/>
      </c>
    </row>
    <row r="215" spans="2:31" ht="12.75" customHeight="1" x14ac:dyDescent="0.2">
      <c r="B215" s="34"/>
      <c r="D215" s="47"/>
      <c r="E215" s="47"/>
      <c r="F215" s="52"/>
      <c r="G215" s="53"/>
      <c r="H215" s="53"/>
      <c r="I215" s="53"/>
      <c r="J215" s="54"/>
      <c r="K215" s="43"/>
      <c r="L215" s="44"/>
      <c r="M215" s="44"/>
      <c r="N215" s="44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0"/>
      <c r="AB215" s="42"/>
      <c r="AC215" s="42"/>
      <c r="AD215" s="42"/>
      <c r="AE215" s="42"/>
    </row>
    <row r="216" spans="2:31" ht="12.75" customHeight="1" x14ac:dyDescent="0.2">
      <c r="B216" s="34"/>
      <c r="D216" s="47"/>
      <c r="E216" s="47"/>
      <c r="F216" s="52"/>
      <c r="G216" s="53"/>
      <c r="H216" s="53"/>
      <c r="I216" s="53"/>
      <c r="J216" s="54"/>
      <c r="K216" s="43"/>
      <c r="L216" s="44"/>
      <c r="M216" s="44"/>
      <c r="N216" s="44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0"/>
      <c r="AB216" s="42"/>
      <c r="AC216" s="42"/>
      <c r="AD216" s="42"/>
      <c r="AE216" s="42"/>
    </row>
    <row r="217" spans="2:31" ht="12.75" customHeight="1" x14ac:dyDescent="0.2">
      <c r="B217" s="34"/>
      <c r="D217" s="47"/>
      <c r="E217" s="47"/>
      <c r="F217" s="52"/>
      <c r="G217" s="53"/>
      <c r="H217" s="53"/>
      <c r="I217" s="53"/>
      <c r="J217" s="54"/>
      <c r="K217" s="43"/>
      <c r="L217" s="44"/>
      <c r="M217" s="44"/>
      <c r="N217" s="44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0"/>
      <c r="AB217" s="42"/>
      <c r="AC217" s="42"/>
      <c r="AD217" s="42"/>
      <c r="AE217" s="42"/>
    </row>
    <row r="218" spans="2:31" ht="12.75" customHeight="1" x14ac:dyDescent="0.2">
      <c r="B218" s="34"/>
      <c r="D218" s="47"/>
      <c r="E218" s="47"/>
      <c r="F218" s="52"/>
      <c r="G218" s="53"/>
      <c r="H218" s="53"/>
      <c r="I218" s="53"/>
      <c r="J218" s="54"/>
      <c r="K218" s="43"/>
      <c r="L218" s="44"/>
      <c r="M218" s="44"/>
      <c r="N218" s="44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0"/>
      <c r="AB218" s="42"/>
      <c r="AC218" s="42"/>
      <c r="AD218" s="42"/>
      <c r="AE218" s="42"/>
    </row>
    <row r="219" spans="2:31" ht="12.75" customHeight="1" x14ac:dyDescent="0.2">
      <c r="B219" s="34"/>
      <c r="D219" s="47"/>
      <c r="E219" s="47"/>
      <c r="F219" s="52"/>
      <c r="G219" s="53"/>
      <c r="H219" s="53"/>
      <c r="I219" s="53"/>
      <c r="J219" s="54"/>
      <c r="K219" s="43"/>
      <c r="L219" s="44"/>
      <c r="M219" s="44"/>
      <c r="N219" s="44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0"/>
      <c r="AB219" s="42"/>
      <c r="AC219" s="42"/>
      <c r="AD219" s="42"/>
      <c r="AE219" s="42"/>
    </row>
    <row r="220" spans="2:31" ht="12.75" customHeight="1" x14ac:dyDescent="0.2">
      <c r="B220" s="34"/>
      <c r="D220" s="47"/>
      <c r="E220" s="47"/>
      <c r="F220" s="52"/>
      <c r="G220" s="53"/>
      <c r="H220" s="53"/>
      <c r="I220" s="53"/>
      <c r="J220" s="54"/>
      <c r="K220" s="43"/>
      <c r="L220" s="44"/>
      <c r="M220" s="44"/>
      <c r="N220" s="44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0"/>
      <c r="AB220" s="42"/>
      <c r="AC220" s="42"/>
      <c r="AD220" s="42"/>
      <c r="AE220" s="42"/>
    </row>
    <row r="221" spans="2:31" ht="12.75" customHeight="1" x14ac:dyDescent="0.2">
      <c r="B221" s="34"/>
      <c r="D221" s="47"/>
      <c r="E221" s="47"/>
      <c r="F221" s="52"/>
      <c r="G221" s="53"/>
      <c r="H221" s="53"/>
      <c r="I221" s="53"/>
      <c r="J221" s="54"/>
      <c r="K221" s="43"/>
      <c r="L221" s="44"/>
      <c r="M221" s="44"/>
      <c r="N221" s="44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0"/>
      <c r="AB221" s="42"/>
      <c r="AC221" s="42"/>
      <c r="AD221" s="42"/>
      <c r="AE221" s="42"/>
    </row>
    <row r="222" spans="2:31" ht="12.75" customHeight="1" x14ac:dyDescent="0.2">
      <c r="B222" s="34"/>
      <c r="D222" s="47"/>
      <c r="E222" s="47"/>
      <c r="F222" s="52"/>
      <c r="G222" s="53"/>
      <c r="H222" s="53"/>
      <c r="I222" s="53"/>
      <c r="J222" s="54"/>
      <c r="K222" s="43"/>
      <c r="L222" s="44"/>
      <c r="M222" s="44"/>
      <c r="N222" s="44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0"/>
      <c r="AB222" s="42"/>
      <c r="AC222" s="42"/>
      <c r="AD222" s="42"/>
      <c r="AE222" s="42"/>
    </row>
    <row r="223" spans="2:31" ht="12.75" customHeight="1" x14ac:dyDescent="0.2">
      <c r="B223" s="34"/>
      <c r="D223" s="47"/>
      <c r="E223" s="47"/>
      <c r="F223" s="52"/>
      <c r="G223" s="53"/>
      <c r="H223" s="53"/>
      <c r="I223" s="53"/>
      <c r="J223" s="54"/>
      <c r="K223" s="43"/>
      <c r="L223" s="44"/>
      <c r="M223" s="44"/>
      <c r="N223" s="44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0"/>
      <c r="AB223" s="42"/>
      <c r="AC223" s="42"/>
      <c r="AD223" s="42"/>
      <c r="AE223" s="42"/>
    </row>
    <row r="224" spans="2:31" ht="12.75" customHeight="1" x14ac:dyDescent="0.2">
      <c r="B224" s="34"/>
      <c r="D224" s="47"/>
      <c r="E224" s="47"/>
      <c r="F224" s="52"/>
      <c r="G224" s="53"/>
      <c r="H224" s="53"/>
      <c r="I224" s="53"/>
      <c r="J224" s="54"/>
      <c r="K224" s="43"/>
      <c r="L224" s="44"/>
      <c r="M224" s="44"/>
      <c r="N224" s="44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0"/>
      <c r="AB224" s="42"/>
      <c r="AC224" s="42"/>
      <c r="AD224" s="42"/>
      <c r="AE224" s="42"/>
    </row>
    <row r="225" spans="2:31" ht="12.75" customHeight="1" x14ac:dyDescent="0.2">
      <c r="B225" s="34"/>
      <c r="D225" s="47"/>
      <c r="E225" s="47"/>
      <c r="F225" s="52"/>
      <c r="G225" s="53"/>
      <c r="H225" s="53"/>
      <c r="I225" s="53"/>
      <c r="J225" s="54"/>
      <c r="K225" s="43"/>
      <c r="L225" s="44"/>
      <c r="M225" s="44"/>
      <c r="N225" s="44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1"/>
      <c r="AB225" s="42"/>
      <c r="AC225" s="42"/>
      <c r="AD225" s="42"/>
      <c r="AE225" s="42"/>
    </row>
    <row r="226" spans="2:31" ht="12.75" customHeight="1" thickBot="1" x14ac:dyDescent="0.25">
      <c r="B226" s="35"/>
      <c r="D226" s="48"/>
      <c r="E226" s="48"/>
      <c r="F226" s="55"/>
      <c r="G226" s="56"/>
      <c r="H226" s="56"/>
      <c r="I226" s="56"/>
      <c r="J226" s="57"/>
      <c r="K226" s="9" t="str">
        <f t="shared" ref="K226:AE226" si="52">IF(OR(TRIM(K211)=0,TRIM(K211)=""),"",IF(IFERROR(TRIM(INDEX(QryItemNamed,MATCH(TRIM(K211),ITEM,0),3)),"")="LS","",IFERROR(TRIM(INDEX(QryItemNamed,MATCH(TRIM(K211),ITEM,0),3)),"")))</f>
        <v/>
      </c>
      <c r="L226" s="10" t="str">
        <f t="shared" si="52"/>
        <v/>
      </c>
      <c r="M226" s="10" t="str">
        <f t="shared" si="52"/>
        <v/>
      </c>
      <c r="N226" s="10" t="str">
        <f t="shared" si="52"/>
        <v/>
      </c>
      <c r="O226" s="10" t="str">
        <f t="shared" si="52"/>
        <v/>
      </c>
      <c r="P226" s="10" t="str">
        <f t="shared" si="52"/>
        <v/>
      </c>
      <c r="Q226" s="10" t="str">
        <f t="shared" si="52"/>
        <v/>
      </c>
      <c r="R226" s="10" t="str">
        <f t="shared" si="52"/>
        <v/>
      </c>
      <c r="S226" s="10" t="str">
        <f t="shared" si="52"/>
        <v/>
      </c>
      <c r="T226" s="10" t="str">
        <f t="shared" si="52"/>
        <v/>
      </c>
      <c r="U226" s="10" t="str">
        <f t="shared" si="52"/>
        <v/>
      </c>
      <c r="V226" s="10" t="str">
        <f t="shared" si="52"/>
        <v/>
      </c>
      <c r="W226" s="10" t="str">
        <f t="shared" si="52"/>
        <v/>
      </c>
      <c r="X226" s="10" t="str">
        <f t="shared" si="52"/>
        <v/>
      </c>
      <c r="Y226" s="10" t="str">
        <f t="shared" si="52"/>
        <v/>
      </c>
      <c r="Z226" s="10" t="str">
        <f t="shared" si="52"/>
        <v/>
      </c>
      <c r="AA226" s="10" t="str">
        <f t="shared" si="52"/>
        <v/>
      </c>
      <c r="AB226" s="10" t="str">
        <f t="shared" si="52"/>
        <v/>
      </c>
      <c r="AC226" s="10" t="str">
        <f t="shared" si="52"/>
        <v/>
      </c>
      <c r="AD226" s="10" t="str">
        <f t="shared" si="52"/>
        <v/>
      </c>
      <c r="AE226" s="10" t="str">
        <f t="shared" si="52"/>
        <v/>
      </c>
    </row>
    <row r="227" spans="2:31" ht="12.75" customHeight="1" x14ac:dyDescent="0.2">
      <c r="B227" s="29"/>
      <c r="D227" s="11"/>
      <c r="E227" s="11"/>
      <c r="F227" s="12"/>
      <c r="G227" s="13"/>
      <c r="H227" s="11" t="s">
        <v>2</v>
      </c>
      <c r="I227" s="12"/>
      <c r="J227" s="14"/>
      <c r="K227" s="13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thickBot="1" x14ac:dyDescent="0.25">
      <c r="B286" s="31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5" t="s">
        <v>12</v>
      </c>
      <c r="D287" s="36" t="s">
        <v>3</v>
      </c>
      <c r="E287" s="37"/>
      <c r="F287" s="37"/>
      <c r="G287" s="37"/>
      <c r="H287" s="37"/>
      <c r="I287" s="37"/>
      <c r="J287" s="38"/>
      <c r="K287" s="19" t="str">
        <f>IF(K211="","",IF(K226="",IF(SUM(COUNTIF(K227:K286,"LS")+COUNTIF(K227:K286,"LUMP"))&gt;0,"LS",""),IF(SUM(K227:K286)&gt;0,ROUNDUP(SUM(K227:K286),0),"")))</f>
        <v/>
      </c>
      <c r="L287" s="19" t="str">
        <f t="shared" ref="L287" si="53">IF(L211="","",IF(L226="",IF(SUM(COUNTIF(L227:L286,"LS")+COUNTIF(L227:L286,"LUMP"))&gt;0,"LS",""),IF(SUM(L227:L286)&gt;0,ROUNDUP(SUM(L227:L286),0),"")))</f>
        <v/>
      </c>
      <c r="M287" s="19" t="str">
        <f t="shared" ref="M287" si="54">IF(M211="","",IF(M226="",IF(SUM(COUNTIF(M227:M286,"LS")+COUNTIF(M227:M286,"LUMP"))&gt;0,"LS",""),IF(SUM(M227:M286)&gt;0,ROUNDUP(SUM(M227:M286),0),"")))</f>
        <v/>
      </c>
      <c r="N287" s="19" t="str">
        <f t="shared" ref="N287" si="55">IF(N211="","",IF(N226="",IF(SUM(COUNTIF(N227:N286,"LS")+COUNTIF(N227:N286,"LUMP"))&gt;0,"LS",""),IF(SUM(N227:N286)&gt;0,ROUNDUP(SUM(N227:N286),0),"")))</f>
        <v/>
      </c>
      <c r="O287" s="19" t="str">
        <f t="shared" ref="O287" si="56">IF(O211="","",IF(O226="",IF(SUM(COUNTIF(O227:O286,"LS")+COUNTIF(O227:O286,"LUMP"))&gt;0,"LS",""),IF(SUM(O227:O286)&gt;0,ROUNDUP(SUM(O227:O286),0),"")))</f>
        <v/>
      </c>
      <c r="P287" s="19" t="str">
        <f t="shared" ref="P287" si="57">IF(P211="","",IF(P226="",IF(SUM(COUNTIF(P227:P286,"LS")+COUNTIF(P227:P286,"LUMP"))&gt;0,"LS",""),IF(SUM(P227:P286)&gt;0,ROUNDUP(SUM(P227:P286),0),"")))</f>
        <v/>
      </c>
      <c r="Q287" s="19" t="str">
        <f t="shared" ref="Q287" si="58">IF(Q211="","",IF(Q226="",IF(SUM(COUNTIF(Q227:Q286,"LS")+COUNTIF(Q227:Q286,"LUMP"))&gt;0,"LS",""),IF(SUM(Q227:Q286)&gt;0,ROUNDUP(SUM(Q227:Q286),0),"")))</f>
        <v/>
      </c>
      <c r="R287" s="19" t="str">
        <f t="shared" ref="R287" si="59">IF(R211="","",IF(R226="",IF(SUM(COUNTIF(R227:R286,"LS")+COUNTIF(R227:R286,"LUMP"))&gt;0,"LS",""),IF(SUM(R227:R286)&gt;0,ROUNDUP(SUM(R227:R286),0),"")))</f>
        <v/>
      </c>
      <c r="S287" s="19" t="str">
        <f t="shared" ref="S287" si="60">IF(S211="","",IF(S226="",IF(SUM(COUNTIF(S227:S286,"LS")+COUNTIF(S227:S286,"LUMP"))&gt;0,"LS",""),IF(SUM(S227:S286)&gt;0,ROUNDUP(SUM(S227:S286),0),"")))</f>
        <v/>
      </c>
      <c r="T287" s="19" t="str">
        <f t="shared" ref="T287" si="61">IF(T211="","",IF(T226="",IF(SUM(COUNTIF(T227:T286,"LS")+COUNTIF(T227:T286,"LUMP"))&gt;0,"LS",""),IF(SUM(T227:T286)&gt;0,ROUNDUP(SUM(T227:T286),0),"")))</f>
        <v/>
      </c>
      <c r="U287" s="19" t="str">
        <f t="shared" ref="U287" si="62">IF(U211="","",IF(U226="",IF(SUM(COUNTIF(U227:U286,"LS")+COUNTIF(U227:U286,"LUMP"))&gt;0,"LS",""),IF(SUM(U227:U286)&gt;0,ROUNDUP(SUM(U227:U286),0),"")))</f>
        <v/>
      </c>
      <c r="V287" s="19" t="str">
        <f t="shared" ref="V287" si="63">IF(V211="","",IF(V226="",IF(SUM(COUNTIF(V227:V286,"LS")+COUNTIF(V227:V286,"LUMP"))&gt;0,"LS",""),IF(SUM(V227:V286)&gt;0,ROUNDUP(SUM(V227:V286),0),"")))</f>
        <v/>
      </c>
      <c r="W287" s="19" t="str">
        <f t="shared" ref="W287" si="64">IF(W211="","",IF(W226="",IF(SUM(COUNTIF(W227:W286,"LS")+COUNTIF(W227:W286,"LUMP"))&gt;0,"LS",""),IF(SUM(W227:W286)&gt;0,ROUNDUP(SUM(W227:W286),0),"")))</f>
        <v/>
      </c>
      <c r="X287" s="19" t="str">
        <f t="shared" ref="X287" si="65">IF(X211="","",IF(X226="",IF(SUM(COUNTIF(X227:X286,"LS")+COUNTIF(X227:X286,"LUMP"))&gt;0,"LS",""),IF(SUM(X227:X286)&gt;0,ROUNDUP(SUM(X227:X286),0),"")))</f>
        <v/>
      </c>
      <c r="Y287" s="19" t="str">
        <f t="shared" ref="Y287" si="66">IF(Y211="","",IF(Y226="",IF(SUM(COUNTIF(Y227:Y286,"LS")+COUNTIF(Y227:Y286,"LUMP"))&gt;0,"LS",""),IF(SUM(Y227:Y286)&gt;0,ROUNDUP(SUM(Y227:Y286),0),"")))</f>
        <v/>
      </c>
      <c r="Z287" s="19" t="str">
        <f t="shared" ref="Z287" si="67">IF(Z211="","",IF(Z226="",IF(SUM(COUNTIF(Z227:Z286,"LS")+COUNTIF(Z227:Z286,"LUMP"))&gt;0,"LS",""),IF(SUM(Z227:Z286)&gt;0,ROUNDUP(SUM(Z227:Z286),0),"")))</f>
        <v/>
      </c>
      <c r="AA287" s="19" t="str">
        <f t="shared" ref="AA287" si="68">IF(AA211="","",IF(AA226="",IF(SUM(COUNTIF(AA227:AA286,"LS")+COUNTIF(AA227:AA286,"LUMP"))&gt;0,"LS",""),IF(SUM(AA227:AA286)&gt;0,ROUNDUP(SUM(AA227:AA286),0),"")))</f>
        <v/>
      </c>
      <c r="AB287" s="19" t="str">
        <f t="shared" ref="AB287" si="69">IF(AB211="","",IF(AB226="",IF(SUM(COUNTIF(AB227:AB286,"LS")+COUNTIF(AB227:AB286,"LUMP"))&gt;0,"LS",""),IF(SUM(AB227:AB286)&gt;0,ROUNDUP(SUM(AB227:AB286),0),"")))</f>
        <v/>
      </c>
      <c r="AC287" s="19" t="str">
        <f t="shared" ref="AC287" si="70">IF(AC211="","",IF(AC226="",IF(SUM(COUNTIF(AC227:AC286,"LS")+COUNTIF(AC227:AC286,"LUMP"))&gt;0,"LS",""),IF(SUM(AC227:AC286)&gt;0,ROUNDUP(SUM(AC227:AC286),0),"")))</f>
        <v/>
      </c>
      <c r="AD287" s="19" t="str">
        <f t="shared" ref="AD287" si="71">IF(AD211="","",IF(AD226="",IF(SUM(COUNTIF(AD227:AD286,"LS")+COUNTIF(AD227:AD286,"LUMP"))&gt;0,"LS",""),IF(SUM(AD227:AD286)&gt;0,ROUNDUP(SUM(AD227:AD286),0),"")))</f>
        <v/>
      </c>
      <c r="AE287" s="19" t="str">
        <f t="shared" ref="AE287" si="72">IF(AE211="","",IF(AE226="",IF(SUM(COUNTIF(AE227:AE286,"LS")+COUNTIF(AE227:AE286,"LUMP"))&gt;0,"LS",""),IF(SUM(AE227:AE286)&gt;0,ROUNDUP(SUM(AE227:AE286),0),"")))</f>
        <v/>
      </c>
    </row>
  </sheetData>
  <mergeCells count="116">
    <mergeCell ref="D131:AE131"/>
    <mergeCell ref="D132:J132"/>
    <mergeCell ref="D133:J133"/>
    <mergeCell ref="D134:D147"/>
    <mergeCell ref="E134:E147"/>
    <mergeCell ref="F134:J147"/>
    <mergeCell ref="K135:K146"/>
    <mergeCell ref="L135:L146"/>
    <mergeCell ref="M135:M146"/>
    <mergeCell ref="N135:N146"/>
    <mergeCell ref="U135:U146"/>
    <mergeCell ref="V135:V146"/>
    <mergeCell ref="O135:O146"/>
    <mergeCell ref="P135:P146"/>
    <mergeCell ref="Q135:Q146"/>
    <mergeCell ref="R135:R146"/>
    <mergeCell ref="S135:S146"/>
    <mergeCell ref="T135:T146"/>
    <mergeCell ref="D129:J129"/>
    <mergeCell ref="Y56:Y67"/>
    <mergeCell ref="Z56:Z67"/>
    <mergeCell ref="AA56:AA67"/>
    <mergeCell ref="AB56:AB67"/>
    <mergeCell ref="U56:U67"/>
    <mergeCell ref="V56:V67"/>
    <mergeCell ref="K56:K67"/>
    <mergeCell ref="L56:L67"/>
    <mergeCell ref="M56:M67"/>
    <mergeCell ref="N56:N67"/>
    <mergeCell ref="O56:O67"/>
    <mergeCell ref="P56:P67"/>
    <mergeCell ref="W56:W67"/>
    <mergeCell ref="X56:X67"/>
    <mergeCell ref="Q56:Q67"/>
    <mergeCell ref="R56:R67"/>
    <mergeCell ref="S56:S67"/>
    <mergeCell ref="T56:T67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52:AE52"/>
    <mergeCell ref="D53:J53"/>
    <mergeCell ref="D54:J54"/>
    <mergeCell ref="D55:D68"/>
    <mergeCell ref="W11:W22"/>
    <mergeCell ref="X11:X22"/>
    <mergeCell ref="T11:T22"/>
    <mergeCell ref="U11:U22"/>
    <mergeCell ref="D50:J50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55:E68"/>
    <mergeCell ref="F55:J68"/>
    <mergeCell ref="AC56:AC67"/>
    <mergeCell ref="AD56:AD67"/>
    <mergeCell ref="AE56:AE67"/>
    <mergeCell ref="N214:N225"/>
    <mergeCell ref="D212:J212"/>
    <mergeCell ref="D213:D226"/>
    <mergeCell ref="E213:E226"/>
    <mergeCell ref="F213:J226"/>
    <mergeCell ref="AE135:AE146"/>
    <mergeCell ref="D208:J208"/>
    <mergeCell ref="D210:AE210"/>
    <mergeCell ref="D211:J211"/>
    <mergeCell ref="AA135:AA146"/>
    <mergeCell ref="AB135:AB146"/>
    <mergeCell ref="AC135:AC146"/>
    <mergeCell ref="AD135:AD146"/>
    <mergeCell ref="W135:W146"/>
    <mergeCell ref="X135:X146"/>
    <mergeCell ref="Y135:Y146"/>
    <mergeCell ref="Z135:Z146"/>
    <mergeCell ref="AE214:AE225"/>
    <mergeCell ref="B10:B23"/>
    <mergeCell ref="B55:B68"/>
    <mergeCell ref="B134:B147"/>
    <mergeCell ref="B213:B226"/>
    <mergeCell ref="D287:J287"/>
    <mergeCell ref="AA214:AA225"/>
    <mergeCell ref="AB214:AB225"/>
    <mergeCell ref="AC214:AC225"/>
    <mergeCell ref="AD214:AD225"/>
    <mergeCell ref="W214:W225"/>
    <mergeCell ref="X214:X225"/>
    <mergeCell ref="Y214:Y225"/>
    <mergeCell ref="Z214:Z225"/>
    <mergeCell ref="S214:S225"/>
    <mergeCell ref="T214:T225"/>
    <mergeCell ref="U214:U225"/>
    <mergeCell ref="V214:V225"/>
    <mergeCell ref="O214:O225"/>
    <mergeCell ref="P214:P225"/>
    <mergeCell ref="Q214:Q225"/>
    <mergeCell ref="R214:R225"/>
    <mergeCell ref="K214:K225"/>
    <mergeCell ref="L214:L225"/>
    <mergeCell ref="M214:M22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Davis, Nathan</cp:lastModifiedBy>
  <cp:lastPrinted>2015-05-18T13:50:30Z</cp:lastPrinted>
  <dcterms:created xsi:type="dcterms:W3CDTF">2005-09-27T11:52:28Z</dcterms:created>
  <dcterms:modified xsi:type="dcterms:W3CDTF">2025-11-24T16:53:51Z</dcterms:modified>
</cp:coreProperties>
</file>