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avis\appdata\local\bentley\projectwise\workingdir\ohiodot-pw.bentley.com_ohiodot-pw-02\nathan.davis@dot.ohio.gov\d0705766\"/>
    </mc:Choice>
  </mc:AlternateContent>
  <xr:revisionPtr revIDLastSave="0" documentId="13_ncr:1_{DE618C14-1239-47F5-8635-6432E28A7B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1" l="1"/>
  <c r="Q47" i="1" l="1"/>
  <c r="O26" i="1"/>
  <c r="O27" i="1"/>
  <c r="O28" i="1"/>
  <c r="O25" i="1"/>
  <c r="O24" i="1"/>
  <c r="Q23" i="1"/>
  <c r="R11" i="1"/>
  <c r="R10" i="1"/>
  <c r="N47" i="1"/>
  <c r="M47" i="1"/>
  <c r="P23" i="1" l="1"/>
  <c r="P11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S11" i="1"/>
  <c r="Q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U47" i="1" s="1"/>
  <c r="T47" i="1"/>
  <c r="S23" i="1"/>
  <c r="S47" i="1" s="1"/>
  <c r="P47" i="1"/>
  <c r="O23" i="1"/>
  <c r="O47" i="1" s="1"/>
  <c r="N23" i="1"/>
  <c r="M23" i="1"/>
  <c r="AE10" i="1"/>
  <c r="AD10" i="1"/>
  <c r="AC10" i="1"/>
  <c r="AB10" i="1"/>
  <c r="AA10" i="1"/>
  <c r="Z10" i="1"/>
  <c r="Y10" i="1"/>
  <c r="X10" i="1"/>
  <c r="W10" i="1"/>
  <c r="V10" i="1"/>
  <c r="U10" i="1"/>
  <c r="S10" i="1"/>
  <c r="Q10" i="1"/>
  <c r="O10" i="1"/>
  <c r="N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<sst xmlns="http://schemas.openxmlformats.org/spreadsheetml/2006/main" count="76" uniqueCount="38">
  <si>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</si>
  <si>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</si>
  <si>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</si>
  <si>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</si>
  <si>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</si>
  <si>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</si>
  <si>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</si>
  <si>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</si>
  <si>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</si>
  <si>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</si>
  <si>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</si>
  <si>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</si>
  <si>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</si>
  <si>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</si>
  <si>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</si>
  <si>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</si>
  <si>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</si>
  <si>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</si>
  <si>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</si>
  <si>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</si>
  <si>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</si>
  <si>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</si>
  <si>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615e25000</t>
  </si>
  <si>
    <t>622e41110</t>
  </si>
  <si>
    <t>606E60022</t>
  </si>
  <si>
    <t>685+00</t>
  </si>
  <si>
    <t xml:space="preserve">TO </t>
  </si>
  <si>
    <t>690+00</t>
  </si>
  <si>
    <t>695+00</t>
  </si>
  <si>
    <t>700+00</t>
  </si>
  <si>
    <t>615e10000</t>
  </si>
  <si>
    <t>LS</t>
  </si>
  <si>
    <t>614E12800</t>
  </si>
  <si>
    <t>614e21100</t>
  </si>
  <si>
    <t>614e22110</t>
  </si>
  <si>
    <t>PORTABLE BARRIER, UNANCHORED</t>
  </si>
  <si>
    <t>706+50</t>
  </si>
  <si>
    <t>679+70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</si>
</sst>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F32">
            <v>0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F33">
            <v>0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F34">
            <v>0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F35">
            <v>0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F36">
            <v>0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F37">
            <v>0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F41">
            <v>0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F42">
            <v>0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F43">
            <v>0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F44">
            <v>0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F45">
            <v>0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F46">
            <v>0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F48">
            <v>0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F49">
            <v>0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F50">
            <v>0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F51">
            <v>0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F52">
            <v>0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F53">
            <v>0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F54">
            <v>0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F61">
            <v>0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F62">
            <v>0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F63">
            <v>0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F64">
            <v>0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F65">
            <v>0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F66">
            <v>0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F67">
            <v>0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F71">
            <v>0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F72">
            <v>0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F73">
            <v>0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F74">
            <v>0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F75">
            <v>0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F76">
            <v>0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F77">
            <v>0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F78">
            <v>0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F79">
            <v>0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F80">
            <v>0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F81">
            <v>0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F82">
            <v>0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F85">
            <v>0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F86">
            <v>0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F87">
            <v>0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F88">
            <v>0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F89">
            <v>0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F90">
            <v>0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F91">
            <v>0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F92">
            <v>0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F93">
            <v>0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F94">
            <v>0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F95">
            <v>0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F96">
            <v>0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F97">
            <v>0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F98">
            <v>0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F100">
            <v>0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F101">
            <v>0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F102">
            <v>0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F103">
            <v>0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F104">
            <v>0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F105">
            <v>0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F106">
            <v>0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F107">
            <v>0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F108">
            <v>0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F109">
            <v>0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F110">
            <v>0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F111">
            <v>0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F112">
            <v>0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F113">
            <v>0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F114">
            <v>0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F115">
            <v>0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F116">
            <v>0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F117">
            <v>0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F118">
            <v>0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F119">
            <v>0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F120">
            <v>0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F121">
            <v>0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F122">
            <v>0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F123">
            <v>0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F124">
            <v>0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F125">
            <v>0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F126">
            <v>0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F127">
            <v>0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F128">
            <v>0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F129">
            <v>0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F130">
            <v>0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F131">
            <v>0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F132">
            <v>0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F133">
            <v>0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F134">
            <v>0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F135">
            <v>0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F136">
            <v>0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F137">
            <v>0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F138">
            <v>0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F139">
            <v>0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F140">
            <v>0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F141">
            <v>0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F142">
            <v>0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F143">
            <v>0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F144">
            <v>0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F145">
            <v>0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F146">
            <v>0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F147">
            <v>0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F148">
            <v>0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F149">
            <v>0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F150">
            <v>0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F151">
            <v>0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F152">
            <v>0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F153">
            <v>0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F154">
            <v>0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F155">
            <v>0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F156">
            <v>0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F157">
            <v>0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F158">
            <v>0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F159">
            <v>0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F160">
            <v>0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F161">
            <v>0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F162">
            <v>0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F163">
            <v>0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F164">
            <v>0</v>
          </cell>
          <cell r="G164">
            <v>0</v>
          </cell>
        </row>
        <row r="165">
          <cell r="A165" t="str">
            <v>202E47200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202E47201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202E47800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202E48000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F169">
            <v>0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F170">
            <v>0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F171">
            <v>1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F172">
            <v>1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F173">
            <v>1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F174">
            <v>1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F175">
            <v>0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F176">
            <v>0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F177">
            <v>0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F178">
            <v>0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>
            <v>0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>
            <v>0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>
            <v>0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F187">
            <v>0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F188">
            <v>0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F189">
            <v>0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F190">
            <v>0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F191">
            <v>0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F192">
            <v>0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F193">
            <v>0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F194">
            <v>0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F195">
            <v>0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F196">
            <v>0</v>
          </cell>
          <cell r="G196">
            <v>0</v>
          </cell>
        </row>
        <row r="197">
          <cell r="A197" t="str">
            <v>202E58701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202E60000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F199">
            <v>0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F200">
            <v>0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F201">
            <v>0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F202">
            <v>0</v>
          </cell>
          <cell r="G202">
            <v>0</v>
          </cell>
        </row>
        <row r="203">
          <cell r="A203" t="str">
            <v>202E62601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202E62700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F205">
            <v>0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F206">
            <v>0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F207">
            <v>0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F208">
            <v>0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F209">
            <v>0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F210">
            <v>0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F211">
            <v>0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F212">
            <v>0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F213">
            <v>0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F214">
            <v>0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F215">
            <v>0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F216">
            <v>0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F217">
            <v>0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F218">
            <v>0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F219">
            <v>0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F220">
            <v>0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F221">
            <v>0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F222">
            <v>0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F223">
            <v>0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F224">
            <v>0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F225">
            <v>0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F226">
            <v>0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F227">
            <v>0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F228">
            <v>0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F229">
            <v>0</v>
          </cell>
          <cell r="G229">
            <v>0</v>
          </cell>
        </row>
        <row r="230">
          <cell r="A230" t="str">
            <v>202E75267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F231">
            <v>0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F232">
            <v>0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F233">
            <v>1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F234">
            <v>1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F235">
            <v>1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F236">
            <v>1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F237">
            <v>1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F238">
            <v>1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F239">
            <v>1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F240">
            <v>1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>
            <v>0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>
            <v>0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>
            <v>0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F258">
            <v>0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F259">
            <v>0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F260">
            <v>0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F262">
            <v>0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F263">
            <v>0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F264">
            <v>0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F265">
            <v>0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F266">
            <v>0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F267">
            <v>0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F268">
            <v>0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F269">
            <v>0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F270">
            <v>0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F271">
            <v>0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F272">
            <v>0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F273">
            <v>0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F274">
            <v>0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F275">
            <v>0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F276">
            <v>0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F277">
            <v>0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F278">
            <v>0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F279">
            <v>0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F280">
            <v>0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F281">
            <v>0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F282">
            <v>0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F283">
            <v>0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F284">
            <v>0</v>
          </cell>
          <cell r="G284">
            <v>0</v>
          </cell>
        </row>
        <row r="285">
          <cell r="A285" t="str">
            <v>203E40110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203E40121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203E40131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203E45100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203E45110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203E45111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203E45120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F292">
            <v>1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F293">
            <v>1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F294">
            <v>1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F295">
            <v>1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F296">
            <v>1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F297">
            <v>1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F298">
            <v>1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F299">
            <v>0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F300">
            <v>0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F301">
            <v>0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F302">
            <v>0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F303">
            <v>0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F304">
            <v>0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F305">
            <v>0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F306">
            <v>0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F307">
            <v>0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F308">
            <v>0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F309">
            <v>0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F310">
            <v>0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F311">
            <v>0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F312">
            <v>0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F313">
            <v>0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F314">
            <v>0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F315">
            <v>0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>
            <v>0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F327">
            <v>0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F328">
            <v>0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F329">
            <v>0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F330">
            <v>0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F331">
            <v>0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F332">
            <v>0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F333">
            <v>0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F334">
            <v>0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F335">
            <v>0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F336">
            <v>0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F337">
            <v>0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F338">
            <v>0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F339">
            <v>0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F340">
            <v>0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F341">
            <v>0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F342">
            <v>0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F343">
            <v>0</v>
          </cell>
          <cell r="G343">
            <v>0</v>
          </cell>
        </row>
        <row r="344">
          <cell r="A344" t="str">
            <v>204E45001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204E50000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F346">
            <v>0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F347">
            <v>0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1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>
            <v>0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>
            <v>0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>
            <v>0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>
            <v>0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F418">
            <v>0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>
            <v>0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>
            <v>0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>
            <v>0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>
            <v>0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>
            <v>0</v>
          </cell>
          <cell r="G423">
            <v>0</v>
          </cell>
        </row>
        <row r="424">
          <cell r="A424" t="str">
            <v>255E10160</v>
          </cell>
          <cell r="B424" t="str">
            <v>Y</v>
          </cell>
          <cell r="C424" t="str">
            <v>SY</v>
          </cell>
          <cell r="D424" t="str">
            <v>FULL DEPTH PAVEMENT REMOVAL AND RIGID REPLACEMENT, CLASS QC MS</v>
          </cell>
          <cell r="F424">
            <v>0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>
            <v>0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>
            <v>0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>
            <v>0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F429">
            <v>0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F430">
            <v>1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F432">
            <v>0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F433">
            <v>0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F434">
            <v>0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F435">
            <v>0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F436">
            <v>0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>
            <v>0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F438">
            <v>0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F439">
            <v>0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F440">
            <v>0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>
            <v>0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F443">
            <v>0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F444">
            <v>0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F445">
            <v>0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F446">
            <v>0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F447">
            <v>0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F448">
            <v>0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F449">
            <v>0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F450">
            <v>0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F451">
            <v>0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F452">
            <v>0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F453">
            <v>0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F454">
            <v>0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F455">
            <v>0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F456">
            <v>0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F457">
            <v>0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F458">
            <v>0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F459">
            <v>0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F460">
            <v>0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>
            <v>0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F462">
            <v>0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F463">
            <v>0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F464">
            <v>0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F465">
            <v>0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F466">
            <v>1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F467">
            <v>0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F468">
            <v>0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F469">
            <v>0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F470">
            <v>0</v>
          </cell>
          <cell r="G470">
            <v>0</v>
          </cell>
        </row>
        <row r="471">
          <cell r="A471" t="str">
            <v>305E14020</v>
          </cell>
          <cell r="B471" t="str">
            <v>Y</v>
          </cell>
          <cell r="C471" t="str">
            <v>SY</v>
          </cell>
          <cell r="D471" t="str">
            <v>10" CONCRETE BASE, CLASS QC1 WITH QC/QA</v>
          </cell>
          <cell r="F471">
            <v>0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F472">
            <v>0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F473">
            <v>0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F474">
            <v>0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F475">
            <v>0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F476">
            <v>0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F477">
            <v>0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F478">
            <v>1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F479">
            <v>0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F480">
            <v>0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F481">
            <v>0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F482">
            <v>0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F483">
            <v>1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F484">
            <v>1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F486">
            <v>0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F487">
            <v>0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F488">
            <v>0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F490">
            <v>0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F491">
            <v>0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F492">
            <v>0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F493">
            <v>0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F494">
            <v>0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F495">
            <v>0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F497">
            <v>0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F498">
            <v>0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F499">
            <v>0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F500">
            <v>0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>
            <v>0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>
            <v>0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>
            <v>0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>
            <v>0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>
            <v>0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>
            <v>0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>
            <v>0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>
            <v>0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>
            <v>0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>
            <v>0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>
            <v>0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F529">
            <v>0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F530">
            <v>1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F532">
            <v>1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F533">
            <v>0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F534">
            <v>0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F535">
            <v>0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F536">
            <v>0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F537">
            <v>0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F538">
            <v>0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F539">
            <v>0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F540">
            <v>0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F541">
            <v>0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>
            <v>0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F543">
            <v>0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F544">
            <v>1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F545">
            <v>0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F546">
            <v>1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F547">
            <v>0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1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1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1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1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1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1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1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>
            <v>1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F584">
            <v>0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1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0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0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0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>
            <v>1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>
            <v>0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>
            <v>1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F594">
            <v>0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0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>
            <v>0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F598">
            <v>0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>
            <v>0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F600">
            <v>0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>
            <v>0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F602">
            <v>0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>
            <v>1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F608">
            <v>0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>
            <v>1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F610">
            <v>0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F611">
            <v>1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>
            <v>0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F613">
            <v>1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>
            <v>0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F616">
            <v>0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F618">
            <v>0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F619">
            <v>1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F623">
            <v>0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>
            <v>0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F625">
            <v>0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>
            <v>0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F629">
            <v>0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F630">
            <v>0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>
            <v>0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F632">
            <v>0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>
            <v>0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F634">
            <v>0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F635">
            <v>0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>
            <v>0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F637">
            <v>0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>
            <v>0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F639">
            <v>0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>
            <v>0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F641">
            <v>0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>
            <v>0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>
            <v>0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F644">
            <v>0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F645">
            <v>0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F646">
            <v>0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F647">
            <v>0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>
            <v>1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F649">
            <v>0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F650">
            <v>0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F651">
            <v>0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F652">
            <v>0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F653">
            <v>1</v>
          </cell>
          <cell r="G653">
            <v>0</v>
          </cell>
        </row>
        <row r="654">
          <cell r="A654" t="str">
            <v>451E16011</v>
          </cell>
          <cell r="B654" t="str">
            <v>Y</v>
          </cell>
          <cell r="C654" t="str">
            <v>SY</v>
          </cell>
          <cell r="D654" t="str">
            <v>12" REINFORCED CONCRETE PAVEMENT, CLASS QC1, AS PER PLAN</v>
          </cell>
          <cell r="F654">
            <v>0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F655">
            <v>0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F656">
            <v>0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F657">
            <v>0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F658">
            <v>0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F659">
            <v>0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F660">
            <v>0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F661">
            <v>0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F662">
            <v>0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F663">
            <v>0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F664">
            <v>0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F665">
            <v>0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F666">
            <v>0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F667">
            <v>0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F668">
            <v>0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F669">
            <v>0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F670">
            <v>0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F671">
            <v>0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F672">
            <v>0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F674">
            <v>0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F675">
            <v>0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F676">
            <v>0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F677">
            <v>0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F678">
            <v>0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F679">
            <v>0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F680">
            <v>0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F682">
            <v>0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F683">
            <v>0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F684">
            <v>0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F685">
            <v>0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F686">
            <v>0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F687">
            <v>0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F688">
            <v>0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F689">
            <v>0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F690">
            <v>0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F691">
            <v>0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F692">
            <v>0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F693">
            <v>0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>
            <v>0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F695">
            <v>0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F696">
            <v>0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F697">
            <v>0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F698">
            <v>0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F699">
            <v>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452E12021</v>
          </cell>
          <cell r="B702" t="str">
            <v>Y</v>
          </cell>
          <cell r="C702" t="str">
            <v>SY</v>
          </cell>
          <cell r="D702" t="str">
            <v>8"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452E12050</v>
          </cell>
          <cell r="B703" t="str">
            <v>Y</v>
          </cell>
          <cell r="C703" t="str">
            <v>SY</v>
          </cell>
          <cell r="D703" t="str">
            <v>8"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452E12051</v>
          </cell>
          <cell r="B704" t="str">
            <v>Y</v>
          </cell>
          <cell r="C704" t="str">
            <v>SY</v>
          </cell>
          <cell r="D704" t="str">
            <v>8" NON-REINFORCED CONCRETE PAVEMENT, CLASS QC MS, AS PER PLAN</v>
          </cell>
          <cell r="F704">
            <v>0</v>
          </cell>
          <cell r="G704">
            <v>0</v>
          </cell>
        </row>
        <row r="705">
          <cell r="A705" t="str">
            <v>452E12060</v>
          </cell>
          <cell r="B705" t="str">
            <v>Y</v>
          </cell>
          <cell r="C705" t="str">
            <v>SY</v>
          </cell>
          <cell r="D705" t="str">
            <v>8" NON-REINFORCED CONCRETE PAVEMENT, CLASS QC MS WITH QC/QA</v>
          </cell>
          <cell r="F705">
            <v>0</v>
          </cell>
          <cell r="G705">
            <v>0</v>
          </cell>
        </row>
        <row r="706">
          <cell r="A706" t="str">
            <v>452E12061</v>
          </cell>
          <cell r="B706" t="str">
            <v>Y</v>
          </cell>
          <cell r="C706" t="str">
            <v>SY</v>
          </cell>
          <cell r="D706" t="str">
            <v>8" NON-REINFORCED CONCRETE PAVEMENT, CLASS QC MS WITH QC/QA, AS PER PLAN</v>
          </cell>
          <cell r="F706">
            <v>0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F707">
            <v>0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F708">
            <v>0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F709">
            <v>0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F710">
            <v>0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F711">
            <v>0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F712">
            <v>0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F713">
            <v>0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F714">
            <v>0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F715">
            <v>0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F716">
            <v>0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F717">
            <v>0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F718">
            <v>0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F720">
            <v>0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F721">
            <v>0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F722">
            <v>0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F723">
            <v>0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F724">
            <v>0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F725">
            <v>0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F726">
            <v>0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F727">
            <v>0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F728">
            <v>0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F729">
            <v>0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F730">
            <v>0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F731">
            <v>0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F732">
            <v>0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F733">
            <v>0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F734">
            <v>0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F735">
            <v>0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F736">
            <v>0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F737">
            <v>0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F738">
            <v>0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F739">
            <v>0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F740">
            <v>0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F741">
            <v>0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F742">
            <v>0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F743">
            <v>0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F744">
            <v>0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F745">
            <v>0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F746">
            <v>0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F747">
            <v>0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F748">
            <v>0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F749">
            <v>0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F750">
            <v>0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F751">
            <v>0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F752">
            <v>0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F753">
            <v>0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F756">
            <v>0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F757">
            <v>0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F758">
            <v>0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F759">
            <v>0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F760">
            <v>0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F761">
            <v>0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F762">
            <v>0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F763">
            <v>0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>
            <v>0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F780">
            <v>0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F781">
            <v>0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F782">
            <v>0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F783">
            <v>1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F786">
            <v>0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F787">
            <v>0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>
            <v>0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>
            <v>0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>
            <v>0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>
            <v>0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>
            <v>0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>
            <v>0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>
            <v>0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>
            <v>0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>
            <v>0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>
            <v>0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>
            <v>0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>
            <v>0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>
            <v>0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>
            <v>0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>
            <v>0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F803">
            <v>0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F804">
            <v>0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F805">
            <v>0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F806">
            <v>0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F807">
            <v>0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F810">
            <v>0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F811">
            <v>0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F812">
            <v>0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F813">
            <v>1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F814">
            <v>1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F815">
            <v>0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F816">
            <v>0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F817">
            <v>0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F818">
            <v>0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F819">
            <v>0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F820">
            <v>0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F821">
            <v>0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F822">
            <v>0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F823">
            <v>0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F824">
            <v>0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F825">
            <v>0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F826">
            <v>0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F827">
            <v>0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F828">
            <v>0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F829">
            <v>0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F830">
            <v>0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F831">
            <v>0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>
            <v>0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>
            <v>0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F834">
            <v>0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F835">
            <v>0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F836">
            <v>0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F837">
            <v>0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F838">
            <v>1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F839">
            <v>1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F840">
            <v>0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F841">
            <v>0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F842">
            <v>0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F843">
            <v>0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F844">
            <v>0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F845">
            <v>0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F849">
            <v>0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F850">
            <v>0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F851">
            <v>0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F852">
            <v>0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F853">
            <v>0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F854">
            <v>0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F855">
            <v>0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F856">
            <v>0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F857">
            <v>0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F858">
            <v>0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B869" t="str">
            <v>Y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B870" t="str">
            <v>Y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B871" t="str">
            <v>Y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>
            <v>0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>
            <v>0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>
            <v>0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>
            <v>0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>
            <v>0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>
            <v>0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F919">
            <v>0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F920">
            <v>0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>
            <v>0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>
            <v>0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>
            <v>0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>
            <v>0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>
            <v>0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>
            <v>0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>
            <v>0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>
            <v>0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F933">
            <v>0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F934">
            <v>0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F935">
            <v>0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F936">
            <v>0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>
            <v>0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>
            <v>0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>
            <v>0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>
            <v>0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>
            <v>0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>
            <v>0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>
            <v>0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>
            <v>0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>
            <v>0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>
            <v>0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F959">
            <v>0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F960">
            <v>0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F961">
            <v>0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F962">
            <v>0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F963">
            <v>0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F964">
            <v>0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F965">
            <v>0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F966">
            <v>0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F967">
            <v>0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F968">
            <v>0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F969">
            <v>0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F970">
            <v>0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F971">
            <v>0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F972">
            <v>0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F973">
            <v>0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F974">
            <v>0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F975">
            <v>0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F976">
            <v>0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F977">
            <v>0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F978">
            <v>0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F979">
            <v>0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F985">
            <v>0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F994">
            <v>0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F996">
            <v>0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F997">
            <v>0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F998">
            <v>0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F999">
            <v>0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F1000">
            <v>0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F1001">
            <v>0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F1002">
            <v>0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F1003">
            <v>0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F1004">
            <v>0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F1005">
            <v>0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F1006">
            <v>0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>
            <v>0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>
            <v>0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>
            <v>0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>
            <v>0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>
            <v>0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>
            <v>0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>
            <v>0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>
            <v>0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0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0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F1073">
            <v>0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F1076">
            <v>0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F1077">
            <v>0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F1078">
            <v>0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F1079">
            <v>0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F1080">
            <v>0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F1081">
            <v>0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F1082">
            <v>0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B1087" t="str">
            <v>Y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B1088" t="str">
            <v>Y</v>
          </cell>
          <cell r="C1088" t="str">
            <v>SF</v>
          </cell>
          <cell r="D1088" t="str">
            <v>SURFACE PREPARATION OF EXISTING STRUCTURAL STEEL</v>
          </cell>
          <cell r="F1088">
            <v>0</v>
          </cell>
          <cell r="G1088">
            <v>0</v>
          </cell>
        </row>
        <row r="1089">
          <cell r="A1089" t="str">
            <v>514E00051</v>
          </cell>
          <cell r="B1089" t="str">
            <v>Y</v>
          </cell>
          <cell r="C1089" t="str">
            <v>SF</v>
          </cell>
          <cell r="D1089" t="str">
            <v>SURFACE PREPARATION OF EXISTING STRUCTURAL STEEL, AS PER PLAN</v>
          </cell>
          <cell r="F1089">
            <v>1</v>
          </cell>
          <cell r="G1089">
            <v>0</v>
          </cell>
        </row>
        <row r="1090">
          <cell r="A1090" t="str">
            <v>514E00056</v>
          </cell>
          <cell r="B1090" t="str">
            <v>Y</v>
          </cell>
          <cell r="C1090" t="str">
            <v>SF</v>
          </cell>
          <cell r="D1090" t="str">
            <v>FIELD PAINTING OF EXISTING STRUCTURAL STEEL, PRIME COAT</v>
          </cell>
          <cell r="F1090">
            <v>1</v>
          </cell>
          <cell r="G1090">
            <v>0</v>
          </cell>
        </row>
        <row r="1091">
          <cell r="A1091" t="str">
            <v>514E00057</v>
          </cell>
          <cell r="B1091" t="str">
            <v>Y</v>
          </cell>
          <cell r="C1091" t="str">
            <v>SF</v>
          </cell>
          <cell r="D1091" t="str">
            <v>FIELD PAINTING OF EXISTING STRUCTURAL STEEL, PRIME COAT, AS PER PLAN</v>
          </cell>
          <cell r="F1091">
            <v>1</v>
          </cell>
          <cell r="G1091">
            <v>0</v>
          </cell>
        </row>
        <row r="1092">
          <cell r="A1092" t="str">
            <v>514E00060</v>
          </cell>
          <cell r="B1092" t="str">
            <v>Y</v>
          </cell>
          <cell r="C1092" t="str">
            <v>SF</v>
          </cell>
          <cell r="D1092" t="str">
            <v>FIELD PAINTING STRUCTURAL STEEL, INTERMEDIATE COAT</v>
          </cell>
          <cell r="F1092">
            <v>1</v>
          </cell>
          <cell r="G1092">
            <v>0</v>
          </cell>
        </row>
        <row r="1093">
          <cell r="A1093" t="str">
            <v>514E00061</v>
          </cell>
          <cell r="B1093" t="str">
            <v>Y</v>
          </cell>
          <cell r="C1093" t="str">
            <v>SF</v>
          </cell>
          <cell r="D1093" t="str">
            <v>FIELD PAINTING STRUCTURAL STEEL, INTERMEDIATE COAT, AS PER PLAN</v>
          </cell>
          <cell r="F1093">
            <v>0</v>
          </cell>
          <cell r="G1093">
            <v>0</v>
          </cell>
        </row>
        <row r="1094">
          <cell r="A1094" t="str">
            <v>514E00066</v>
          </cell>
          <cell r="B1094" t="str">
            <v>Y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514E00067</v>
          </cell>
          <cell r="B1095" t="str">
            <v>Y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514E00100</v>
          </cell>
          <cell r="B1096" t="str">
            <v>Y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>
            <v>0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>
            <v>0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>
            <v>0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>
            <v>0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>
            <v>0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>
            <v>0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>
            <v>0</v>
          </cell>
          <cell r="G1103">
            <v>0</v>
          </cell>
        </row>
        <row r="1104">
          <cell r="A1104" t="str">
            <v>514E00504</v>
          </cell>
          <cell r="B1104" t="str">
            <v>Y</v>
          </cell>
          <cell r="C1104" t="str">
            <v>MNHR</v>
          </cell>
          <cell r="D1104" t="str">
            <v>GRINDING FINS, TEARS, SLIVERS ON EXISTING STRUCTURAL STEEL</v>
          </cell>
          <cell r="F1104">
            <v>1</v>
          </cell>
          <cell r="G1104">
            <v>0</v>
          </cell>
        </row>
        <row r="1105">
          <cell r="A1105" t="str">
            <v>514E00505</v>
          </cell>
          <cell r="B1105" t="str">
            <v>Y</v>
          </cell>
          <cell r="C1105" t="str">
            <v>MNHR</v>
          </cell>
          <cell r="D1105" t="str">
            <v>GRINDING FINS, TEARS, SLIVERS ON EXISTING STRUCTURAL STEEL, AS PER PLAN</v>
          </cell>
          <cell r="F1105">
            <v>1</v>
          </cell>
          <cell r="G1105">
            <v>0</v>
          </cell>
        </row>
        <row r="1106">
          <cell r="A1106" t="str">
            <v>514E00800</v>
          </cell>
          <cell r="B1106" t="str">
            <v>Y</v>
          </cell>
          <cell r="C1106" t="str">
            <v>LB</v>
          </cell>
          <cell r="D1106" t="str">
            <v>FIELD PAINTING STRUCTURAL STEEL, INTERMEDIATE COAT</v>
          </cell>
          <cell r="F1106">
            <v>1</v>
          </cell>
          <cell r="G1106">
            <v>0</v>
          </cell>
        </row>
        <row r="1107">
          <cell r="A1107" t="str">
            <v>514E00850</v>
          </cell>
          <cell r="B1107" t="str">
            <v>Y</v>
          </cell>
          <cell r="C1107" t="str">
            <v>LB</v>
          </cell>
          <cell r="D1107" t="str">
            <v>FIELD PAINTING STRUCTURAL STEEL, FINISH COAT</v>
          </cell>
          <cell r="F1107">
            <v>0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>
            <v>0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>
            <v>0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>
            <v>0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>
            <v>0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F1112">
            <v>0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F1113">
            <v>0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F1114">
            <v>0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F1119">
            <v>0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F1120">
            <v>0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F1121">
            <v>0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F1122">
            <v>0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F1123">
            <v>0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B1186" t="str">
            <v>Y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B1187" t="str">
            <v>Y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B1188" t="str">
            <v>Y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>
            <v>1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>
            <v>1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>
            <v>1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>
            <v>1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>
            <v>1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>
            <v>1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>
            <v>1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>
            <v>1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>
            <v>1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>
            <v>1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>
            <v>1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>
            <v>1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>
            <v>1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>
            <v>1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>
            <v>1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>
            <v>1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>
            <v>1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>
            <v>1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>
            <v>1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>
            <v>1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>
            <v>1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>
            <v>1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>
            <v>1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>
            <v>1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>
            <v>1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>
            <v>1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>
            <v>1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>
            <v>1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>
            <v>1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>
            <v>1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>
            <v>1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>
            <v>1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>
            <v>1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>
            <v>1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>
            <v>1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>
            <v>1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>
            <v>1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>
            <v>1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>
            <v>1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F1260">
            <v>1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F1261">
            <v>1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F1262">
            <v>1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F1263">
            <v>1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F1264">
            <v>1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F1265">
            <v>1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F1266">
            <v>1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F1267">
            <v>1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F1269">
            <v>1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>
            <v>0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>
            <v>0</v>
          </cell>
          <cell r="G1302">
            <v>0</v>
          </cell>
        </row>
        <row r="1303">
          <cell r="A1303" t="str">
            <v>516E45304</v>
          </cell>
          <cell r="B1303" t="str">
            <v>Y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F1307">
            <v>0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F1308">
            <v>0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F1309">
            <v>0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F1310">
            <v>0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F1311">
            <v>0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F1312">
            <v>0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F1313">
            <v>0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F1314">
            <v>1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B1320" t="str">
            <v>Y</v>
          </cell>
          <cell r="C1320" t="str">
            <v>LS</v>
          </cell>
          <cell r="D1320" t="str">
            <v>JACKING AND TEMPORARY SUPPORT OF SUPERSTRUCTURE</v>
          </cell>
          <cell r="F1320">
            <v>1</v>
          </cell>
          <cell r="G1320">
            <v>0</v>
          </cell>
        </row>
        <row r="1321">
          <cell r="A1321" t="str">
            <v>516E47001</v>
          </cell>
          <cell r="B1321" t="str">
            <v>Y</v>
          </cell>
          <cell r="C1321" t="str">
            <v>LS</v>
          </cell>
          <cell r="D1321" t="str">
            <v>JACKING AND TEMPORARY SUPPORT OF SUPERSTRUCTURE, AS PER PLAN</v>
          </cell>
          <cell r="F1321">
            <v>1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>
            <v>1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>
            <v>1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>
            <v>1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>
            <v>1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>
            <v>0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>
            <v>0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>
            <v>0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>
            <v>0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>
            <v>0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>
            <v>0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0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0</v>
          </cell>
          <cell r="G1333">
            <v>0</v>
          </cell>
        </row>
        <row r="1334">
          <cell r="A1334" t="str">
            <v>517E72301</v>
          </cell>
          <cell r="B1334" t="str">
            <v>Y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517E72306</v>
          </cell>
          <cell r="B1335" t="str">
            <v>Y</v>
          </cell>
          <cell r="C1335" t="str">
            <v>FT</v>
          </cell>
          <cell r="D1335" t="str">
            <v>RAILING (DEEP BEAM RAIL WITH STEEL TUBULAR BACKUP AND TYPE 2 STEEL POSTS)</v>
          </cell>
          <cell r="F1335">
            <v>0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>
            <v>0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>
            <v>0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>
            <v>0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>
            <v>0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>
            <v>0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>
            <v>0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>
            <v>0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>
            <v>1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>
            <v>1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>
            <v>1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F1346">
            <v>1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F1347">
            <v>1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F1348">
            <v>1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F1349">
            <v>1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>
            <v>1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>
            <v>1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>
            <v>1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F1354">
            <v>1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F1355">
            <v>1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F1356">
            <v>1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F1357">
            <v>1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F1358">
            <v>1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F1359">
            <v>1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F1360">
            <v>1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F1361">
            <v>1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F1362">
            <v>1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>
            <v>1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>
            <v>1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>
            <v>0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>
            <v>0</v>
          </cell>
          <cell r="G1366">
            <v>0</v>
          </cell>
        </row>
        <row r="1367">
          <cell r="A1367" t="str">
            <v>517E75124</v>
          </cell>
          <cell r="B1367" t="str">
            <v>Y</v>
          </cell>
          <cell r="C1367" t="str">
            <v>FT</v>
          </cell>
          <cell r="D1367" t="str">
            <v>RAILING (CONCRETE PARAPET WITH TWIN STEEL TUBE RAILING), USING HIGH PERFORMANCE CONCRETE</v>
          </cell>
          <cell r="F1367">
            <v>0</v>
          </cell>
          <cell r="G1367">
            <v>0</v>
          </cell>
        </row>
        <row r="1368">
          <cell r="A1368" t="str">
            <v>517E75125</v>
          </cell>
          <cell r="B1368" t="str">
            <v>Y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F1368">
            <v>0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F1369">
            <v>0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F1370">
            <v>0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F1371">
            <v>0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F1372">
            <v>0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F1373">
            <v>0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F1374">
            <v>0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F1375">
            <v>0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F1376">
            <v>0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F1377">
            <v>0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F1378">
            <v>0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B1381" t="str">
            <v>Y</v>
          </cell>
          <cell r="C1381" t="str">
            <v>EACH</v>
          </cell>
          <cell r="D1381" t="str">
            <v>RAILING POST</v>
          </cell>
          <cell r="F1381">
            <v>0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F1382">
            <v>1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F1383">
            <v>1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F1384">
            <v>1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F1392">
            <v>0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F1393">
            <v>0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F1394">
            <v>0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F1395">
            <v>0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>
            <v>0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F1397">
            <v>0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F1407">
            <v>0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F1408">
            <v>0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F1409">
            <v>0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F1410">
            <v>0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F1411">
            <v>0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F1412">
            <v>0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F1413">
            <v>0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F1414">
            <v>0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F1415">
            <v>0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F1416">
            <v>1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F1417">
            <v>0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F1418">
            <v>0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F1420">
            <v>0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F1421">
            <v>0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F1422">
            <v>0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F1423">
            <v>0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F1424">
            <v>0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>
            <v>0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>
            <v>0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F1427">
            <v>0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F1428">
            <v>0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F1429">
            <v>0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F1430">
            <v>0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>
            <v>0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F1441">
            <v>0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>
            <v>0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>
            <v>0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>
            <v>0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>
            <v>0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F1455">
            <v>1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F1456">
            <v>0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F1457">
            <v>0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F1458">
            <v>0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F1459">
            <v>0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F1460">
            <v>0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F1461">
            <v>0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F1468">
            <v>0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F1469">
            <v>0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F1470">
            <v>0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F1471">
            <v>0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F1472">
            <v>0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F1473">
            <v>0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F1474">
            <v>0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F1475">
            <v>0</v>
          </cell>
          <cell r="G1475">
            <v>0</v>
          </cell>
        </row>
        <row r="1476">
          <cell r="A1476" t="str">
            <v>524E94403</v>
          </cell>
          <cell r="B1476" t="str">
            <v>Y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>
            <v>0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>
            <v>0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>
            <v>0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F1482">
            <v>0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F1483">
            <v>0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F1484">
            <v>0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>
            <v>0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>
            <v>0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F1487">
            <v>0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F1488">
            <v>0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F1489">
            <v>0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F1490">
            <v>0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F1491">
            <v>0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F1492">
            <v>0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F1493">
            <v>0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F1494">
            <v>0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F1495">
            <v>0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F1496">
            <v>0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F1497">
            <v>0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F1498">
            <v>0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F1499">
            <v>0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F1500">
            <v>0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F1501">
            <v>0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F1502">
            <v>1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F1503">
            <v>1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F1504">
            <v>1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F1505">
            <v>0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F1506">
            <v>0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F1507">
            <v>0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F1508">
            <v>0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F1509">
            <v>0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F1510">
            <v>0</v>
          </cell>
          <cell r="G1510">
            <v>0</v>
          </cell>
        </row>
        <row r="1511">
          <cell r="A1511" t="str">
            <v>524E94908</v>
          </cell>
          <cell r="B1511" t="str">
            <v>Y</v>
          </cell>
          <cell r="C1511" t="str">
            <v>FT</v>
          </cell>
          <cell r="D1511" t="str">
            <v>DRILLED SHAFTS, 54" DIAMETER, INTO BEDROCK</v>
          </cell>
          <cell r="F1511">
            <v>0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F1512">
            <v>1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>
            <v>1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F1514">
            <v>1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F1515">
            <v>1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F1516">
            <v>1</v>
          </cell>
          <cell r="G1516">
            <v>0</v>
          </cell>
        </row>
        <row r="1517">
          <cell r="A1517" t="str">
            <v>524E94919</v>
          </cell>
          <cell r="B1517" t="str">
            <v>Y</v>
          </cell>
          <cell r="C1517" t="str">
            <v>FT</v>
          </cell>
          <cell r="D1517" t="str">
            <v>DRILLED SHAFTS, 60"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F1518">
            <v>0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F1519">
            <v>0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F1520">
            <v>0</v>
          </cell>
          <cell r="G1520">
            <v>0</v>
          </cell>
        </row>
        <row r="1521">
          <cell r="A1521" t="str">
            <v>524E94934</v>
          </cell>
          <cell r="B1521" t="str">
            <v>Y</v>
          </cell>
          <cell r="C1521" t="str">
            <v>FT</v>
          </cell>
          <cell r="D1521" t="str">
            <v>DRILLED SHAFTS, 66" DIAMETER, INTO BEDROCK</v>
          </cell>
          <cell r="F1521">
            <v>1</v>
          </cell>
          <cell r="G1521">
            <v>0</v>
          </cell>
        </row>
        <row r="1522">
          <cell r="A1522" t="str">
            <v>524E94935</v>
          </cell>
          <cell r="B1522" t="str">
            <v>Y</v>
          </cell>
          <cell r="C1522" t="str">
            <v>FT</v>
          </cell>
          <cell r="D1522" t="str">
            <v>DRILLED SHAFTS, 66" DIAMETER, INTO BEDROCK, AS PER PLAN</v>
          </cell>
          <cell r="F1522">
            <v>1</v>
          </cell>
          <cell r="G1522">
            <v>0</v>
          </cell>
        </row>
        <row r="1523">
          <cell r="A1523" t="str">
            <v>524E94946</v>
          </cell>
          <cell r="B1523" t="str">
            <v>Y</v>
          </cell>
          <cell r="C1523" t="str">
            <v>FT</v>
          </cell>
          <cell r="D1523" t="str">
            <v>DRILLED SHAFTS, 72" DIAMETER, ABOVE BEDROCK</v>
          </cell>
          <cell r="F1523">
            <v>1</v>
          </cell>
          <cell r="G1523">
            <v>0</v>
          </cell>
        </row>
        <row r="1524">
          <cell r="A1524" t="str">
            <v>524E94947</v>
          </cell>
          <cell r="B1524" t="str">
            <v>Y</v>
          </cell>
          <cell r="C1524" t="str">
            <v>FT</v>
          </cell>
          <cell r="D1524" t="str">
            <v>DRILLED SHAFTS, 72" DIAMETER, ABOVE BEDROCK, AS PER PLAN</v>
          </cell>
          <cell r="F1524">
            <v>1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F1525">
            <v>0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F1526">
            <v>0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F1527">
            <v>0</v>
          </cell>
          <cell r="G1527">
            <v>0</v>
          </cell>
        </row>
        <row r="1528">
          <cell r="A1528" t="str">
            <v>524E94971</v>
          </cell>
          <cell r="B1528" t="str">
            <v>Y</v>
          </cell>
          <cell r="C1528" t="str">
            <v>FT</v>
          </cell>
          <cell r="D1528" t="str">
            <v>DRILLED SHAFTS, 78" DIAMETER ABOVE BEDROCK, AS PER PLAN</v>
          </cell>
          <cell r="F1528">
            <v>0</v>
          </cell>
          <cell r="G1528">
            <v>0</v>
          </cell>
        </row>
        <row r="1529">
          <cell r="A1529" t="str">
            <v>524E94980</v>
          </cell>
          <cell r="B1529" t="str">
            <v>Y</v>
          </cell>
          <cell r="C1529" t="str">
            <v>FT</v>
          </cell>
          <cell r="D1529" t="str">
            <v>DRILLED SHAFTS, 78" DIAMETER, INTO BEDROCK</v>
          </cell>
          <cell r="F1529">
            <v>0</v>
          </cell>
          <cell r="G1529">
            <v>0</v>
          </cell>
        </row>
        <row r="1530">
          <cell r="A1530" t="str">
            <v>524E94988</v>
          </cell>
          <cell r="B1530" t="str">
            <v>Y</v>
          </cell>
          <cell r="C1530" t="str">
            <v>FT</v>
          </cell>
          <cell r="D1530" t="str">
            <v>DRILLED SHAFTS, 90" DIAMETER, ABOVE BEDROCK</v>
          </cell>
          <cell r="F1530">
            <v>0</v>
          </cell>
          <cell r="G1530">
            <v>0</v>
          </cell>
        </row>
        <row r="1531">
          <cell r="A1531" t="str">
            <v>524E94990</v>
          </cell>
          <cell r="B1531" t="str">
            <v>Y</v>
          </cell>
          <cell r="C1531" t="str">
            <v>FT</v>
          </cell>
          <cell r="D1531" t="str">
            <v>DRILLED SHAFTS, 84" DIAMETER, ABOVE BEDROCK</v>
          </cell>
          <cell r="F1531">
            <v>0</v>
          </cell>
          <cell r="G1531">
            <v>0</v>
          </cell>
        </row>
        <row r="1532">
          <cell r="A1532" t="str">
            <v>524E94991</v>
          </cell>
          <cell r="B1532" t="str">
            <v>Y</v>
          </cell>
          <cell r="C1532" t="str">
            <v>FT</v>
          </cell>
          <cell r="D1532" t="str">
            <v>DRILLED SHAFTS, 84" DIAMETER, ABOVE BEDROCK, AS PER PLAN</v>
          </cell>
          <cell r="F1532">
            <v>1</v>
          </cell>
          <cell r="G1532">
            <v>0</v>
          </cell>
        </row>
        <row r="1533">
          <cell r="A1533" t="str">
            <v>524E94992</v>
          </cell>
          <cell r="B1533" t="str">
            <v>Y</v>
          </cell>
          <cell r="C1533" t="str">
            <v>FT</v>
          </cell>
          <cell r="D1533" t="str">
            <v>DRILLED SHAFTS, 84" DIAMETER, INTO BEDROCK</v>
          </cell>
          <cell r="F1533">
            <v>1</v>
          </cell>
          <cell r="G1533">
            <v>0</v>
          </cell>
        </row>
        <row r="1534">
          <cell r="A1534" t="str">
            <v>524E94993</v>
          </cell>
          <cell r="B1534" t="str">
            <v>Y</v>
          </cell>
          <cell r="C1534" t="str">
            <v>FT</v>
          </cell>
          <cell r="D1534" t="str">
            <v>DRILLED SHAFTS, 84" DIAMETER, INTO BEDROCK, AS PER PLAN</v>
          </cell>
          <cell r="F1534">
            <v>1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F1535">
            <v>0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F1536">
            <v>0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F1537">
            <v>1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F1538">
            <v>0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F1539">
            <v>0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F1540">
            <v>0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F1545">
            <v>0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F1546">
            <v>0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F1547">
            <v>0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F1548">
            <v>0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F1549">
            <v>0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F1550">
            <v>0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F1551">
            <v>0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F1552">
            <v>0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F1553">
            <v>0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F1554">
            <v>0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F1557">
            <v>0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F1558">
            <v>0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F1559">
            <v>0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F1560">
            <v>0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F1561">
            <v>0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F1562">
            <v>0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F1563">
            <v>0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F1564">
            <v>0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F1565">
            <v>0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F1566">
            <v>0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F1567">
            <v>0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F1568">
            <v>0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F1569">
            <v>0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F1570">
            <v>0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F1571">
            <v>0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F1572">
            <v>0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F1573">
            <v>0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F1574">
            <v>0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F1575">
            <v>0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F1576">
            <v>0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F1577">
            <v>0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F1578">
            <v>0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F1579">
            <v>0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F1580">
            <v>0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F1581">
            <v>0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F1582">
            <v>0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F1583">
            <v>0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F1584">
            <v>0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F1585">
            <v>0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F1586">
            <v>0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>
            <v>0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>
            <v>0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>
            <v>0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>
            <v>0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F1591">
            <v>0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F1592">
            <v>0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F1593">
            <v>0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F1594">
            <v>0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F1595">
            <v>0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F1596">
            <v>0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F1597">
            <v>0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F1598">
            <v>0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F1599">
            <v>0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F1600">
            <v>0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F1601">
            <v>0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F1602">
            <v>0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F1603">
            <v>0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F1604">
            <v>0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F1605">
            <v>0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F1606">
            <v>0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F1607">
            <v>0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F1608">
            <v>0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F1609">
            <v>0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F1610">
            <v>0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F1611">
            <v>1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F1630">
            <v>0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F1631">
            <v>0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F1632">
            <v>0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F1633">
            <v>0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F1634">
            <v>0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F1640">
            <v>0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F1641">
            <v>0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F1642">
            <v>0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F1643">
            <v>0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F1644">
            <v>0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F1645">
            <v>0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F1646">
            <v>0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F1647">
            <v>0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F1648">
            <v>0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F1649">
            <v>0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F1650">
            <v>0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F1656">
            <v>0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F1657">
            <v>0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F1658">
            <v>0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F1659">
            <v>0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F1660">
            <v>0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F1661">
            <v>0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F1662">
            <v>0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F1663">
            <v>0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F1667">
            <v>0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F1668">
            <v>0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F1669">
            <v>0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F1670">
            <v>0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F1671">
            <v>0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F1672">
            <v>0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F1673">
            <v>0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F1674">
            <v>0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F1675">
            <v>0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F1676">
            <v>0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F1677">
            <v>0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F1678">
            <v>0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F1679">
            <v>0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F1680">
            <v>0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F1681">
            <v>0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F1682">
            <v>0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F1684">
            <v>0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F1685">
            <v>0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F1686">
            <v>0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F1687">
            <v>0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F1688">
            <v>0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F1689">
            <v>0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F1690">
            <v>0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F1691">
            <v>0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F1692">
            <v>0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F1693">
            <v>0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F1694">
            <v>0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F1695">
            <v>0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F1696">
            <v>0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F1697">
            <v>1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F1698">
            <v>1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1</v>
          </cell>
          <cell r="G1699">
            <v>0</v>
          </cell>
        </row>
        <row r="1700">
          <cell r="A1700" t="str">
            <v>601E32210</v>
          </cell>
          <cell r="B1700" t="str">
            <v>Y</v>
          </cell>
          <cell r="C1700" t="str">
            <v>CY</v>
          </cell>
          <cell r="D1700" t="str">
            <v>ROCK CHANNEL PROTECTION, TYPE C WITH AGGREGATE FILTER</v>
          </cell>
          <cell r="F1700">
            <v>1</v>
          </cell>
          <cell r="G1700">
            <v>0</v>
          </cell>
        </row>
        <row r="1701">
          <cell r="A1701" t="str">
            <v>601E32211</v>
          </cell>
          <cell r="B1701" t="str">
            <v>Y</v>
          </cell>
          <cell r="C1701" t="str">
            <v>CY</v>
          </cell>
          <cell r="D1701" t="str">
            <v>ROCK CHANNEL PROTECTION, TYPE C WITH AGGREGATE FILTER, AS PER PLAN</v>
          </cell>
          <cell r="F1701">
            <v>1</v>
          </cell>
          <cell r="G1701">
            <v>0</v>
          </cell>
        </row>
        <row r="1702">
          <cell r="A1702" t="str">
            <v>601E32300</v>
          </cell>
          <cell r="B1702" t="str">
            <v>Y</v>
          </cell>
          <cell r="C1702" t="str">
            <v>CY</v>
          </cell>
          <cell r="D1702" t="str">
            <v>ROCK CHANNEL PROTECTION, TYPE D WITH FILTER</v>
          </cell>
          <cell r="F1702">
            <v>1</v>
          </cell>
          <cell r="G1702">
            <v>0</v>
          </cell>
        </row>
        <row r="1703">
          <cell r="A1703" t="str">
            <v>601E32301</v>
          </cell>
          <cell r="B1703" t="str">
            <v>Y</v>
          </cell>
          <cell r="C1703" t="str">
            <v>CY</v>
          </cell>
          <cell r="D1703" t="str">
            <v>ROCK CHANNEL PROTECTION, TYPE D WITH FILTER, AS PER PLAN</v>
          </cell>
          <cell r="F1703">
            <v>1</v>
          </cell>
          <cell r="G1703">
            <v>0</v>
          </cell>
        </row>
        <row r="1704">
          <cell r="A1704" t="str">
            <v>601E32304</v>
          </cell>
          <cell r="B1704" t="str">
            <v>Y</v>
          </cell>
          <cell r="C1704" t="str">
            <v>CY</v>
          </cell>
          <cell r="D1704" t="str">
            <v>ROCK CHANNEL PROTECTION, TYPE D WITH GEOTEXTILE FABRIC</v>
          </cell>
          <cell r="F1704">
            <v>1</v>
          </cell>
          <cell r="G1704">
            <v>0</v>
          </cell>
        </row>
        <row r="1705">
          <cell r="A1705" t="str">
            <v>601E32305</v>
          </cell>
          <cell r="B1705" t="str">
            <v>Y</v>
          </cell>
          <cell r="C1705" t="str">
            <v>CY</v>
          </cell>
          <cell r="D1705" t="str">
            <v>ROCK CHANNEL PROTECTION, TYPE D WITH GEOTEXTILE FABRIC, AS PER PLAN</v>
          </cell>
          <cell r="F1705">
            <v>1</v>
          </cell>
          <cell r="G1705">
            <v>0</v>
          </cell>
        </row>
        <row r="1706">
          <cell r="A1706" t="str">
            <v>601E32310</v>
          </cell>
          <cell r="B1706" t="str">
            <v>Y</v>
          </cell>
          <cell r="C1706" t="str">
            <v>CY</v>
          </cell>
          <cell r="D1706" t="str">
            <v>ROCK CHANNEL PROTECTION, TYPE D WITH AGGREGATE FILTER</v>
          </cell>
          <cell r="F1706">
            <v>1</v>
          </cell>
          <cell r="G1706">
            <v>0</v>
          </cell>
        </row>
        <row r="1707">
          <cell r="A1707" t="str">
            <v>601E34000</v>
          </cell>
          <cell r="B1707" t="str">
            <v>Y</v>
          </cell>
          <cell r="C1707" t="str">
            <v>CY</v>
          </cell>
          <cell r="D1707" t="str">
            <v>ROCK CHANNEL PROTECTION, TYPE A WITHOUT FILTER</v>
          </cell>
          <cell r="F1707">
            <v>1</v>
          </cell>
          <cell r="G1707">
            <v>0</v>
          </cell>
        </row>
        <row r="1708">
          <cell r="A1708" t="str">
            <v>601E34001</v>
          </cell>
          <cell r="B1708" t="str">
            <v>Y</v>
          </cell>
          <cell r="C1708" t="str">
            <v>CY</v>
          </cell>
          <cell r="D1708" t="str">
            <v>ROCK CHANNEL PROTECTION, TYPE A WITHOUT FILTER, AS PER PLAN</v>
          </cell>
          <cell r="F1708">
            <v>1</v>
          </cell>
          <cell r="G1708">
            <v>0</v>
          </cell>
        </row>
        <row r="1709">
          <cell r="A1709" t="str">
            <v>601E34100</v>
          </cell>
          <cell r="B1709" t="str">
            <v>Y</v>
          </cell>
          <cell r="C1709" t="str">
            <v>CY</v>
          </cell>
          <cell r="D1709" t="str">
            <v>ROCK CHANNEL PROTECTION, TYPE B WITHOUT FILTER</v>
          </cell>
          <cell r="F1709">
            <v>1</v>
          </cell>
          <cell r="G1709">
            <v>0</v>
          </cell>
        </row>
        <row r="1710">
          <cell r="A1710" t="str">
            <v>601E34101</v>
          </cell>
          <cell r="B1710" t="str">
            <v>Y</v>
          </cell>
          <cell r="C1710" t="str">
            <v>CY</v>
          </cell>
          <cell r="D1710" t="str">
            <v>ROCK CHANNEL PROTECTION, TYPE B WITHOUT FILTER, AS PER PLAN</v>
          </cell>
          <cell r="F1710">
            <v>1</v>
          </cell>
          <cell r="G1710">
            <v>0</v>
          </cell>
        </row>
        <row r="1711">
          <cell r="A1711" t="str">
            <v>601E34200</v>
          </cell>
          <cell r="B1711" t="str">
            <v>Y</v>
          </cell>
          <cell r="C1711" t="str">
            <v>CY</v>
          </cell>
          <cell r="D1711" t="str">
            <v>ROCK CHANNEL PROTECTION, TYPE C WITHOUT FILTER</v>
          </cell>
          <cell r="F1711">
            <v>1</v>
          </cell>
          <cell r="G1711">
            <v>0</v>
          </cell>
        </row>
        <row r="1712">
          <cell r="A1712" t="str">
            <v>601E34201</v>
          </cell>
          <cell r="B1712" t="str">
            <v>Y</v>
          </cell>
          <cell r="C1712" t="str">
            <v>CY</v>
          </cell>
          <cell r="D1712" t="str">
            <v>ROCK CHANNEL PROTECTION, TYPE C WITHOUT FILTER, AS PER PLAN</v>
          </cell>
          <cell r="F1712">
            <v>1</v>
          </cell>
          <cell r="G1712">
            <v>0</v>
          </cell>
        </row>
        <row r="1713">
          <cell r="A1713" t="str">
            <v>601E34300</v>
          </cell>
          <cell r="B1713" t="str">
            <v>Y</v>
          </cell>
          <cell r="C1713" t="str">
            <v>CY</v>
          </cell>
          <cell r="D1713" t="str">
            <v>ROCK CHANNEL PROTECTION, TYPE D WITHOUT FILTER</v>
          </cell>
          <cell r="F1713">
            <v>1</v>
          </cell>
          <cell r="G1713">
            <v>0</v>
          </cell>
        </row>
        <row r="1714">
          <cell r="A1714" t="str">
            <v>601E34301</v>
          </cell>
          <cell r="B1714" t="str">
            <v>Y</v>
          </cell>
          <cell r="C1714" t="str">
            <v>CY</v>
          </cell>
          <cell r="D1714" t="str">
            <v>ROCK CHANNEL PROTECTION, TYPE D WITHOUT FILTER, AS PER PLAN</v>
          </cell>
          <cell r="F1714">
            <v>1</v>
          </cell>
          <cell r="G1714">
            <v>0</v>
          </cell>
        </row>
        <row r="1715">
          <cell r="A1715" t="str">
            <v>601E34400</v>
          </cell>
          <cell r="B1715" t="str">
            <v>Y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B1716" t="str">
            <v>Y</v>
          </cell>
          <cell r="C1716" t="str">
            <v>CY</v>
          </cell>
          <cell r="D1716" t="str">
            <v>ROCK CHANNEL PROTECTION, WITH GROUT, AS PER PLAN</v>
          </cell>
          <cell r="F1716">
            <v>0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F1717">
            <v>0</v>
          </cell>
          <cell r="G1717">
            <v>0</v>
          </cell>
        </row>
        <row r="1718">
          <cell r="A1718" t="str">
            <v>601E35000</v>
          </cell>
          <cell r="B1718" t="str">
            <v>Y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B1720" t="str">
            <v>Y</v>
          </cell>
          <cell r="C1720" t="str">
            <v>FT</v>
          </cell>
          <cell r="D1720" t="str">
            <v>PAVED GUTTER, TYPE 1-2</v>
          </cell>
          <cell r="F1720">
            <v>1</v>
          </cell>
          <cell r="G1720">
            <v>0</v>
          </cell>
        </row>
        <row r="1721">
          <cell r="A1721" t="str">
            <v>601E37501</v>
          </cell>
          <cell r="B1721" t="str">
            <v>Y</v>
          </cell>
          <cell r="C1721" t="str">
            <v>FT</v>
          </cell>
          <cell r="D1721" t="str">
            <v>PAVED GUTTER, TYPE 1-2, AS PER PLAN</v>
          </cell>
          <cell r="F1721">
            <v>1</v>
          </cell>
          <cell r="G1721">
            <v>0</v>
          </cell>
        </row>
        <row r="1722">
          <cell r="A1722" t="str">
            <v>601E38000</v>
          </cell>
          <cell r="B1722" t="str">
            <v>Y</v>
          </cell>
          <cell r="C1722" t="str">
            <v>FT</v>
          </cell>
          <cell r="D1722" t="str">
            <v>PAVED GUTTER, TYPE 1-4</v>
          </cell>
          <cell r="F1722">
            <v>1</v>
          </cell>
          <cell r="G1722">
            <v>0</v>
          </cell>
        </row>
        <row r="1723">
          <cell r="A1723" t="str">
            <v>601E38001</v>
          </cell>
          <cell r="B1723" t="str">
            <v>Y</v>
          </cell>
          <cell r="C1723" t="str">
            <v>FT</v>
          </cell>
          <cell r="D1723" t="str">
            <v>PAVED GUTTER, TYPE 1-4, AS PER PLAN</v>
          </cell>
          <cell r="F1723">
            <v>0</v>
          </cell>
          <cell r="G1723">
            <v>0</v>
          </cell>
        </row>
        <row r="1724">
          <cell r="A1724" t="str">
            <v>601E38100</v>
          </cell>
          <cell r="B1724" t="str">
            <v>Y</v>
          </cell>
          <cell r="C1724" t="str">
            <v>FT</v>
          </cell>
          <cell r="D1724" t="str">
            <v>PAVED GUTTER, TYPE 1-6</v>
          </cell>
          <cell r="F1724">
            <v>0</v>
          </cell>
          <cell r="G1724">
            <v>0</v>
          </cell>
        </row>
        <row r="1725">
          <cell r="A1725" t="str">
            <v>601E38101</v>
          </cell>
          <cell r="B1725" t="str">
            <v>Y</v>
          </cell>
          <cell r="C1725" t="str">
            <v>FT</v>
          </cell>
          <cell r="D1725" t="str">
            <v>PAVED GUTTER, TYPE 1-6, AS PER PLAN</v>
          </cell>
          <cell r="F1725">
            <v>0</v>
          </cell>
          <cell r="G1725">
            <v>0</v>
          </cell>
        </row>
        <row r="1726">
          <cell r="A1726" t="str">
            <v>601E38110</v>
          </cell>
          <cell r="B1726" t="str">
            <v>Y</v>
          </cell>
          <cell r="C1726" t="str">
            <v>FT</v>
          </cell>
          <cell r="D1726" t="str">
            <v>PAVED GUTTER, TYPE 1-8</v>
          </cell>
          <cell r="F1726">
            <v>0</v>
          </cell>
          <cell r="G1726">
            <v>0</v>
          </cell>
        </row>
        <row r="1727">
          <cell r="A1727" t="str">
            <v>601E38400</v>
          </cell>
          <cell r="B1727" t="str">
            <v>Y</v>
          </cell>
          <cell r="C1727" t="str">
            <v>FT</v>
          </cell>
          <cell r="D1727" t="str">
            <v>PAVED GUTTER, TYPE 2</v>
          </cell>
          <cell r="F1727">
            <v>0</v>
          </cell>
          <cell r="G1727">
            <v>0</v>
          </cell>
        </row>
        <row r="1728">
          <cell r="A1728" t="str">
            <v>601E38401</v>
          </cell>
          <cell r="B1728" t="str">
            <v>Y</v>
          </cell>
          <cell r="C1728" t="str">
            <v>FT</v>
          </cell>
          <cell r="D1728" t="str">
            <v>PAVED GUTTER, TYPE 2, AS PER PLAN</v>
          </cell>
          <cell r="F1728">
            <v>0</v>
          </cell>
          <cell r="G1728">
            <v>0</v>
          </cell>
        </row>
        <row r="1729">
          <cell r="A1729" t="str">
            <v>601E38500</v>
          </cell>
          <cell r="B1729" t="str">
            <v>Y</v>
          </cell>
          <cell r="C1729" t="str">
            <v>FT</v>
          </cell>
          <cell r="D1729" t="str">
            <v>PAVED GUTTER, TYPE 3</v>
          </cell>
          <cell r="F1729">
            <v>0</v>
          </cell>
          <cell r="G1729">
            <v>0</v>
          </cell>
        </row>
        <row r="1730">
          <cell r="A1730" t="str">
            <v>601E38501</v>
          </cell>
          <cell r="B1730" t="str">
            <v>Y</v>
          </cell>
          <cell r="C1730" t="str">
            <v>FT</v>
          </cell>
          <cell r="D1730" t="str">
            <v>PAVED GUTTER, TYPE 3, AS PER PLAN</v>
          </cell>
          <cell r="F1730">
            <v>0</v>
          </cell>
          <cell r="G1730">
            <v>0</v>
          </cell>
        </row>
        <row r="1731">
          <cell r="A1731" t="str">
            <v>601E39000</v>
          </cell>
          <cell r="B1731" t="str">
            <v>Y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601E39001</v>
          </cell>
          <cell r="B1732" t="str">
            <v>Y</v>
          </cell>
          <cell r="C1732" t="str">
            <v>FT</v>
          </cell>
          <cell r="D1732" t="str">
            <v>PAVED GUTTER, TYPE 4, AS PER PLAN</v>
          </cell>
          <cell r="F1732">
            <v>0</v>
          </cell>
          <cell r="G1732">
            <v>0</v>
          </cell>
        </row>
        <row r="1733">
          <cell r="A1733" t="str">
            <v>601E39500</v>
          </cell>
          <cell r="B1733" t="str">
            <v>Y</v>
          </cell>
          <cell r="C1733" t="str">
            <v>FT</v>
          </cell>
          <cell r="D1733" t="str">
            <v>PAVED GUTTER, TYPE 5</v>
          </cell>
          <cell r="F1733">
            <v>0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F1734">
            <v>0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F1736">
            <v>0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F1737">
            <v>0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F1738">
            <v>0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F1739">
            <v>0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F1744">
            <v>0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F1745">
            <v>0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F1746">
            <v>0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F1747">
            <v>0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F1748">
            <v>0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F1749">
            <v>0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F1755">
            <v>0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F1756">
            <v>1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F1757">
            <v>1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F1758">
            <v>1</v>
          </cell>
          <cell r="G1758">
            <v>0</v>
          </cell>
        </row>
        <row r="1759">
          <cell r="A1759" t="str">
            <v>605E05150</v>
          </cell>
          <cell r="B1759" t="str">
            <v>Y</v>
          </cell>
          <cell r="C1759" t="str">
            <v>FT</v>
          </cell>
          <cell r="D1759" t="str">
            <v>4" DEEP PIPE UNDERDRAINS</v>
          </cell>
          <cell r="F1759">
            <v>1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F1760">
            <v>0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F1761">
            <v>0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F1762">
            <v>0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F1763">
            <v>0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F1764">
            <v>0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F1765">
            <v>0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F1766">
            <v>0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F1767">
            <v>0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F1768">
            <v>0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F1769">
            <v>0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F1770">
            <v>0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F1771">
            <v>0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F1772">
            <v>0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F1773">
            <v>0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F1774">
            <v>0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>
            <v>0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F1776">
            <v>1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F1777">
            <v>0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>
            <v>0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>
            <v>0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F1780">
            <v>0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F1781">
            <v>0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F1782">
            <v>0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F1783">
            <v>0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F1784">
            <v>0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F1785">
            <v>0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F1786">
            <v>0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F1787">
            <v>0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F1788">
            <v>0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F1789">
            <v>0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F1790">
            <v>0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F1791">
            <v>0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F1792">
            <v>0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F1793">
            <v>0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F1794">
            <v>0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>
            <v>0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F1796">
            <v>0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F1797">
            <v>0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F1798">
            <v>0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F1799">
            <v>0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>
            <v>0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>
            <v>0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F1804">
            <v>0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F1805">
            <v>0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F1806">
            <v>0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F1807">
            <v>0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F1808">
            <v>0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F1809">
            <v>1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>
            <v>0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>
            <v>0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>
            <v>1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>
            <v>1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>
            <v>0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F1815">
            <v>0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F1816">
            <v>0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F1817">
            <v>0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F1823">
            <v>0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F1824">
            <v>0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F1844">
            <v>1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F1845">
            <v>1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F1846">
            <v>1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F1847">
            <v>1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F1848">
            <v>1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F1849">
            <v>0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F1850">
            <v>0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F1851">
            <v>0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F1852">
            <v>0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F1853">
            <v>0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F1854">
            <v>0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F1855">
            <v>0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F1856">
            <v>0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F1859">
            <v>0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F1860">
            <v>0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F1861">
            <v>0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>
            <v>0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>
            <v>0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F1864">
            <v>0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F1872">
            <v>0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>
            <v>0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>
            <v>0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>
            <v>0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>
            <v>0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>
            <v>0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>
            <v>0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>
            <v>0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>
            <v>0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>
            <v>0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>
            <v>0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>
            <v>0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>
            <v>0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B1898" t="str">
            <v>Y</v>
          </cell>
          <cell r="C1898" t="str">
            <v>FT</v>
          </cell>
          <cell r="D1898" t="str">
            <v>GUARDRAIL, TYPE MGS, 25' LONG-SPAN</v>
          </cell>
          <cell r="F1898">
            <v>0</v>
          </cell>
          <cell r="G1898">
            <v>0</v>
          </cell>
        </row>
        <row r="1899">
          <cell r="A1899" t="str">
            <v>606E17351</v>
          </cell>
          <cell r="B1899" t="str">
            <v>Y</v>
          </cell>
          <cell r="C1899" t="str">
            <v>FT</v>
          </cell>
          <cell r="D1899" t="str">
            <v>GUARDRAIL, TYPE MGS, 25' LONG-SPAN, AS PER PLAN</v>
          </cell>
          <cell r="F1899">
            <v>0</v>
          </cell>
          <cell r="G1899">
            <v>0</v>
          </cell>
        </row>
        <row r="1900">
          <cell r="A1900" t="str">
            <v>606E17360</v>
          </cell>
          <cell r="B1900" t="str">
            <v>Y</v>
          </cell>
          <cell r="C1900" t="str">
            <v>FT</v>
          </cell>
          <cell r="D1900" t="str">
            <v>GUARDRAIL, TYPE MGS, LONG-SPAN</v>
          </cell>
          <cell r="F1900">
            <v>0</v>
          </cell>
          <cell r="G1900">
            <v>0</v>
          </cell>
        </row>
        <row r="1901">
          <cell r="A1901" t="str">
            <v>606E17500</v>
          </cell>
          <cell r="B1901" t="str">
            <v>Y</v>
          </cell>
          <cell r="C1901" t="str">
            <v>EACH</v>
          </cell>
          <cell r="D1901" t="str">
            <v>POST END ANCHOR (OR CONCRETE BLOCK END ANCHOR)</v>
          </cell>
          <cell r="F1901">
            <v>0</v>
          </cell>
          <cell r="G1901">
            <v>0</v>
          </cell>
        </row>
        <row r="1902">
          <cell r="A1902" t="str">
            <v>606E17700</v>
          </cell>
          <cell r="B1902" t="str">
            <v>Y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B1903" t="str">
            <v>Y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B1904" t="str">
            <v>Y</v>
          </cell>
          <cell r="C1904" t="str">
            <v>EACH</v>
          </cell>
          <cell r="D1904" t="str">
            <v>REPLACE EXISTING GUARDRAIL BLOCKOUT, TYPE MGS</v>
          </cell>
          <cell r="F1904">
            <v>1</v>
          </cell>
          <cell r="G1904">
            <v>0</v>
          </cell>
        </row>
        <row r="1905">
          <cell r="A1905" t="str">
            <v>606E17751</v>
          </cell>
          <cell r="B1905" t="str">
            <v>Y</v>
          </cell>
          <cell r="C1905" t="str">
            <v>EACH</v>
          </cell>
          <cell r="D1905" t="str">
            <v>REPLACE EXISTING GUARDRAIL BLOCKOUT, TYPE MGS, AS PER PLAN</v>
          </cell>
          <cell r="F1905">
            <v>1</v>
          </cell>
          <cell r="G1905">
            <v>0</v>
          </cell>
        </row>
        <row r="1906">
          <cell r="A1906" t="str">
            <v>606E17900</v>
          </cell>
          <cell r="B1906" t="str">
            <v>Y</v>
          </cell>
          <cell r="C1906" t="str">
            <v>EACH</v>
          </cell>
          <cell r="D1906" t="str">
            <v>GUARDRAIL POST</v>
          </cell>
          <cell r="F1906">
            <v>1</v>
          </cell>
          <cell r="G1906">
            <v>0</v>
          </cell>
        </row>
        <row r="1907">
          <cell r="A1907" t="str">
            <v>606E17901</v>
          </cell>
          <cell r="B1907" t="str">
            <v>Y</v>
          </cell>
          <cell r="C1907" t="str">
            <v>EACH</v>
          </cell>
          <cell r="D1907" t="str">
            <v>GUARDRAIL POST, AS PER PLAN</v>
          </cell>
          <cell r="F1907">
            <v>1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>
            <v>0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>
            <v>0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F1910">
            <v>0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F1911">
            <v>0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F1912">
            <v>0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F1913">
            <v>0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F1914">
            <v>0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F1915">
            <v>0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>
            <v>0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>
            <v>0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>
            <v>0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F1923">
            <v>0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>
            <v>0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F1928">
            <v>0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F1931">
            <v>0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F1932">
            <v>0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F1933">
            <v>0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F1934">
            <v>0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F1937">
            <v>0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F1938">
            <v>0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>
            <v>0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>
            <v>0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>
            <v>0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>
            <v>0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F1949">
            <v>0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F1950">
            <v>0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>
            <v>0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>
            <v>0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>
            <v>0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>
            <v>0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F1993">
            <v>0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F1994">
            <v>0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F1997">
            <v>0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F1998">
            <v>0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F2002">
            <v>0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>
            <v>0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>
            <v>0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>
            <v>0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>
            <v>0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>
            <v>0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>
            <v>0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>
            <v>0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>
            <v>0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>
            <v>0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>
            <v>0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>
            <v>0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>
            <v>0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>
            <v>0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>
            <v>0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>
            <v>0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>
            <v>0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>
            <v>0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>
            <v>0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>
            <v>0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>
            <v>0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>
            <v>0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>
            <v>0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F2039">
            <v>0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F2040">
            <v>0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>
            <v>0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>
            <v>0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F2043">
            <v>0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F2046">
            <v>0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F2047">
            <v>0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F2048">
            <v>0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F2049">
            <v>0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F2050">
            <v>0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F2051">
            <v>0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F2052">
            <v>0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F2053">
            <v>0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F2056">
            <v>0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F2057">
            <v>0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F2058">
            <v>0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F2059">
            <v>0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>
            <v>0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>
            <v>0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>
            <v>0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>
            <v>0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>
            <v>0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F2073">
            <v>0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F2075">
            <v>0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F2076">
            <v>0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F2083">
            <v>0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F2084">
            <v>0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F2085">
            <v>0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F2086">
            <v>0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F2087">
            <v>0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F2088">
            <v>0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F2089">
            <v>0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F2090">
            <v>0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F2091">
            <v>0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F2092">
            <v>0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F2093">
            <v>0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F2094">
            <v>0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F2095">
            <v>0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F2096">
            <v>0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>
            <v>0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>
            <v>0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F2099">
            <v>0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F2100">
            <v>0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F2101">
            <v>0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F2102">
            <v>0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F2103">
            <v>0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F2104">
            <v>0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F2105">
            <v>0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F2106">
            <v>0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>
            <v>0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>
            <v>0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B2110" t="str">
            <v>Y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B2112" t="str">
            <v>Y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B2113" t="str">
            <v>Y</v>
          </cell>
          <cell r="C2113" t="str">
            <v>SF</v>
          </cell>
          <cell r="D2113" t="str">
            <v>4" CONCRETE WALK</v>
          </cell>
          <cell r="F2113">
            <v>1</v>
          </cell>
          <cell r="G2113">
            <v>0</v>
          </cell>
        </row>
        <row r="2114">
          <cell r="A2114" t="str">
            <v>608E10001</v>
          </cell>
          <cell r="B2114" t="str">
            <v>Y</v>
          </cell>
          <cell r="C2114" t="str">
            <v>SF</v>
          </cell>
          <cell r="D2114" t="str">
            <v>4" CONCRETE WALK, AS PER PLAN</v>
          </cell>
          <cell r="F2114">
            <v>0</v>
          </cell>
          <cell r="G2114">
            <v>0</v>
          </cell>
        </row>
        <row r="2115">
          <cell r="A2115" t="str">
            <v>608E11000</v>
          </cell>
          <cell r="B2115" t="str">
            <v>Y</v>
          </cell>
          <cell r="C2115" t="str">
            <v>SF</v>
          </cell>
          <cell r="D2115" t="str">
            <v>4-1/2" CONCRETE WALK</v>
          </cell>
          <cell r="F2115">
            <v>0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608E12000</v>
          </cell>
          <cell r="B2117" t="str">
            <v>Y</v>
          </cell>
          <cell r="C2117" t="str">
            <v>SF</v>
          </cell>
          <cell r="D2117" t="str">
            <v>5" CONCRETE WALK</v>
          </cell>
          <cell r="F2117">
            <v>0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608E13000</v>
          </cell>
          <cell r="B2119" t="str">
            <v>Y</v>
          </cell>
          <cell r="C2119" t="str">
            <v>SF</v>
          </cell>
          <cell r="D2119" t="str">
            <v>6" CONCRETE WALK</v>
          </cell>
          <cell r="F2119">
            <v>0</v>
          </cell>
          <cell r="G2119">
            <v>0</v>
          </cell>
        </row>
        <row r="2120">
          <cell r="A2120" t="str">
            <v>608E13001</v>
          </cell>
          <cell r="B2120" t="str">
            <v>Y</v>
          </cell>
          <cell r="C2120" t="str">
            <v>SF</v>
          </cell>
          <cell r="D2120" t="str">
            <v>6" CONCRETE WALK, AS PER PLAN</v>
          </cell>
          <cell r="F2120">
            <v>0</v>
          </cell>
          <cell r="G2120">
            <v>0</v>
          </cell>
        </row>
        <row r="2121">
          <cell r="A2121" t="str">
            <v>608E13020</v>
          </cell>
          <cell r="B2121" t="str">
            <v>Y</v>
          </cell>
          <cell r="C2121" t="str">
            <v>SF</v>
          </cell>
          <cell r="D2121" t="str">
            <v>7" CONCRETE WALK</v>
          </cell>
          <cell r="F2121">
            <v>0</v>
          </cell>
          <cell r="G2121">
            <v>0</v>
          </cell>
        </row>
        <row r="2122">
          <cell r="A2122" t="str">
            <v>608E13021</v>
          </cell>
          <cell r="B2122" t="str">
            <v>Y</v>
          </cell>
          <cell r="C2122" t="str">
            <v>SF</v>
          </cell>
          <cell r="D2122" t="str">
            <v>7" CONCRETE WALK, AS PER PLAN</v>
          </cell>
          <cell r="F2122">
            <v>0</v>
          </cell>
          <cell r="G2122">
            <v>0</v>
          </cell>
        </row>
        <row r="2123">
          <cell r="A2123" t="str">
            <v>608E15000</v>
          </cell>
          <cell r="B2123" t="str">
            <v>Y</v>
          </cell>
          <cell r="C2123" t="str">
            <v>SF</v>
          </cell>
          <cell r="D2123" t="str">
            <v>8" CONCRETE WALK</v>
          </cell>
          <cell r="F2123">
            <v>0</v>
          </cell>
          <cell r="G2123">
            <v>0</v>
          </cell>
        </row>
        <row r="2124">
          <cell r="A2124" t="str">
            <v>608E15001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F2124">
            <v>0</v>
          </cell>
          <cell r="G2124">
            <v>0</v>
          </cell>
        </row>
        <row r="2125">
          <cell r="A2125" t="str">
            <v>608E20000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F2125">
            <v>0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608E20011</v>
          </cell>
          <cell r="B2128" t="str">
            <v>Y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F2129">
            <v>0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F2130">
            <v>0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F2131">
            <v>0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F2132">
            <v>1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F2133">
            <v>1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F2134">
            <v>1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F2135">
            <v>1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F2136">
            <v>0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F2137">
            <v>1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F2138">
            <v>1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F2139">
            <v>1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F2140">
            <v>0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F2141">
            <v>0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F2145">
            <v>0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F2146">
            <v>0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F2147">
            <v>0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F2148">
            <v>0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F2149">
            <v>1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F2150">
            <v>1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F2151">
            <v>1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F2153">
            <v>1</v>
          </cell>
          <cell r="G2153">
            <v>0</v>
          </cell>
        </row>
        <row r="2154">
          <cell r="A2154" t="str">
            <v>609E16001</v>
          </cell>
          <cell r="B2154" t="str">
            <v>Y</v>
          </cell>
          <cell r="C2154" t="str">
            <v>FT</v>
          </cell>
          <cell r="D2154" t="str">
            <v>CURB, TYPE 2-B, AS PER PLAN</v>
          </cell>
          <cell r="F2154">
            <v>0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F2155">
            <v>0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F2156">
            <v>0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F2157">
            <v>0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F2158">
            <v>0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F2159">
            <v>0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F2160">
            <v>0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F2161">
            <v>0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F2162">
            <v>0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F2163">
            <v>0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F2164">
            <v>0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>
            <v>0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>
            <v>0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>
            <v>0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>
            <v>0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F2169">
            <v>0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F2170">
            <v>0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F2171">
            <v>0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F2172">
            <v>0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F2173">
            <v>0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F2174">
            <v>0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B2182" t="str">
            <v>Y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B2183" t="str">
            <v>Y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F2189">
            <v>0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F2190">
            <v>1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F2191">
            <v>1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F2192">
            <v>1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F2193">
            <v>1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F2194">
            <v>0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F2195">
            <v>0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F2196">
            <v>0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F2202">
            <v>0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F2203">
            <v>0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F2204">
            <v>0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F2205">
            <v>0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F2206">
            <v>0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F2207">
            <v>0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F2208">
            <v>0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F2225">
            <v>1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F2226">
            <v>0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F2227">
            <v>0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F2228">
            <v>0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>
            <v>0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>
            <v>0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>
            <v>0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>
            <v>0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>
            <v>0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>
            <v>0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>
            <v>0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>
            <v>0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>
            <v>0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>
            <v>0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>
            <v>0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>
            <v>0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>
            <v>0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>
            <v>0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>
            <v>0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>
            <v>0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>
            <v>0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>
            <v>0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>
            <v>0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>
            <v>0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>
            <v>0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>
            <v>0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>
            <v>0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>
            <v>0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>
            <v>0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>
            <v>0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>
            <v>0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>
            <v>0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>
            <v>0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>
            <v>0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>
            <v>0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>
            <v>0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>
            <v>0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>
            <v>0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>
            <v>0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>
            <v>0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>
            <v>0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>
            <v>0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>
            <v>0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>
            <v>0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>
            <v>0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>
            <v>0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>
            <v>0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>
            <v>0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>
            <v>0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>
            <v>0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>
            <v>0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>
            <v>0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>
            <v>0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>
            <v>0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>
            <v>0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>
            <v>0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>
            <v>0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>
            <v>0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>
            <v>0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>
            <v>1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F2522">
            <v>0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F2523">
            <v>0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F2524">
            <v>0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F2525">
            <v>0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F2526">
            <v>0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F2527">
            <v>0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F2528">
            <v>0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F2529">
            <v>0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F2530">
            <v>0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F2531">
            <v>0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F2532">
            <v>0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F2533">
            <v>0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F2534">
            <v>0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F2535">
            <v>0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F2536">
            <v>0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F2537">
            <v>0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F2538">
            <v>0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F2540">
            <v>0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F2541">
            <v>0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F2542">
            <v>0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F2543">
            <v>0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F2544">
            <v>0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F2545">
            <v>0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F2546">
            <v>0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F2547">
            <v>0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F2548">
            <v>0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F2549">
            <v>0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F2550">
            <v>0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F2551">
            <v>0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F2552">
            <v>0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F2553">
            <v>0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F2554">
            <v>0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F2555">
            <v>0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F2556">
            <v>0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F2557">
            <v>0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F2558">
            <v>0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F2559">
            <v>0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F2560">
            <v>0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F2561">
            <v>0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F2562">
            <v>0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F2563">
            <v>0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F2564">
            <v>0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F2565">
            <v>0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F2566">
            <v>0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F2567">
            <v>0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F2568">
            <v>0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F2569">
            <v>0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F2570">
            <v>0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F2571">
            <v>0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F2572">
            <v>0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F2573">
            <v>0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F2574">
            <v>0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F2575">
            <v>0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F2576">
            <v>0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F2577">
            <v>0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F2578">
            <v>0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F2579">
            <v>0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F2580">
            <v>0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F2581">
            <v>0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F2582">
            <v>0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F2583">
            <v>0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F2598">
            <v>0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F2599">
            <v>0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F2600">
            <v>0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F2601">
            <v>0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F2602">
            <v>0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F2603">
            <v>0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F2604">
            <v>0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F2605">
            <v>0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F2606">
            <v>0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F2607">
            <v>0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F2608">
            <v>0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F2609">
            <v>0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F2610">
            <v>0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F2611">
            <v>0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F2612">
            <v>0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F2613">
            <v>0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F2614">
            <v>0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F2615">
            <v>0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F2617">
            <v>0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F2618">
            <v>0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F2619">
            <v>0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F2620">
            <v>0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F2621">
            <v>0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F2622">
            <v>0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F2623">
            <v>0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F2624">
            <v>0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F2625">
            <v>0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F2626">
            <v>0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F2627">
            <v>0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F2628">
            <v>0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F2629">
            <v>0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F2630">
            <v>0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F2631">
            <v>0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F2632">
            <v>0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F2633">
            <v>0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F2635">
            <v>0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F2637">
            <v>0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F2639">
            <v>0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>
            <v>0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>
            <v>1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>
            <v>1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>
            <v>1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>
            <v>1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>
            <v>1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>
            <v>1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>
            <v>1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>
            <v>1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>
            <v>1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>
            <v>1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>
            <v>1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>
            <v>1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F2655">
            <v>1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F2656">
            <v>1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F2657">
            <v>1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F2659">
            <v>0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F2661">
            <v>0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F2663">
            <v>0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F2665">
            <v>0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F2667">
            <v>0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F2669">
            <v>0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F2671">
            <v>0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F2673">
            <v>0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F2675">
            <v>0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F2677">
            <v>0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F2679">
            <v>0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F2681">
            <v>0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F2685">
            <v>0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F2689">
            <v>0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F2696">
            <v>0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F2705">
            <v>0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F2706">
            <v>0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F2707">
            <v>0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F2708">
            <v>0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F2709">
            <v>0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F2710">
            <v>0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F2712">
            <v>0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F2713">
            <v>0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F2714">
            <v>0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F2715">
            <v>0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F2717">
            <v>0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F2718">
            <v>0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F2719">
            <v>0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F2720">
            <v>0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F2722">
            <v>0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F2723">
            <v>0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F2724">
            <v>0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F2725">
            <v>0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F2726">
            <v>0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F2727">
            <v>0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F2729">
            <v>0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F2730">
            <v>0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F2731">
            <v>0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F2732">
            <v>0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F2734">
            <v>0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F2735">
            <v>0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F2737">
            <v>0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F2738">
            <v>0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F2739">
            <v>0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F2740">
            <v>0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>
            <v>0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F2743">
            <v>0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>
            <v>0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>
            <v>0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F2747">
            <v>0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>
            <v>0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>
            <v>0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>
            <v>0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>
            <v>0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>
            <v>0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>
            <v>0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>
            <v>0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>
            <v>0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F2759">
            <v>0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F2761">
            <v>0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F2762">
            <v>0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F2763">
            <v>0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F2765">
            <v>0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F2766">
            <v>0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F2767">
            <v>0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F2768">
            <v>0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F2770">
            <v>0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F2771">
            <v>0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F2772">
            <v>0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F2774">
            <v>0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F2775">
            <v>0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F2776">
            <v>0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F2778">
            <v>0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F2779">
            <v>0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F2780">
            <v>0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F2782">
            <v>0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F2783">
            <v>0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F2784">
            <v>0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F2785">
            <v>0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F2786">
            <v>0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F2787">
            <v>0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F2788">
            <v>0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F2789">
            <v>0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F2790">
            <v>0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F2793">
            <v>0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F2794">
            <v>0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F2795">
            <v>0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F2796">
            <v>0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F2797">
            <v>0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F2798">
            <v>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F2799">
            <v>1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F2800">
            <v>1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F2801">
            <v>1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F2802">
            <v>1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F2803">
            <v>1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F2804">
            <v>1</v>
          </cell>
          <cell r="G2804">
            <v>0</v>
          </cell>
        </row>
        <row r="2805">
          <cell r="A2805" t="str">
            <v>611E98770</v>
          </cell>
          <cell r="B2805" t="str">
            <v>Y</v>
          </cell>
          <cell r="C2805" t="str">
            <v>EACH</v>
          </cell>
          <cell r="D2805" t="str">
            <v>INLET, NO. 2-18</v>
          </cell>
          <cell r="F2805">
            <v>0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F2806">
            <v>1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F2807">
            <v>1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F2808">
            <v>1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F2809">
            <v>1</v>
          </cell>
          <cell r="G2809">
            <v>0</v>
          </cell>
        </row>
        <row r="2810">
          <cell r="A2810" t="str">
            <v>611E98791</v>
          </cell>
          <cell r="B2810" t="str">
            <v>Y</v>
          </cell>
          <cell r="C2810" t="str">
            <v>EACH</v>
          </cell>
          <cell r="D2810" t="str">
            <v>INLET, NO. 3A, AS PER PLAN</v>
          </cell>
          <cell r="F2810">
            <v>0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F2811">
            <v>1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F2812">
            <v>1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F2813">
            <v>1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F2814">
            <v>1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F2815">
            <v>1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F2816">
            <v>1</v>
          </cell>
          <cell r="G2816">
            <v>0</v>
          </cell>
        </row>
        <row r="2817">
          <cell r="A2817" t="str">
            <v>611E98810</v>
          </cell>
          <cell r="B2817" t="str">
            <v>Y</v>
          </cell>
          <cell r="C2817" t="str">
            <v>EACH</v>
          </cell>
          <cell r="D2817" t="str">
            <v>INLET, NO. 3C</v>
          </cell>
          <cell r="F2817">
            <v>0</v>
          </cell>
          <cell r="G2817">
            <v>0</v>
          </cell>
        </row>
        <row r="2818">
          <cell r="A2818" t="str">
            <v>611E98811</v>
          </cell>
          <cell r="B2818" t="str">
            <v>Y</v>
          </cell>
          <cell r="C2818" t="str">
            <v>EACH</v>
          </cell>
          <cell r="D2818" t="str">
            <v>INLET, NO. 3C, AS PER PLAN</v>
          </cell>
          <cell r="F2818">
            <v>0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F2819">
            <v>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F2820">
            <v>0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F2821">
            <v>0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F2822">
            <v>0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F2823">
            <v>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F2824">
            <v>0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F2825">
            <v>0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F2826">
            <v>0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F2827">
            <v>0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F2828">
            <v>0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F2829">
            <v>0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F2830">
            <v>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F2831">
            <v>0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>
            <v>0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F2833">
            <v>0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F2834">
            <v>0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F2835">
            <v>0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F2836">
            <v>0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F2837">
            <v>0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F2838">
            <v>0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F2839">
            <v>0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F2840">
            <v>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F2841">
            <v>0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F2842">
            <v>0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F2843">
            <v>0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F2844">
            <v>0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F2845">
            <v>0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F2846">
            <v>0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F2847">
            <v>0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F2848">
            <v>0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F2849">
            <v>0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F2850">
            <v>0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F2851">
            <v>0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F2852">
            <v>0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F2853">
            <v>0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F2854">
            <v>0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F2855">
            <v>0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F2856">
            <v>0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F2857">
            <v>0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F2858">
            <v>0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F2859">
            <v>0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F2860">
            <v>0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F2861">
            <v>0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F2862">
            <v>0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F2863">
            <v>0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F2864">
            <v>0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F2865">
            <v>0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F2866">
            <v>0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F2867">
            <v>0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F2868">
            <v>0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F2869">
            <v>0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F2870">
            <v>0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F2871">
            <v>0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F2872">
            <v>0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F2873">
            <v>0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F2874">
            <v>0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F2875">
            <v>0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F2876">
            <v>0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F2877">
            <v>0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F2878">
            <v>0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F2879">
            <v>0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F2880">
            <v>0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F2881">
            <v>0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F2883">
            <v>0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F2884">
            <v>0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F2886">
            <v>0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F2887">
            <v>0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F2889">
            <v>0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F2890">
            <v>1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F2892">
            <v>0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F2893">
            <v>0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F2894">
            <v>0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F2895">
            <v>0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F2896">
            <v>0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F2897">
            <v>0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F2898">
            <v>0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F2899">
            <v>0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F2901">
            <v>0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F2902">
            <v>0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F2904">
            <v>0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F2905">
            <v>0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F2906">
            <v>0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F2907">
            <v>0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F2908">
            <v>0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F2909">
            <v>0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F2910">
            <v>0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F2911">
            <v>0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F2912">
            <v>0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F2913">
            <v>0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F2915">
            <v>0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F2916">
            <v>0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F2917">
            <v>0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F2918">
            <v>0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F2919">
            <v>0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F2920">
            <v>0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F2921">
            <v>0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F2922">
            <v>0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F2923">
            <v>0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F2924">
            <v>0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F2925">
            <v>0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F2926">
            <v>0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F2927">
            <v>0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F2928">
            <v>0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F2933">
            <v>0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F2934">
            <v>0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F2935">
            <v>0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F2936">
            <v>0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F2937">
            <v>0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F2938">
            <v>0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F2939">
            <v>0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F2940">
            <v>0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F2941">
            <v>0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F2942">
            <v>0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F2943">
            <v>0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F2944">
            <v>0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F2945">
            <v>0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F2946">
            <v>0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F2947">
            <v>0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F2948">
            <v>0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F2949">
            <v>0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>
            <v>0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F2951">
            <v>0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F2952">
            <v>0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F2953">
            <v>0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F2954">
            <v>0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F2955">
            <v>0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F2956">
            <v>0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F2957">
            <v>0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F2958">
            <v>0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F2959">
            <v>0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F2960">
            <v>0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F2963">
            <v>0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F2964">
            <v>0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F2965">
            <v>0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F2968">
            <v>0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F2969">
            <v>0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>
            <v>0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F2972">
            <v>0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F2973">
            <v>0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F2976">
            <v>0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F2977">
            <v>0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F2978">
            <v>0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F2979">
            <v>0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F2980">
            <v>0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F2981">
            <v>1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F2982">
            <v>0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F2983">
            <v>0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F2984">
            <v>0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F2985">
            <v>0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F2986">
            <v>0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F2987">
            <v>0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F2988">
            <v>0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F2989">
            <v>0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F2990">
            <v>0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F2991">
            <v>0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F2992">
            <v>0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F2995">
            <v>0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F2996">
            <v>0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F2997">
            <v>0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F2998">
            <v>0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F2999">
            <v>0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F3000">
            <v>0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F3001">
            <v>0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F3002">
            <v>0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>
            <v>0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F3004">
            <v>0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F3005">
            <v>0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F3006">
            <v>0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F3007">
            <v>0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F3008">
            <v>1</v>
          </cell>
          <cell r="G3008">
            <v>0</v>
          </cell>
        </row>
        <row r="3009">
          <cell r="A3009" t="str">
            <v>614E13600</v>
          </cell>
          <cell r="B3009" t="str">
            <v>Y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F3010">
            <v>0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>
            <v>0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>
            <v>0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F3014">
            <v>0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B3019" t="str">
            <v>Y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B3020" t="str">
            <v>Y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B3025" t="str">
            <v>Y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F3027">
            <v>1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F3028">
            <v>1</v>
          </cell>
          <cell r="G3028">
            <v>0</v>
          </cell>
        </row>
        <row r="3029">
          <cell r="A3029" t="str">
            <v>614E20001</v>
          </cell>
          <cell r="B3029" t="str">
            <v>Y</v>
          </cell>
          <cell r="C3029" t="str">
            <v>MILE</v>
          </cell>
          <cell r="D3029" t="str">
            <v>WORK ZONE LANE LINE, CLASS I, AS PER PLAN</v>
          </cell>
          <cell r="F3029">
            <v>1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F3030">
            <v>0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F3031">
            <v>0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F3032">
            <v>0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>
            <v>0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>
            <v>0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>
            <v>0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>
            <v>0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>
            <v>0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F3038">
            <v>0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F3039">
            <v>0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F3040">
            <v>0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F3041">
            <v>0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F3042">
            <v>0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F3043">
            <v>0</v>
          </cell>
          <cell r="G3043">
            <v>0</v>
          </cell>
        </row>
        <row r="3044">
          <cell r="A3044" t="str">
            <v>614E21101</v>
          </cell>
          <cell r="B3044" t="str">
            <v>Y</v>
          </cell>
          <cell r="C3044" t="str">
            <v>MILE</v>
          </cell>
          <cell r="D3044" t="str">
            <v>WORK ZONE CENTER LINE, CLASS I, 642 PAINT, AS PER PLAN</v>
          </cell>
          <cell r="F3044">
            <v>0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F3045">
            <v>0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F3046">
            <v>0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614E21401</v>
          </cell>
          <cell r="B3049" t="str">
            <v>Y</v>
          </cell>
          <cell r="C3049" t="str">
            <v>MILE</v>
          </cell>
          <cell r="D3049" t="str">
            <v>WORK ZONE CENTER LINE, CLASS II, AS PER PLAN</v>
          </cell>
          <cell r="F3049">
            <v>0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>
            <v>0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>
            <v>0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>
            <v>0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>
            <v>0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>
            <v>0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>
            <v>0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>
            <v>0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>
            <v>0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>
            <v>0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F3059">
            <v>0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F3060">
            <v>1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F3061">
            <v>0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F3062">
            <v>0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F3063">
            <v>0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F3064">
            <v>0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F3065">
            <v>0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F3066">
            <v>0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F3067">
            <v>0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F3068">
            <v>0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F3069">
            <v>0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F3070">
            <v>0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F3071">
            <v>0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F3072">
            <v>0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F3073">
            <v>0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F3074">
            <v>0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F3075">
            <v>0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F3076">
            <v>0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F3077">
            <v>0</v>
          </cell>
          <cell r="G3077">
            <v>0</v>
          </cell>
        </row>
        <row r="3078">
          <cell r="A3078" t="str">
            <v>614E24401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614E24600</v>
          </cell>
          <cell r="B3079" t="str">
            <v>Y</v>
          </cell>
          <cell r="C3079" t="str">
            <v>FT</v>
          </cell>
          <cell r="D3079" t="str">
            <v>WORK ZONE DOTTED LINE, CLASS I, 740.06, TYPE II</v>
          </cell>
          <cell r="F3079">
            <v>0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F3080">
            <v>0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F3081">
            <v>0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F3082">
            <v>0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F3083">
            <v>0</v>
          </cell>
          <cell r="G3083">
            <v>0</v>
          </cell>
        </row>
        <row r="3084">
          <cell r="A3084" t="str">
            <v>614E25400</v>
          </cell>
          <cell r="B3084" t="str">
            <v>Y</v>
          </cell>
          <cell r="C3084" t="str">
            <v>FT</v>
          </cell>
          <cell r="D3084" t="str">
            <v>WORK ZONE TRANSVERSE/DIAGONAL LINE, CLASS I, 740.06, TYPE I</v>
          </cell>
          <cell r="F3084">
            <v>0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F3085">
            <v>0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F3086">
            <v>0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F3087">
            <v>0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F3088">
            <v>0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F3089">
            <v>1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F3090">
            <v>1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F3091">
            <v>1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F3092">
            <v>1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F3093">
            <v>1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F3094">
            <v>0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F3095">
            <v>0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F3096">
            <v>0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F3097">
            <v>0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F3098">
            <v>0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F3099">
            <v>0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F3100">
            <v>0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F3101">
            <v>0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F3102">
            <v>0</v>
          </cell>
          <cell r="G3102">
            <v>0</v>
          </cell>
        </row>
        <row r="3103">
          <cell r="A3103" t="str">
            <v>614E28000</v>
          </cell>
          <cell r="B3103" t="str">
            <v>Y</v>
          </cell>
          <cell r="C3103" t="str">
            <v>FT</v>
          </cell>
          <cell r="D3103" t="str">
            <v>WORK ZONE GORE MARKING, CLASS II</v>
          </cell>
          <cell r="F3103">
            <v>0</v>
          </cell>
          <cell r="G3103">
            <v>0</v>
          </cell>
        </row>
        <row r="3104">
          <cell r="A3104" t="str">
            <v>614E28001</v>
          </cell>
          <cell r="B3104" t="str">
            <v>Y</v>
          </cell>
          <cell r="C3104" t="str">
            <v>FT</v>
          </cell>
          <cell r="D3104" t="str">
            <v>WORK ZONE GORE MARKING, CLASS II, AS PER PLAN</v>
          </cell>
          <cell r="F3104">
            <v>0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F3105">
            <v>1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F3106">
            <v>1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F3107">
            <v>1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F3108">
            <v>1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F3109">
            <v>1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F3110">
            <v>1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F3111">
            <v>1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F3112">
            <v>1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F3113">
            <v>0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F3114">
            <v>0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F3115">
            <v>0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F3116">
            <v>0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F3117">
            <v>0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F3118">
            <v>0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F3119">
            <v>0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F3120">
            <v>0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F3121">
            <v>0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F3122">
            <v>0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F3123">
            <v>0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F3124">
            <v>0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F3125">
            <v>0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F3126">
            <v>0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F3127">
            <v>0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F3128">
            <v>0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F3129">
            <v>0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F3130">
            <v>0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F3131">
            <v>0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F3132">
            <v>0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F3133">
            <v>0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F3134">
            <v>0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F3135">
            <v>0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F3136">
            <v>0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F3137">
            <v>0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F3138">
            <v>0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F3139">
            <v>0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F3140">
            <v>0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F3141">
            <v>0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F3142">
            <v>0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F3143">
            <v>0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F3149">
            <v>0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F3150">
            <v>0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F3151">
            <v>0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F3152">
            <v>0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F3153">
            <v>0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F3154">
            <v>0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F3155">
            <v>0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F3157">
            <v>0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F3158">
            <v>0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F3159">
            <v>0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F3160">
            <v>0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F3161">
            <v>0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F3162">
            <v>0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F3163">
            <v>0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F3164">
            <v>0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F3165">
            <v>0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F3166">
            <v>0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F3176">
            <v>0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F3177">
            <v>0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F3178">
            <v>0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F3179">
            <v>0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F3180">
            <v>0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F3181">
            <v>0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F3182">
            <v>0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F3183">
            <v>0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F3184">
            <v>0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F3185">
            <v>0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F3186">
            <v>0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F3187">
            <v>0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F3189">
            <v>0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F3190">
            <v>0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F3191">
            <v>0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F3192">
            <v>0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F3193">
            <v>0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F3194">
            <v>0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F3195">
            <v>0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F3196">
            <v>0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F3199">
            <v>0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F3200">
            <v>0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F3201">
            <v>0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>
            <v>0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>
            <v>0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>
            <v>0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>
            <v>0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>
            <v>0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>
            <v>0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>
            <v>0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>
            <v>0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>
            <v>0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>
            <v>0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>
            <v>0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>
            <v>0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F3216">
            <v>0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F3217">
            <v>0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F3218">
            <v>0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F3219">
            <v>0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F3220">
            <v>0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F3221">
            <v>0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F3222">
            <v>0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F3225">
            <v>0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F3226">
            <v>0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F3227">
            <v>0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F3228">
            <v>0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F3229">
            <v>0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F3230">
            <v>0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F3231">
            <v>0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F3232">
            <v>0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F3233">
            <v>0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F3234">
            <v>0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>
            <v>0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>
            <v>0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>
            <v>0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>
            <v>0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>
            <v>0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>
            <v>0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>
            <v>0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>
            <v>0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>
            <v>0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>
            <v>0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>
            <v>0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>
            <v>0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>
            <v>0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>
            <v>0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>
            <v>0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>
            <v>0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>
            <v>0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>
            <v>0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F3253">
            <v>0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F3254">
            <v>0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F3255">
            <v>0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F3256">
            <v>0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F3257">
            <v>0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F3258">
            <v>0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F3259">
            <v>0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F3260">
            <v>0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F3261">
            <v>0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F3262">
            <v>0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F3263">
            <v>0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F3264">
            <v>0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F3265">
            <v>0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F3266">
            <v>0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F3267">
            <v>0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F3268">
            <v>0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F3269">
            <v>0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>
            <v>0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>
            <v>0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F3272">
            <v>0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F3273">
            <v>0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F3274">
            <v>0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F3275">
            <v>0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F3276">
            <v>0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F3277">
            <v>0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>
            <v>0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>
            <v>0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F3280">
            <v>0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F3281">
            <v>0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F3288">
            <v>0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F3289">
            <v>0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F3290">
            <v>0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F3291">
            <v>0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F3292">
            <v>0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F3293">
            <v>0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F3294">
            <v>0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F3295">
            <v>0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>
            <v>0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>
            <v>0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F3298">
            <v>0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F3299">
            <v>0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F3300">
            <v>0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F3301">
            <v>0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F3302">
            <v>0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F3303">
            <v>0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F3304">
            <v>0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F3305">
            <v>0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F3306">
            <v>0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F3309">
            <v>0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F3310">
            <v>0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F3311">
            <v>0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F3312">
            <v>0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F3313">
            <v>0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F3315">
            <v>0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F3316">
            <v>1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F3317">
            <v>1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F3318">
            <v>1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F3319">
            <v>1</v>
          </cell>
          <cell r="G3319">
            <v>0</v>
          </cell>
        </row>
        <row r="3320">
          <cell r="A3320" t="str">
            <v>625E00480</v>
          </cell>
          <cell r="B3320" t="str">
            <v>Y</v>
          </cell>
          <cell r="C3320" t="str">
            <v>EACH</v>
          </cell>
          <cell r="D3320" t="str">
            <v>CONNECTION, UNFUSED PERMANENT</v>
          </cell>
          <cell r="F3320">
            <v>0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F3321">
            <v>0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F3322">
            <v>0</v>
          </cell>
          <cell r="G3322">
            <v>0</v>
          </cell>
        </row>
        <row r="3323">
          <cell r="A3323" t="str">
            <v>625E00500</v>
          </cell>
          <cell r="B3323" t="str">
            <v>Y</v>
          </cell>
          <cell r="C3323" t="str">
            <v>EACH</v>
          </cell>
          <cell r="D3323" t="str">
            <v>CONNECTOR KIT, TYPE II</v>
          </cell>
          <cell r="F3323">
            <v>0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F3325">
            <v>0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F3326">
            <v>0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F3327">
            <v>0</v>
          </cell>
          <cell r="G3327">
            <v>0</v>
          </cell>
        </row>
        <row r="3328">
          <cell r="A3328" t="str">
            <v>625E00800</v>
          </cell>
          <cell r="B3328" t="str">
            <v>Y</v>
          </cell>
          <cell r="C3328" t="str">
            <v>EACH</v>
          </cell>
          <cell r="D3328" t="str">
            <v>CONNECTOR KIT, TYPE V</v>
          </cell>
          <cell r="F3328">
            <v>0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F3329">
            <v>0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F3330">
            <v>0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F3331">
            <v>0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F3332">
            <v>0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F3333">
            <v>0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F3334">
            <v>0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F3335">
            <v>0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F3336">
            <v>0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F3337">
            <v>0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F3338">
            <v>0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F3339">
            <v>1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F3340">
            <v>1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F3341">
            <v>1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F3342">
            <v>0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F3344">
            <v>0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F3345">
            <v>0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F3352">
            <v>0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F3353">
            <v>0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F3354">
            <v>0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>
            <v>0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>
            <v>0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>
            <v>0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>
            <v>0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>
            <v>0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F3360">
            <v>0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F3362">
            <v>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F3363">
            <v>0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F3364">
            <v>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F3365">
            <v>0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F3366">
            <v>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F3367">
            <v>0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F3368">
            <v>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F3369">
            <v>0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F3370">
            <v>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F3371">
            <v>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F3372">
            <v>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F3373">
            <v>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F3374">
            <v>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F3375">
            <v>0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F3376">
            <v>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F3377">
            <v>0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F3378">
            <v>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F3379">
            <v>1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>
            <v>1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F3381">
            <v>0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F3382">
            <v>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F3383">
            <v>0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F3384">
            <v>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F3385">
            <v>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F3386">
            <v>0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F3387">
            <v>1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F3388">
            <v>1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F3389">
            <v>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F3390">
            <v>0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F3391">
            <v>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F3392">
            <v>0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F3393">
            <v>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F3394">
            <v>0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F3395">
            <v>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F3396">
            <v>0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F3397">
            <v>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F3398">
            <v>0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F3399">
            <v>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F3400">
            <v>0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>
            <v>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F3402">
            <v>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F3403">
            <v>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>
            <v>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>
            <v>0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>
            <v>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>
            <v>0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>
            <v>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F3409">
            <v>0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F3410">
            <v>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F3411">
            <v>0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F3412">
            <v>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F3413">
            <v>0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F3414">
            <v>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F3415">
            <v>0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F3416">
            <v>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F3417">
            <v>0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F3418">
            <v>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>
            <v>0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F3420">
            <v>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F3421">
            <v>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F3422">
            <v>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F3423">
            <v>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F3424">
            <v>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F3425">
            <v>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F3427">
            <v>0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F3428">
            <v>0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F3429">
            <v>0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F3430">
            <v>0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F3431">
            <v>1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F3432">
            <v>1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F3433">
            <v>1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F3434">
            <v>1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F3435">
            <v>1</v>
          </cell>
          <cell r="G3435">
            <v>0</v>
          </cell>
        </row>
        <row r="3436">
          <cell r="A3436" t="str">
            <v>625E14301</v>
          </cell>
          <cell r="B3436" t="str">
            <v>Y</v>
          </cell>
          <cell r="C3436" t="str">
            <v>EACH</v>
          </cell>
          <cell r="D3436" t="str">
            <v>MEDIAN LIGHT POLE FOUNDATION, 8' DEEP, AS PER PLAN</v>
          </cell>
          <cell r="F3436">
            <v>0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F3437">
            <v>0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F3438">
            <v>0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F3439">
            <v>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F3440">
            <v>0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F3441">
            <v>0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F3442">
            <v>0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F3443">
            <v>0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F3444">
            <v>0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F3446">
            <v>0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F3447">
            <v>0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F3448">
            <v>0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F3449">
            <v>0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F3450">
            <v>0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F3451">
            <v>0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F3452">
            <v>0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F3453">
            <v>0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F3454">
            <v>0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F3455">
            <v>0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F3457">
            <v>0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F3458">
            <v>1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F3459">
            <v>0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F3460">
            <v>0</v>
          </cell>
          <cell r="G3460">
            <v>0</v>
          </cell>
        </row>
        <row r="3461">
          <cell r="A3461" t="str">
            <v>625E17960</v>
          </cell>
          <cell r="B3461" t="str">
            <v>Y</v>
          </cell>
          <cell r="C3461" t="str">
            <v>EACH</v>
          </cell>
          <cell r="D3461" t="str">
            <v>BRACKET ARM, 8'</v>
          </cell>
          <cell r="F3461">
            <v>0</v>
          </cell>
          <cell r="G3461">
            <v>0</v>
          </cell>
        </row>
        <row r="3462">
          <cell r="A3462" t="str">
            <v>625E17961</v>
          </cell>
          <cell r="B3462" t="str">
            <v>Y</v>
          </cell>
          <cell r="C3462" t="str">
            <v>EACH</v>
          </cell>
          <cell r="D3462" t="str">
            <v>BRACKET ARM, 8', AS PER PLAN</v>
          </cell>
          <cell r="F3462">
            <v>0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F3463">
            <v>0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F3464">
            <v>0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F3465">
            <v>0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F3466">
            <v>0</v>
          </cell>
          <cell r="G3466">
            <v>0</v>
          </cell>
        </row>
        <row r="3467">
          <cell r="A3467" t="str">
            <v>625E18110</v>
          </cell>
          <cell r="B3467" t="str">
            <v>Y</v>
          </cell>
          <cell r="C3467" t="str">
            <v>EACH</v>
          </cell>
          <cell r="D3467" t="str">
            <v>BRACKET ARM, 14'</v>
          </cell>
          <cell r="F3467">
            <v>0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F3468">
            <v>0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F3469">
            <v>0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F3470">
            <v>0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F3471">
            <v>0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F3472">
            <v>0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F3473">
            <v>0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F3474">
            <v>0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F3475">
            <v>0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F3476">
            <v>0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F3477">
            <v>0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F3478">
            <v>0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F3480">
            <v>0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F3481">
            <v>1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F3482">
            <v>0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F3483">
            <v>0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>
            <v>1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F3485">
            <v>1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F3486">
            <v>1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F3487">
            <v>1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F3488">
            <v>1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F3489">
            <v>0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F3490">
            <v>0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F3492">
            <v>0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F3493">
            <v>0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F3494">
            <v>0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F3495">
            <v>0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F3496">
            <v>0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F3497">
            <v>0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F3498">
            <v>0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F3499">
            <v>1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F3500">
            <v>0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F3501">
            <v>0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F3502">
            <v>0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>
            <v>0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F3504">
            <v>0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F3505">
            <v>0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F3506">
            <v>0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F3507">
            <v>0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F3509">
            <v>0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F3510">
            <v>0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F3511">
            <v>0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F3512">
            <v>0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F3513">
            <v>0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>
            <v>0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F3515">
            <v>0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F3516">
            <v>0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F3517">
            <v>0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F3518">
            <v>0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F3519">
            <v>0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F3520">
            <v>0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F3521">
            <v>0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F3522">
            <v>0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F3523">
            <v>0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F3524">
            <v>0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F3525">
            <v>0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F3526">
            <v>0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F3527">
            <v>0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F3528">
            <v>0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F3529">
            <v>0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F3530">
            <v>0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F3532">
            <v>0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F3533">
            <v>0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F3534">
            <v>0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F3535">
            <v>0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F3536">
            <v>0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>
            <v>0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F3538">
            <v>0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F3539">
            <v>0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F3540">
            <v>0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F3541">
            <v>0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F3542">
            <v>0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F3543">
            <v>0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F3544">
            <v>0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F3545">
            <v>0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F3546">
            <v>0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F3547">
            <v>0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F3548">
            <v>0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>
            <v>0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F3550">
            <v>0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F3551">
            <v>0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F3552">
            <v>0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F3553">
            <v>0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F3554">
            <v>0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F3555">
            <v>0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F3556">
            <v>0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F3557">
            <v>0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F3558">
            <v>0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F3559">
            <v>0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F3560">
            <v>0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F3561">
            <v>0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F3562">
            <v>0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F3563">
            <v>0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F3564">
            <v>0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F3565">
            <v>1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>
            <v>0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F3567">
            <v>0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F3568">
            <v>0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F3569">
            <v>0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F3570">
            <v>0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F3571">
            <v>0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F3572">
            <v>0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F3573">
            <v>0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F3574">
            <v>0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F3575">
            <v>0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F3576">
            <v>0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F3577">
            <v>0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F3578">
            <v>0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F3579">
            <v>0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F3580">
            <v>0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F3581">
            <v>0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F3582">
            <v>0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F3583">
            <v>0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F3584">
            <v>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F3585">
            <v>0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F3586">
            <v>0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F3587">
            <v>0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F3588">
            <v>0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F3589">
            <v>0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>
            <v>0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F3591">
            <v>0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F3592">
            <v>0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F3593">
            <v>0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F3594">
            <v>0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F3595">
            <v>1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F3596">
            <v>0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F3597">
            <v>0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F3598">
            <v>0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F3599">
            <v>0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F3600">
            <v>0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F3601">
            <v>0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F3602">
            <v>0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F3603">
            <v>0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F3604">
            <v>0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F3619">
            <v>0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F3620">
            <v>0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F3644">
            <v>0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F3645">
            <v>0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F3648">
            <v>0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F3649">
            <v>0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F3653">
            <v>0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F3654">
            <v>0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F3655">
            <v>0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F3656">
            <v>0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F3657">
            <v>0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F3658">
            <v>0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F3659">
            <v>0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F3660">
            <v>0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F3661">
            <v>0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F3662">
            <v>0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F3663">
            <v>0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>
            <v>0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>
            <v>0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>
            <v>0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>
            <v>0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>
            <v>0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>
            <v>0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>
            <v>0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>
            <v>0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>
            <v>0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>
            <v>0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>
            <v>0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>
            <v>0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>
            <v>0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F3678">
            <v>0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F3679">
            <v>0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>
            <v>0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>
            <v>0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>
            <v>0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>
            <v>0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>
            <v>0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>
            <v>0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>
            <v>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>
            <v>0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>
            <v>0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>
            <v>0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>
            <v>0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>
            <v>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>
            <v>0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>
            <v>0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>
            <v>0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>
            <v>0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>
            <v>0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>
            <v>0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>
            <v>0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>
            <v>0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>
            <v>0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>
            <v>0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>
            <v>0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>
            <v>0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F3704">
            <v>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F3705">
            <v>0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>
            <v>0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>
            <v>0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F3708">
            <v>0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F3709">
            <v>0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>
            <v>0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>
            <v>0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F3713">
            <v>0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F3714">
            <v>0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F3715">
            <v>0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F3716">
            <v>0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F3717">
            <v>0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F3718">
            <v>0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F3719">
            <v>0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F3720">
            <v>0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F3721">
            <v>0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F3722">
            <v>0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F3723">
            <v>0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F3724">
            <v>0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F3725">
            <v>0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F3726">
            <v>0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F3727">
            <v>0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F3728">
            <v>0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F3729">
            <v>0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F3730">
            <v>0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>
            <v>0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F3732">
            <v>0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F3733">
            <v>0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F3734">
            <v>0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F3735">
            <v>0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F3736">
            <v>0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F3737">
            <v>0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F3738">
            <v>0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F3739">
            <v>0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F3740">
            <v>0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F3741">
            <v>0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F3742">
            <v>0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F3743">
            <v>0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F3748">
            <v>1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F3749">
            <v>1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F3750">
            <v>1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F3751">
            <v>1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F3752">
            <v>1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F3753">
            <v>1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F3754">
            <v>1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F3755">
            <v>1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F3756">
            <v>0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F3757">
            <v>0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F3758">
            <v>1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F3759">
            <v>1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F3760">
            <v>1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F3761">
            <v>1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F3762">
            <v>1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F3763">
            <v>1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F3764">
            <v>1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F3765">
            <v>1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F3766">
            <v>1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F3767">
            <v>1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F3768">
            <v>1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F3769">
            <v>1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F3770">
            <v>1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F3771">
            <v>1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F3772">
            <v>1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F3773">
            <v>1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F3774">
            <v>1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F3775">
            <v>1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F3776">
            <v>1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F3777">
            <v>1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F3778">
            <v>1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F3779">
            <v>1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F3780">
            <v>1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F3781">
            <v>1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F3782">
            <v>0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F3783">
            <v>0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F3784">
            <v>1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F3785">
            <v>1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F3786">
            <v>0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F3787">
            <v>0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F3788">
            <v>1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F3789">
            <v>1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F3790">
            <v>1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F3791">
            <v>0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F3792">
            <v>0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F3793">
            <v>0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F3794">
            <v>0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F3795">
            <v>0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F3796">
            <v>0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F3797">
            <v>0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F3798">
            <v>0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F3799">
            <v>0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F3800">
            <v>0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F3801">
            <v>0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>
            <v>0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F3812">
            <v>0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F3813">
            <v>0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F3814">
            <v>0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F3815">
            <v>0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F3816">
            <v>0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F3817">
            <v>0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F3821">
            <v>0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F3822">
            <v>0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F3823">
            <v>0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F3824">
            <v>0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F3825">
            <v>0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F3826">
            <v>0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F3827">
            <v>0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F3828">
            <v>0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F3829">
            <v>0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F3830">
            <v>0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F3831">
            <v>0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F3832">
            <v>0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F3833">
            <v>0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F3834">
            <v>0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F3835">
            <v>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F3836">
            <v>0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F3837">
            <v>0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F3838">
            <v>0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F3839">
            <v>0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F3840">
            <v>0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F3841">
            <v>0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F3842">
            <v>0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F3843">
            <v>0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F3844">
            <v>0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F3845">
            <v>0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F3846">
            <v>0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F3847">
            <v>0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F3848">
            <v>0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F3849">
            <v>1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F3850">
            <v>0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F3851">
            <v>0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F3852">
            <v>0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F3853">
            <v>0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F3854">
            <v>0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F3855">
            <v>0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F3856">
            <v>0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F3857">
            <v>0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F3858">
            <v>0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F3859">
            <v>0</v>
          </cell>
          <cell r="G3859">
            <v>0</v>
          </cell>
        </row>
        <row r="3860">
          <cell r="A3860" t="str">
            <v>630E09100</v>
          </cell>
          <cell r="B3860" t="str">
            <v>Y</v>
          </cell>
          <cell r="C3860" t="str">
            <v>EACH</v>
          </cell>
          <cell r="D3860" t="str">
            <v>SURFACE PREPARATION, EXISTING SUPPORT SECTION</v>
          </cell>
          <cell r="F3860">
            <v>0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F3861">
            <v>0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F3862">
            <v>0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F3863">
            <v>0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F3864">
            <v>0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>
            <v>0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F3866">
            <v>0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>
            <v>0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>
            <v>0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>
            <v>0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>
            <v>0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>
            <v>0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>
            <v>0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>
            <v>0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>
            <v>0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F3875">
            <v>0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>
            <v>0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>
            <v>0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>
            <v>0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>
            <v>0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>
            <v>0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F3881">
            <v>0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F3882">
            <v>0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F3883">
            <v>0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F3884">
            <v>0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F3885">
            <v>0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F3886">
            <v>0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F3887">
            <v>0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F3888">
            <v>0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F3889">
            <v>0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F3890">
            <v>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F3891">
            <v>0</v>
          </cell>
          <cell r="G3891">
            <v>0</v>
          </cell>
        </row>
        <row r="3892">
          <cell r="A3892" t="str">
            <v>630E11102</v>
          </cell>
          <cell r="B3892" t="str">
            <v>Y</v>
          </cell>
          <cell r="C3892" t="str">
            <v>EACH</v>
          </cell>
          <cell r="D3892" t="str">
            <v>OVERHEAD SIGN SUPPORT, TYPE TC-16.21, DESIGN 11</v>
          </cell>
          <cell r="F3892">
            <v>0</v>
          </cell>
          <cell r="G3892">
            <v>0</v>
          </cell>
        </row>
        <row r="3893">
          <cell r="A3893" t="str">
            <v>630E11103</v>
          </cell>
          <cell r="B3893" t="str">
            <v>Y</v>
          </cell>
          <cell r="C3893" t="str">
            <v>EACH</v>
          </cell>
          <cell r="D3893" t="str">
            <v>OVERHEAD SIGN SUPPORT, TYPE TC-16.21, DESIGN 11, AS PER PLAN</v>
          </cell>
          <cell r="F3893">
            <v>0</v>
          </cell>
          <cell r="G3893">
            <v>0</v>
          </cell>
        </row>
        <row r="3894">
          <cell r="A3894" t="str">
            <v>630E11202</v>
          </cell>
          <cell r="B3894" t="str">
            <v>Y</v>
          </cell>
          <cell r="C3894" t="str">
            <v>EACH</v>
          </cell>
          <cell r="D3894" t="str">
            <v>OVERHEAD SIGN SUPPORT, TYPE TC-16.21, DESIGN 12</v>
          </cell>
          <cell r="F3894">
            <v>0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F3895">
            <v>0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F3896">
            <v>0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F3897">
            <v>0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F3898">
            <v>0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F3899">
            <v>0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F3900">
            <v>0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F3901">
            <v>0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F3902">
            <v>0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F3903">
            <v>0</v>
          </cell>
          <cell r="G3903">
            <v>0</v>
          </cell>
        </row>
        <row r="3904">
          <cell r="A3904" t="str">
            <v>630E15302</v>
          </cell>
          <cell r="B3904" t="str">
            <v>Y</v>
          </cell>
          <cell r="C3904" t="str">
            <v>EACH</v>
          </cell>
          <cell r="D3904" t="str">
            <v>COMBINATION OVERHEAD SIGN SUPPORT, TYPE TC-16.21, DESIGN 3</v>
          </cell>
          <cell r="F3904">
            <v>0</v>
          </cell>
          <cell r="G3904">
            <v>0</v>
          </cell>
        </row>
        <row r="3905">
          <cell r="A3905" t="str">
            <v>630E15303</v>
          </cell>
          <cell r="B3905" t="str">
            <v>Y</v>
          </cell>
          <cell r="C3905" t="str">
            <v>EACH</v>
          </cell>
          <cell r="D3905" t="str">
            <v>COMBINATION OVERHEAD SIGN SUPPORT, TYPE TC-16.21, DESIGN 3, AS PER PLAN</v>
          </cell>
          <cell r="F3905">
            <v>0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F3906">
            <v>0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F3907">
            <v>0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F3908">
            <v>0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F3909">
            <v>0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F3910">
            <v>0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F3911">
            <v>0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F3912">
            <v>0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F3913">
            <v>0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F3914">
            <v>0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F3915">
            <v>0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F3916">
            <v>0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F3917">
            <v>0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F3918">
            <v>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F3919">
            <v>0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F3920">
            <v>0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F3921">
            <v>0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F3922">
            <v>0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F3923">
            <v>0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F3924">
            <v>0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F3925">
            <v>0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F3926">
            <v>0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F3927">
            <v>0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F3928">
            <v>0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F3929">
            <v>0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F3930">
            <v>0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F3931">
            <v>0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F3932">
            <v>0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F3933">
            <v>0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F3934">
            <v>0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F3935">
            <v>0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F3936">
            <v>0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F3937">
            <v>0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F3938">
            <v>0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F3939">
            <v>1</v>
          </cell>
          <cell r="G3939">
            <v>0</v>
          </cell>
        </row>
        <row r="3940">
          <cell r="A3940" t="str">
            <v>630E20701</v>
          </cell>
          <cell r="B3940" t="str">
            <v>Y</v>
          </cell>
          <cell r="C3940" t="str">
            <v>EACH</v>
          </cell>
          <cell r="D3940" t="str">
            <v>OVERHEAD SIGN SUPPORT, TYPE TC-12.30, DESIGN 7, AS PER PLAN</v>
          </cell>
          <cell r="F3940">
            <v>0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F3941">
            <v>1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F3942">
            <v>1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F3943">
            <v>1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F3944">
            <v>1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F3945">
            <v>1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F3946">
            <v>1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F3947">
            <v>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F3948">
            <v>1</v>
          </cell>
          <cell r="G3948">
            <v>0</v>
          </cell>
        </row>
        <row r="3949">
          <cell r="A3949" t="str">
            <v>630E21200</v>
          </cell>
          <cell r="B3949" t="str">
            <v>Y</v>
          </cell>
          <cell r="C3949" t="str">
            <v>EACH</v>
          </cell>
          <cell r="D3949" t="str">
            <v>OVERHEAD SIGN SUPPORT, TYPE TC-12.30, DESIGN 12</v>
          </cell>
          <cell r="F3949">
            <v>0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F3950">
            <v>1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F3951">
            <v>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F3952">
            <v>1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F3953">
            <v>1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F3954">
            <v>1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F3955">
            <v>0</v>
          </cell>
          <cell r="G3955">
            <v>0</v>
          </cell>
        </row>
        <row r="3956">
          <cell r="A3956" t="str">
            <v>630E25301</v>
          </cell>
          <cell r="B3956" t="str">
            <v>Y</v>
          </cell>
          <cell r="C3956" t="str">
            <v>EACH</v>
          </cell>
          <cell r="D3956" t="str">
            <v>COMBINATION OVERHEAD SIGN SUPPORT, TYPE TC-12.30, DESIGN 3, AS PER PLAN</v>
          </cell>
          <cell r="F3956">
            <v>0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F3957">
            <v>0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F3958">
            <v>0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F3959">
            <v>0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F3960">
            <v>0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F3961">
            <v>0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F3962">
            <v>0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F3963">
            <v>0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F3964">
            <v>0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F3965">
            <v>0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F3966">
            <v>0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F3967">
            <v>0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F3968">
            <v>0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F3969">
            <v>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F3970">
            <v>0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F3971">
            <v>0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F3972">
            <v>0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F3973">
            <v>0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F3974">
            <v>0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F3975">
            <v>0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F3976">
            <v>0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F3977">
            <v>0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F3978">
            <v>0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F3979">
            <v>0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F3980">
            <v>0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F3981">
            <v>0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F3982">
            <v>0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F3983">
            <v>0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F3984">
            <v>0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F3985">
            <v>0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F3986">
            <v>0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F3987">
            <v>0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F3988">
            <v>0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F3989">
            <v>0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F3990">
            <v>0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F3991">
            <v>0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F3992">
            <v>0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F3993">
            <v>0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F3994">
            <v>0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F3995">
            <v>0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F3996">
            <v>0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F3997">
            <v>0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F3998">
            <v>0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F3999">
            <v>0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F4000">
            <v>0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F4001">
            <v>0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F4002">
            <v>0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F4003">
            <v>0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F4004">
            <v>0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F4005">
            <v>0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F4006">
            <v>0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F4007">
            <v>0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F4008">
            <v>0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F4009">
            <v>0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F4010">
            <v>0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F4011">
            <v>0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F4012">
            <v>0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F4013">
            <v>0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F4014">
            <v>0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F4015">
            <v>0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F4016">
            <v>0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F4017">
            <v>0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F4018">
            <v>0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F4019">
            <v>0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F4020">
            <v>0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F4021">
            <v>0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F4022">
            <v>0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F4023">
            <v>0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F4024">
            <v>0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F4025">
            <v>0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F4026">
            <v>0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F4027">
            <v>0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F4028">
            <v>0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F4029">
            <v>0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F4031">
            <v>0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F4032">
            <v>0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F4033">
            <v>0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F4034">
            <v>0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F4035">
            <v>0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F4036">
            <v>0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F4037">
            <v>0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F4038">
            <v>0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F4040">
            <v>0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F4041">
            <v>0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F4042">
            <v>0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F4043">
            <v>0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F4044">
            <v>0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F4045">
            <v>0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F4046">
            <v>0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F4047">
            <v>0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F4048">
            <v>0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F4049">
            <v>0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F4050">
            <v>0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F4051">
            <v>0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F4052">
            <v>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F4053">
            <v>0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F4054">
            <v>0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F4055">
            <v>0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F4056">
            <v>0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F4057">
            <v>0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F4058">
            <v>0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F4059">
            <v>0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F4060">
            <v>0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F4061">
            <v>0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F4062">
            <v>0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F4063">
            <v>0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F4064">
            <v>0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F4065">
            <v>0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F4066">
            <v>0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F4067">
            <v>0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F4068">
            <v>0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F4069">
            <v>0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F4070">
            <v>0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F4071">
            <v>0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F4072">
            <v>0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F4073">
            <v>0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F4074">
            <v>0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F4075">
            <v>0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F4076">
            <v>0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F4077">
            <v>0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F4078">
            <v>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F4079">
            <v>0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F4082">
            <v>0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F4083">
            <v>0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F4084">
            <v>0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F4085">
            <v>0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F4086">
            <v>0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F4087">
            <v>0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F4088">
            <v>0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F4089">
            <v>0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F4090">
            <v>0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F4091">
            <v>0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F4092">
            <v>0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F4093">
            <v>0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F4094">
            <v>0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F4095">
            <v>0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F4096">
            <v>0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F4097">
            <v>0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>
            <v>0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F4099">
            <v>0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F4100">
            <v>0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F4101">
            <v>0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F4102">
            <v>0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F4103">
            <v>0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F4104">
            <v>0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F4105">
            <v>0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F4106">
            <v>0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>
            <v>0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F4108">
            <v>0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F4109">
            <v>0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F4110">
            <v>0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F4111">
            <v>0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F4112">
            <v>0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F4113">
            <v>0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F4114">
            <v>0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F4115">
            <v>0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F4116">
            <v>0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F4117">
            <v>0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F4118">
            <v>0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F4119">
            <v>0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F4120">
            <v>0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F4121">
            <v>0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F4122">
            <v>0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F4123">
            <v>0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F4124">
            <v>0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F4125">
            <v>0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F4126">
            <v>0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F4127">
            <v>0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F4128">
            <v>0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F4129">
            <v>0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F4130">
            <v>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F4131">
            <v>0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F4132">
            <v>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F4133">
            <v>0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F4134">
            <v>0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F4135">
            <v>0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F4136">
            <v>0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F4137">
            <v>0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F4138">
            <v>0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F4139">
            <v>0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F4140">
            <v>0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F4141">
            <v>0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F4142">
            <v>0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F4143">
            <v>0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F4144">
            <v>0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F4145">
            <v>0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F4146">
            <v>0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F4147">
            <v>0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F4148">
            <v>0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F4149">
            <v>0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F4150">
            <v>0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F4151">
            <v>0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F4152">
            <v>0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F4153">
            <v>0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F4154">
            <v>0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F4155">
            <v>0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F4156">
            <v>0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F4157">
            <v>0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F4158">
            <v>0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F4159">
            <v>0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F4160">
            <v>0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F4161">
            <v>0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F4162">
            <v>0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F4163">
            <v>0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F4164">
            <v>0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F4165">
            <v>0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F4166">
            <v>0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F4167">
            <v>0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F4168">
            <v>0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F4169">
            <v>0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F4170">
            <v>0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F4171">
            <v>0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F4172">
            <v>0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F4173">
            <v>0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F4174">
            <v>0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F4175">
            <v>0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F4176">
            <v>0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F4177">
            <v>0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F4178">
            <v>0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F4179">
            <v>0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F4180">
            <v>0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F4181">
            <v>0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F4182">
            <v>0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F4183">
            <v>0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F4184">
            <v>0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F4185">
            <v>0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F4186">
            <v>0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F4187">
            <v>0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F4188">
            <v>0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F4189">
            <v>0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F4190">
            <v>0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F4191">
            <v>0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F4192">
            <v>0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F4193">
            <v>0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F4194">
            <v>0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F4195">
            <v>0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F4196">
            <v>0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F4197">
            <v>0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F4198">
            <v>0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F4199">
            <v>0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F4200">
            <v>0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F4201">
            <v>0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F4202">
            <v>0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F4203">
            <v>0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F4204">
            <v>0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F4205">
            <v>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F4206">
            <v>0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F4207">
            <v>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F4208">
            <v>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F4209">
            <v>0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F4210">
            <v>0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F4211">
            <v>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F4212">
            <v>0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F4213">
            <v>0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F4214">
            <v>0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F4215">
            <v>0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F4216">
            <v>0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F4217">
            <v>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F4218">
            <v>0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F4219">
            <v>0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F4220">
            <v>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F4221">
            <v>0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F4222">
            <v>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F4223">
            <v>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F4224">
            <v>0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F4225">
            <v>0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F4226">
            <v>0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F4227">
            <v>0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F4228">
            <v>0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F4229">
            <v>0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F4230">
            <v>0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F4231">
            <v>1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F4232">
            <v>0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F4233">
            <v>0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F4234">
            <v>0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F4235">
            <v>0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F4236">
            <v>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F4237">
            <v>0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F4238">
            <v>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F4239">
            <v>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F4240">
            <v>0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F4241">
            <v>0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F4242">
            <v>0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F4243">
            <v>0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F4244">
            <v>0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F4245">
            <v>0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F4246">
            <v>0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F4247">
            <v>0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F4248">
            <v>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F4249">
            <v>0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F4250">
            <v>0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F4251">
            <v>0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F4252">
            <v>0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F4253">
            <v>0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F4254">
            <v>0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F4255">
            <v>0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F4256">
            <v>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F4257">
            <v>0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F4258">
            <v>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F4259">
            <v>0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F4260">
            <v>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F4261">
            <v>0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F4262">
            <v>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F4263">
            <v>0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F4264">
            <v>0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F4265">
            <v>0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F4266">
            <v>0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F4267">
            <v>0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F4268">
            <v>0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F4269">
            <v>0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F4270">
            <v>0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F4271">
            <v>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F4272">
            <v>0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F4273">
            <v>0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F4274">
            <v>0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F4275">
            <v>0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F4276">
            <v>0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F4277">
            <v>0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F4279">
            <v>0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F4280">
            <v>0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B4288" t="str">
            <v>Y</v>
          </cell>
          <cell r="C4288" t="str">
            <v>EACH</v>
          </cell>
          <cell r="D4288" t="str">
            <v>SIGN SERVICE</v>
          </cell>
          <cell r="F4288">
            <v>0</v>
          </cell>
          <cell r="G4288">
            <v>0</v>
          </cell>
        </row>
        <row r="4289">
          <cell r="A4289" t="str">
            <v>631E84001</v>
          </cell>
          <cell r="B4289" t="str">
            <v>Y</v>
          </cell>
          <cell r="C4289" t="str">
            <v>EACH</v>
          </cell>
          <cell r="D4289" t="str">
            <v>SIGN SERVICE, AS PER PLAN</v>
          </cell>
          <cell r="F4289">
            <v>0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F4290">
            <v>0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F4291">
            <v>0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F4292">
            <v>0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F4293">
            <v>0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F4294">
            <v>0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F4295">
            <v>0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F4296">
            <v>0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F4297">
            <v>0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F4298">
            <v>0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F4299">
            <v>0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F4300">
            <v>0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F4301">
            <v>0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F4302">
            <v>0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F4303">
            <v>0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F4304">
            <v>0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F4305">
            <v>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F4306">
            <v>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F4307">
            <v>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F4308">
            <v>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F4309">
            <v>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F4310">
            <v>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F4311">
            <v>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F4312">
            <v>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F4314">
            <v>0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F4315">
            <v>0</v>
          </cell>
          <cell r="G4315">
            <v>0</v>
          </cell>
        </row>
        <row r="4316">
          <cell r="A4316" t="str">
            <v>631E89100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F4316">
            <v>0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F4317">
            <v>0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F4318">
            <v>0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F4319">
            <v>0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F4320">
            <v>0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F4321">
            <v>0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F4323">
            <v>0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F4324">
            <v>0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F4325">
            <v>0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F4326">
            <v>0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F4329">
            <v>0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F4330">
            <v>0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F4331">
            <v>0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F4332">
            <v>0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F4333">
            <v>0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F4334">
            <v>0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F4335">
            <v>0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F4336">
            <v>0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F4337">
            <v>0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F4338">
            <v>0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F4339">
            <v>0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F4340">
            <v>0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F4341">
            <v>0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F4342">
            <v>0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F4344">
            <v>0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F4345">
            <v>0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F4346">
            <v>0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F4347">
            <v>0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F4348">
            <v>0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F4349">
            <v>0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F4350">
            <v>0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>
            <v>0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F4352">
            <v>0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>
            <v>0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>
            <v>0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>
            <v>0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F4361">
            <v>0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F4362">
            <v>0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F4363">
            <v>0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F4364">
            <v>0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F4365">
            <v>0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F4366">
            <v>0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F4367">
            <v>0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F4413">
            <v>0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F4414">
            <v>0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F4415">
            <v>0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>
            <v>0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F4419">
            <v>0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F4420">
            <v>0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F4421">
            <v>0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F4422">
            <v>0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F4423">
            <v>0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F4424">
            <v>0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F4425">
            <v>0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>
            <v>0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F4427">
            <v>0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>
            <v>0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>
            <v>0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>
            <v>0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>
            <v>0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F4432">
            <v>0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F4433">
            <v>0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F4434">
            <v>0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F4435">
            <v>0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F4436">
            <v>0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F4437">
            <v>0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F4438">
            <v>0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F4439">
            <v>0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F4440">
            <v>0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>
            <v>0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>
            <v>0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F4443">
            <v>0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F4444">
            <v>0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F4445">
            <v>0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F4446">
            <v>0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>
            <v>0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>
            <v>0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F4449">
            <v>0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F4450">
            <v>0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F4451">
            <v>0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F4452">
            <v>0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>
            <v>0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F4454">
            <v>0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>
            <v>0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>
            <v>0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>
            <v>0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>
            <v>0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>
            <v>0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>
            <v>0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>
            <v>0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>
            <v>0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>
            <v>0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>
            <v>0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>
            <v>0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>
            <v>0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>
            <v>0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>
            <v>0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>
            <v>0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>
            <v>0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>
            <v>0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>
            <v>0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>
            <v>0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>
            <v>0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>
            <v>0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>
            <v>0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>
            <v>0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>
            <v>0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>
            <v>0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>
            <v>0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>
            <v>0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>
            <v>0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>
            <v>0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>
            <v>0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>
            <v>0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F4487">
            <v>0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F4488">
            <v>0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F4489">
            <v>0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F4490">
            <v>0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>
            <v>0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>
            <v>1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F4493">
            <v>0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F4494">
            <v>0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F4495">
            <v>1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F4496">
            <v>1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F4497">
            <v>1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F4498">
            <v>1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F4499">
            <v>1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F4500">
            <v>1</v>
          </cell>
          <cell r="G4500">
            <v>0</v>
          </cell>
        </row>
        <row r="4501">
          <cell r="A4501" t="str">
            <v>632E42301</v>
          </cell>
          <cell r="B4501" t="str">
            <v>Y</v>
          </cell>
          <cell r="C4501" t="str">
            <v>FT</v>
          </cell>
          <cell r="D4501" t="str">
            <v>SIGNAL CABLE, 3 CONDUCTOR, NO. 12 AWG, AS PER PLAN</v>
          </cell>
          <cell r="F4501">
            <v>0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F4502">
            <v>0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F4503">
            <v>0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F4504">
            <v>0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F4505">
            <v>0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F4506">
            <v>0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F4507">
            <v>0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F4508">
            <v>0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F4509">
            <v>0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F4510">
            <v>0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F4511">
            <v>0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F4512">
            <v>0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F4513">
            <v>0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F4514">
            <v>0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F4520">
            <v>0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F4521">
            <v>0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F4522">
            <v>0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F4523">
            <v>0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F4524">
            <v>0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F4525">
            <v>0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F4526">
            <v>0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F4527">
            <v>1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F4528">
            <v>0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F4529">
            <v>0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F4530">
            <v>0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F4531">
            <v>0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F4532">
            <v>0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F4533">
            <v>0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F4534">
            <v>1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F4535">
            <v>1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F4536">
            <v>0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F4537">
            <v>0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F4538">
            <v>0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>
            <v>0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F4540">
            <v>0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F4541">
            <v>0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F4542">
            <v>0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F4543">
            <v>0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F4544">
            <v>0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F4545">
            <v>0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F4546">
            <v>0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F4547">
            <v>0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F4548">
            <v>0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F4549">
            <v>0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F4550">
            <v>1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F4551">
            <v>0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F4552">
            <v>0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F4553">
            <v>0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F4554">
            <v>0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F4555">
            <v>0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F4556">
            <v>0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F4557">
            <v>0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F4558">
            <v>0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F4559">
            <v>0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F4560">
            <v>1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F4561">
            <v>0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F4562">
            <v>1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F4563">
            <v>1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F4564">
            <v>1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F4566">
            <v>0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F4567">
            <v>0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F4568">
            <v>0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F4569">
            <v>0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F4570">
            <v>0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F4571">
            <v>0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F4572">
            <v>0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F4573">
            <v>0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F4574">
            <v>0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F4575">
            <v>1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F4576">
            <v>0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F4578">
            <v>0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F4579">
            <v>0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F4580">
            <v>0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F4581">
            <v>0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F4582">
            <v>0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F4583">
            <v>0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F4584">
            <v>0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F4585">
            <v>0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F4586">
            <v>0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F4587">
            <v>0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F4588">
            <v>0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F4589">
            <v>0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>
            <v>0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>
            <v>0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>
            <v>0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>
            <v>0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>
            <v>0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F4595">
            <v>0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F4596">
            <v>0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F4597">
            <v>0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F4598">
            <v>0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F4599">
            <v>0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F4600">
            <v>0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F4601">
            <v>0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F4602">
            <v>0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F4603">
            <v>0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F4604">
            <v>0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F4605">
            <v>0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F4606">
            <v>0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F4607">
            <v>0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F4608">
            <v>0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F4609">
            <v>0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F4610">
            <v>0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F4611">
            <v>0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F4612">
            <v>0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F4613">
            <v>0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F4614">
            <v>0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F4615">
            <v>0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F4616">
            <v>0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F4617">
            <v>0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F4618">
            <v>0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F4619">
            <v>0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F4620">
            <v>0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F4621">
            <v>0</v>
          </cell>
          <cell r="G4621">
            <v>0</v>
          </cell>
        </row>
        <row r="4622">
          <cell r="A4622" t="str">
            <v>632E75126</v>
          </cell>
          <cell r="B4622" t="str">
            <v>Y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F4622">
            <v>0</v>
          </cell>
          <cell r="G4622">
            <v>0</v>
          </cell>
        </row>
        <row r="4623">
          <cell r="A4623" t="str">
            <v>632E75128</v>
          </cell>
          <cell r="B4623" t="str">
            <v>Y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F4623">
            <v>0</v>
          </cell>
          <cell r="G4623">
            <v>0</v>
          </cell>
        </row>
        <row r="4624">
          <cell r="A4624" t="str">
            <v>632E75132</v>
          </cell>
          <cell r="B4624" t="str">
            <v>Y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F4624">
            <v>0</v>
          </cell>
          <cell r="G4624">
            <v>0</v>
          </cell>
        </row>
        <row r="4625">
          <cell r="A4625" t="str">
            <v>632E75133</v>
          </cell>
          <cell r="B4625" t="str">
            <v>Y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F4625">
            <v>0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F4626">
            <v>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F4627">
            <v>1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F4628">
            <v>0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F4629">
            <v>0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F4630">
            <v>0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F4631">
            <v>0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F4632">
            <v>0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F4633">
            <v>0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F4634">
            <v>0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F4635">
            <v>0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F4636">
            <v>0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F4637">
            <v>0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F4638">
            <v>0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F4639">
            <v>0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>
            <v>0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F4641">
            <v>0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F4642">
            <v>0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F4643">
            <v>0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F4644">
            <v>0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F4645">
            <v>0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F4646">
            <v>0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F4647">
            <v>0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F4648">
            <v>0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F4649">
            <v>0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F4650">
            <v>0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F4651">
            <v>0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>
            <v>0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F4653">
            <v>0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F4654">
            <v>0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F4655">
            <v>0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F4656">
            <v>0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F4657">
            <v>0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F4658">
            <v>0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F4659">
            <v>0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F4660">
            <v>0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F4661">
            <v>0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F4662">
            <v>0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F4663">
            <v>0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F4664">
            <v>0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F4665">
            <v>0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F4666">
            <v>0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F4667">
            <v>0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F4668">
            <v>0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F4669">
            <v>0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F4670">
            <v>0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F4671">
            <v>0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F4672">
            <v>0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F4673">
            <v>0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F4674">
            <v>1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F4675">
            <v>0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F4676">
            <v>0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F4677">
            <v>0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F4678">
            <v>0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F4679">
            <v>0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F4680">
            <v>0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F4681">
            <v>0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F4682">
            <v>0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F4683">
            <v>0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F4684">
            <v>0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F4685">
            <v>0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F4686">
            <v>0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F4687">
            <v>0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F4688">
            <v>0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F4689">
            <v>0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F4690">
            <v>0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F4691">
            <v>0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F4692">
            <v>0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F4693">
            <v>0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F4694">
            <v>0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F4695">
            <v>0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F4696">
            <v>0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F4697">
            <v>0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F4698">
            <v>0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F4699">
            <v>0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F4700">
            <v>0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F4701">
            <v>0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F4702">
            <v>0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F4703">
            <v>0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F4704">
            <v>0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F4705">
            <v>0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F4706">
            <v>0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F4707">
            <v>0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F4708">
            <v>0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F4709">
            <v>0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F4710">
            <v>0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F4711">
            <v>0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F4712">
            <v>0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F4713">
            <v>0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F4714">
            <v>0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F4715">
            <v>0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F4716">
            <v>0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F4717">
            <v>0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F4718">
            <v>0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F4719">
            <v>0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F4720">
            <v>0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F4721">
            <v>0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F4722">
            <v>0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F4723">
            <v>0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F4724">
            <v>0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F4725">
            <v>0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F4726">
            <v>1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F4727">
            <v>1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F4728">
            <v>1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F4729">
            <v>1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F4730">
            <v>1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F4731">
            <v>0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F4732">
            <v>0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F4733">
            <v>0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F4734">
            <v>0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F4735">
            <v>0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F4736">
            <v>0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F4737">
            <v>0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F4738">
            <v>0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F4739">
            <v>0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F4740">
            <v>0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F4741">
            <v>0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F4742">
            <v>0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F4743">
            <v>0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F4744">
            <v>0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F4745">
            <v>0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F4746">
            <v>0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F4748">
            <v>0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F4749">
            <v>0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F4750">
            <v>0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F4751">
            <v>0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F4752">
            <v>0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F4753">
            <v>0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F4754">
            <v>0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F4755">
            <v>0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F4756">
            <v>0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F4757">
            <v>0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F4758">
            <v>0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F4759">
            <v>0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F4760">
            <v>0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F4761">
            <v>0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F4762">
            <v>0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F4763">
            <v>0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F4764">
            <v>0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F4765">
            <v>0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F4766">
            <v>0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F4767">
            <v>0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F4768">
            <v>0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F4769">
            <v>0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F4770">
            <v>0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F4772">
            <v>0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F4773">
            <v>0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F4774">
            <v>0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F4775">
            <v>0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F4776">
            <v>0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F4777">
            <v>1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F4778">
            <v>0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F4779">
            <v>0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F4780">
            <v>0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F4781">
            <v>0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F4782">
            <v>0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F4783">
            <v>0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F4784">
            <v>0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F4785">
            <v>0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F4786">
            <v>0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F4787">
            <v>0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F4788">
            <v>0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F4789">
            <v>1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F4790">
            <v>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F4791">
            <v>0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F4792">
            <v>0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F4793">
            <v>0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F4794">
            <v>0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F4795">
            <v>0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F4796">
            <v>0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F4797">
            <v>0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F4798">
            <v>0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F4799">
            <v>0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F4800">
            <v>0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F4801">
            <v>0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F4802">
            <v>0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F4803">
            <v>0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F4804">
            <v>0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F4805">
            <v>0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F4806">
            <v>0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F4807">
            <v>0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F4808">
            <v>0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F4809">
            <v>0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F4811">
            <v>0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F4812">
            <v>0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F4813">
            <v>0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F4814">
            <v>0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F4815">
            <v>0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F4816">
            <v>0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F4817">
            <v>0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F4818">
            <v>0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F4819">
            <v>0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F4820">
            <v>0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F4821">
            <v>0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F4822">
            <v>0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F4823">
            <v>0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F4824">
            <v>0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F4825">
            <v>0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F4826">
            <v>0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F4827">
            <v>0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>
            <v>0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F4829">
            <v>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F4830">
            <v>0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F4831">
            <v>0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F4832">
            <v>0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F4833">
            <v>0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F4834">
            <v>0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F4835">
            <v>0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F4836">
            <v>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F4837">
            <v>0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F4838">
            <v>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F4839">
            <v>0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F4840">
            <v>0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F4841">
            <v>0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F4842">
            <v>0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F4843">
            <v>0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F4844">
            <v>0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F4845">
            <v>0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F4846">
            <v>0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F4847">
            <v>0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F4848">
            <v>0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F4849">
            <v>0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F4850">
            <v>0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F4851">
            <v>0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>
            <v>0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F4853">
            <v>0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F4854">
            <v>0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F4855">
            <v>0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F4856">
            <v>0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F4857">
            <v>0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F4858">
            <v>0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F4859">
            <v>0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F4860">
            <v>0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F4861">
            <v>0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F4862">
            <v>0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F4863">
            <v>0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F4864">
            <v>0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F4865">
            <v>0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F4866">
            <v>0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F4867">
            <v>0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F4868">
            <v>0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F4869">
            <v>0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F4870">
            <v>0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F4871">
            <v>0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F4872">
            <v>0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F4876">
            <v>0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F4877">
            <v>0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F4878">
            <v>0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F4879">
            <v>0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F4881">
            <v>0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F4882">
            <v>0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F4883">
            <v>0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F4884">
            <v>0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F4885">
            <v>0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F4886">
            <v>0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F4887">
            <v>0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F4888">
            <v>0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F4889">
            <v>0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F4890">
            <v>0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>
            <v>0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F4892">
            <v>0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F4893">
            <v>0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F4902">
            <v>0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F4903">
            <v>0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F4904">
            <v>0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F4905">
            <v>0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F4906">
            <v>0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F4907">
            <v>0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F4908">
            <v>0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F4909">
            <v>0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F4910">
            <v>0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F4911">
            <v>0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F4912">
            <v>0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F4913">
            <v>0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F4914">
            <v>0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F4915">
            <v>0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F4916">
            <v>0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F4917">
            <v>0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F4918">
            <v>0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F4919">
            <v>0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F4920">
            <v>0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F4921">
            <v>0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F4922">
            <v>0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F4923">
            <v>0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F4924">
            <v>0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F4925">
            <v>0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F4926">
            <v>0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F4927">
            <v>0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F4928">
            <v>0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F4929">
            <v>0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F4930">
            <v>0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F4931">
            <v>0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F4932">
            <v>0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F4933">
            <v>0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F4934">
            <v>0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F4935">
            <v>0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F4936">
            <v>0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F4937">
            <v>0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F4938">
            <v>0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F4939">
            <v>0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F4940">
            <v>0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F4941">
            <v>0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F4942">
            <v>0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F4943">
            <v>0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F4944">
            <v>0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F4945">
            <v>0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F4946">
            <v>0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F4947">
            <v>0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F4948">
            <v>0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F4949">
            <v>0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F4950">
            <v>0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F4951">
            <v>0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F4952">
            <v>0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F4953">
            <v>0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F4954">
            <v>0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F4955">
            <v>0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F4956">
            <v>0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F4957">
            <v>0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>
            <v>0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>
            <v>0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>
            <v>0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F4961">
            <v>0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F4962">
            <v>0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F4963">
            <v>0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F4964">
            <v>0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>
            <v>0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F4966">
            <v>0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F4967">
            <v>0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F4968">
            <v>0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F4969">
            <v>0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F4970">
            <v>0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F4971">
            <v>0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F4972">
            <v>0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F4973">
            <v>0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>
            <v>0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>
            <v>0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>
            <v>0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>
            <v>0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>
            <v>0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>
            <v>0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F4986">
            <v>0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F4987">
            <v>0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F4988">
            <v>0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F4989">
            <v>0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F4990">
            <v>0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F4991">
            <v>0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F4992">
            <v>0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F4993">
            <v>0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F4994">
            <v>0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F4995">
            <v>0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F4996">
            <v>0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F4997">
            <v>0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F4998">
            <v>0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F4999">
            <v>0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F5000">
            <v>0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F5001">
            <v>0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F5002">
            <v>0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F5003">
            <v>0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F5004">
            <v>0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F5005">
            <v>0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F5006">
            <v>0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F5007">
            <v>0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F5008">
            <v>0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F5009">
            <v>0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F5010">
            <v>0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F5011">
            <v>0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F5012">
            <v>0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F5013">
            <v>0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F5014">
            <v>0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F5015">
            <v>0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F5016">
            <v>0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F5017">
            <v>0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F5018">
            <v>0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F5019">
            <v>0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F5020">
            <v>0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F5021">
            <v>0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F5022">
            <v>0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F5023">
            <v>0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F5024">
            <v>0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F5025">
            <v>0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F5026">
            <v>0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F5027">
            <v>0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F5028">
            <v>0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F5029">
            <v>0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F5030">
            <v>0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F5031">
            <v>0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F5032">
            <v>0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F5033">
            <v>0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F5034">
            <v>0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F5035">
            <v>0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F5036">
            <v>0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F5037">
            <v>0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F5038">
            <v>0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F5039">
            <v>0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F5040">
            <v>0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F5041">
            <v>0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F5042">
            <v>0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F5043">
            <v>0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F5044">
            <v>0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F5045">
            <v>0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F5046">
            <v>0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F5047">
            <v>0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F5048">
            <v>0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F5049">
            <v>0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F5050">
            <v>0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F5051">
            <v>0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F5052">
            <v>0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F5053">
            <v>0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F5054">
            <v>0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F5055">
            <v>0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F5056">
            <v>0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F5057">
            <v>1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F5058">
            <v>0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F5059">
            <v>0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>
            <v>0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>
            <v>0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>
            <v>0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>
            <v>0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>
            <v>0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F5066">
            <v>0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F5067">
            <v>0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F5068">
            <v>0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F5069">
            <v>0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F5070">
            <v>0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F5071">
            <v>0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F5072">
            <v>0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F5073">
            <v>0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F5074">
            <v>0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F5075">
            <v>0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F5076">
            <v>0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F5077">
            <v>0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F5078">
            <v>0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F5079">
            <v>0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F5080">
            <v>0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F5081">
            <v>1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F5082">
            <v>0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F5083">
            <v>0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F5084">
            <v>0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F5085">
            <v>0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F5086">
            <v>0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F5087">
            <v>0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F5088">
            <v>0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F5089">
            <v>0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F5090">
            <v>0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F5092">
            <v>0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F5093">
            <v>0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F5094">
            <v>0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F5095">
            <v>0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F5096">
            <v>0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F5097">
            <v>0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F5098">
            <v>0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F5099">
            <v>0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F5100">
            <v>0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F5101">
            <v>0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F5102">
            <v>0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F5103">
            <v>0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F5104">
            <v>0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F5105">
            <v>0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F5106">
            <v>0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F5107">
            <v>0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F5108">
            <v>0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F5109">
            <v>0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F5110">
            <v>0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F5111">
            <v>0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F5112">
            <v>0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F5113">
            <v>0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F5114">
            <v>0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F5116">
            <v>0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F5117">
            <v>0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F5118">
            <v>0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F5119">
            <v>0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F5120">
            <v>1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F5121">
            <v>0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F5123">
            <v>0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F5124">
            <v>0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F5125">
            <v>0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F5126">
            <v>0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F5127">
            <v>0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F5130">
            <v>0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F5131">
            <v>0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F5132">
            <v>0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F5133">
            <v>0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F5134">
            <v>0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F5135">
            <v>0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F5136">
            <v>0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F5137">
            <v>0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F5138">
            <v>0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F5139">
            <v>0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F5140">
            <v>0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F5141">
            <v>0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F5142">
            <v>0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F5143">
            <v>0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F5144">
            <v>0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F5145">
            <v>0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F5147">
            <v>0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F5148">
            <v>0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F5149">
            <v>0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F5150">
            <v>0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F5151">
            <v>0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F5152">
            <v>0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F5153">
            <v>0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F5154">
            <v>0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F5155">
            <v>0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F5156">
            <v>0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F5157">
            <v>0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F5158">
            <v>0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F5159">
            <v>0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F5160">
            <v>0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F5161">
            <v>0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F5162">
            <v>0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F5163">
            <v>1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F5164">
            <v>1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F5165">
            <v>0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F5166">
            <v>0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F5167">
            <v>0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F5168">
            <v>0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F5169">
            <v>0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F5170">
            <v>0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F5171">
            <v>0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F5172">
            <v>0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F5173">
            <v>0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F5174">
            <v>0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F5175">
            <v>0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F5176">
            <v>0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F5177">
            <v>0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F5178">
            <v>0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F5179">
            <v>0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F5180">
            <v>0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F5181">
            <v>0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F5182">
            <v>0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F5183">
            <v>0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F5184">
            <v>0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F5185">
            <v>0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F5186">
            <v>0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F5187">
            <v>0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F5188">
            <v>0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F5189">
            <v>0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F5190">
            <v>0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F5191">
            <v>0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F5192">
            <v>0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F5193">
            <v>0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F5194">
            <v>0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F5195">
            <v>0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F5196">
            <v>0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F5197">
            <v>0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F5198">
            <v>0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F5199">
            <v>0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F5200">
            <v>0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F5201">
            <v>0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F5202">
            <v>0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F5203">
            <v>0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F5204">
            <v>0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F5205">
            <v>0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F5206">
            <v>0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F5207">
            <v>0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F5208">
            <v>0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F5209">
            <v>0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F5210">
            <v>1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F5211">
            <v>1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F5212">
            <v>1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F5213">
            <v>0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F5214">
            <v>0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F5215">
            <v>0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F5216">
            <v>0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F5217">
            <v>1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F5218">
            <v>0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F5219">
            <v>0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F5220">
            <v>0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F5221">
            <v>0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F5222">
            <v>0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F5223">
            <v>0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F5224">
            <v>0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F5225">
            <v>0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F5226">
            <v>0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F5227">
            <v>0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F5228">
            <v>0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F5229">
            <v>0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F5230">
            <v>0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F5231">
            <v>1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F5232">
            <v>1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F5233">
            <v>1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F5234">
            <v>1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F5235">
            <v>1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F5236">
            <v>1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F5237">
            <v>1</v>
          </cell>
          <cell r="G5237">
            <v>0</v>
          </cell>
        </row>
        <row r="5238">
          <cell r="A5238" t="str">
            <v>638E07701</v>
          </cell>
          <cell r="B5238" t="str">
            <v>Y</v>
          </cell>
          <cell r="C5238" t="str">
            <v>EACH</v>
          </cell>
          <cell r="D5238" t="str">
            <v>4" GATE VALVE AND VALVE BOX, AS PER PLAN</v>
          </cell>
          <cell r="F5238">
            <v>0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F5239">
            <v>0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F5240">
            <v>0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F5241">
            <v>0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F5242">
            <v>0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F5243">
            <v>0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F5244">
            <v>0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F5245">
            <v>0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F5246">
            <v>0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F5247">
            <v>0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F5248">
            <v>0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F5249">
            <v>0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F5250">
            <v>0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F5251">
            <v>0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F5252">
            <v>0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F5253">
            <v>0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F5254">
            <v>0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F5255">
            <v>0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F5256">
            <v>0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F5257">
            <v>0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F5258">
            <v>0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F5259">
            <v>0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F5260">
            <v>0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F5261">
            <v>0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F5262">
            <v>0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F5263">
            <v>0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F5264">
            <v>0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F5265">
            <v>0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F5266">
            <v>0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F5267">
            <v>0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F5268">
            <v>0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F5269">
            <v>0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F5270">
            <v>0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F5271">
            <v>0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F5272">
            <v>0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F5273">
            <v>0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F5274">
            <v>1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F5275">
            <v>1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F5276">
            <v>1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F5277">
            <v>0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F5278">
            <v>0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F5279">
            <v>0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F5280">
            <v>0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F5281">
            <v>0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F5282">
            <v>0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F5283">
            <v>0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F5284">
            <v>0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F5285">
            <v>0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F5286">
            <v>0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F5287">
            <v>0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F5288">
            <v>0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F5289">
            <v>0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F5290">
            <v>0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F5291">
            <v>0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F5292">
            <v>0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F5293">
            <v>0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F5294">
            <v>0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F5295">
            <v>0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F5296">
            <v>0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F5297">
            <v>0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F5298">
            <v>0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F5299">
            <v>0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F5300">
            <v>0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F5301">
            <v>0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F5302">
            <v>0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F5303">
            <v>0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F5304">
            <v>0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F5305">
            <v>0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F5306">
            <v>0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F5307">
            <v>0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F5308">
            <v>0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F5309">
            <v>0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F5310">
            <v>0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F5311">
            <v>0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F5312">
            <v>0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F5313">
            <v>0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F5314">
            <v>0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F5315">
            <v>0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F5316">
            <v>0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F5317">
            <v>0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F5318">
            <v>0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F5319">
            <v>0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F5320">
            <v>0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F5321">
            <v>0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F5322">
            <v>0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F5324">
            <v>0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F5325">
            <v>0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F5326">
            <v>0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F5328">
            <v>0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F5329">
            <v>0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F5330">
            <v>0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F5331">
            <v>0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F5332">
            <v>0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F5333">
            <v>0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F5334">
            <v>0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F5335">
            <v>0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F5336">
            <v>0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F5337">
            <v>0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F5338">
            <v>0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F5339">
            <v>0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F5340">
            <v>0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F5341">
            <v>0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F5342">
            <v>0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F5343">
            <v>0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F5344">
            <v>0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F5345">
            <v>0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F5346">
            <v>0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F5347">
            <v>0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F5348">
            <v>0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F5349">
            <v>0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F5350">
            <v>0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F5351">
            <v>0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F5352">
            <v>0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F5353">
            <v>0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F5354">
            <v>0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F5355">
            <v>0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F5356">
            <v>0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F5357">
            <v>0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F5358">
            <v>0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F5359">
            <v>0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642E01507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642E01508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642E01509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642E01517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642E01520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642E01522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642E01523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642E01530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642E01531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642E01550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642E01551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642E01560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642E01570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642E01600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642E01602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642E01610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642E01650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642E01700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642E01701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642E01702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642E01703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642E01710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642E01800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642E19000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642E19010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642E20000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642E20800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642E20802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642E20810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642E30000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642E30001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642E30010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642E30020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642E30030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642E60010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643E00100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643E00101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643E00104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643E00105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643E00200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643E00201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643E00204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643E00205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643E00300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643E00301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643E00400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643E00401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643E00404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643E00405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643E00500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643E00501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643E00600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643E00601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643E00700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643E00701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643E00720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643E00721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643E00800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643E00801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643E00900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643E00901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643E01000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643E01001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643E01100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643E01101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643E01110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643E01111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643E01120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643E01121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643E01200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643E01201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643E01300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643E01301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643E01400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643E01401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643E01410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643E01411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643E01500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643E01501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643E01510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643E01511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643E01550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643E01551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643E01600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643E01601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643E01602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643E19000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643E20000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643E20802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643E30000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643E30010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643E30020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643E30030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F6014">
            <v>1</v>
          </cell>
          <cell r="G6014">
            <v>0</v>
          </cell>
        </row>
        <row r="6015">
          <cell r="A6015" t="str">
            <v>643E50000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644E00100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644E00101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644E00104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644E00200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644E00201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644E00204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644E00300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644E00301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644E00400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644E00401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644E00404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644E00500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644E00501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644E00600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644E00601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644E00700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644E00701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644E00800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644E00900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644E00901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644E01000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644E01001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644E01100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644E01110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644E01111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644E01120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644E01121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644E01200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644E01201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644E01300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644E01301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644E01350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644E01382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644E01383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644E01400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644E01401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644E01410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644E01411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644E01500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644E01501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644E01510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644E01511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644E01514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644E01520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644E01600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644E01601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644E01620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644E01630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644E01800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644E19000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644E20800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644E20801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644E30000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644E30010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644E30020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644E30030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645E00090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645E00091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645E00094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645E00100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645E00102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645E00104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645E00106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645E00110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645E00111</v>
          </cell>
          <cell r="B6094" t="str">
            <v>Y</v>
          </cell>
          <cell r="C6094" t="str">
            <v>MILE</v>
          </cell>
          <cell r="D6094" t="str">
            <v>EDGE LINE, 4", TYPE A3, AS PER PLAN</v>
          </cell>
          <cell r="F6094">
            <v>1</v>
          </cell>
          <cell r="G6094">
            <v>0</v>
          </cell>
        </row>
        <row r="6095">
          <cell r="A6095" t="str">
            <v>645E00112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F6095">
            <v>1</v>
          </cell>
          <cell r="G6095">
            <v>0</v>
          </cell>
        </row>
        <row r="6096">
          <cell r="A6096" t="str">
            <v>645E00114</v>
          </cell>
          <cell r="B6096" t="str">
            <v>Y</v>
          </cell>
          <cell r="C6096" t="str">
            <v>MILE</v>
          </cell>
          <cell r="D6096" t="str">
            <v>EDGE LINE, 6", TYPE A2</v>
          </cell>
          <cell r="F6096">
            <v>1</v>
          </cell>
          <cell r="G6096">
            <v>0</v>
          </cell>
        </row>
        <row r="6097">
          <cell r="A6097" t="str">
            <v>645E00116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1</v>
          </cell>
          <cell r="G6097">
            <v>0</v>
          </cell>
        </row>
        <row r="6098">
          <cell r="A6098" t="str">
            <v>645E00190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1</v>
          </cell>
          <cell r="G6098">
            <v>0</v>
          </cell>
        </row>
        <row r="6099">
          <cell r="A6099" t="str">
            <v>645E00191</v>
          </cell>
          <cell r="B6099" t="str">
            <v>Y</v>
          </cell>
          <cell r="C6099" t="str">
            <v>MILE</v>
          </cell>
          <cell r="D6099" t="str">
            <v>LANE LINE, 4", TYPE A, AS PER PLAN</v>
          </cell>
          <cell r="F6099">
            <v>1</v>
          </cell>
          <cell r="G6099">
            <v>0</v>
          </cell>
        </row>
        <row r="6100">
          <cell r="A6100" t="str">
            <v>645E00194</v>
          </cell>
          <cell r="B6100" t="str">
            <v>Y</v>
          </cell>
          <cell r="C6100" t="str">
            <v>MILE</v>
          </cell>
          <cell r="D6100" t="str">
            <v>LANE LINE, 6", TYPE A</v>
          </cell>
          <cell r="F6100">
            <v>1</v>
          </cell>
          <cell r="G6100">
            <v>0</v>
          </cell>
        </row>
        <row r="6101">
          <cell r="A6101" t="str">
            <v>645E00200</v>
          </cell>
          <cell r="B6101" t="str">
            <v>Y</v>
          </cell>
          <cell r="C6101" t="str">
            <v>MILE</v>
          </cell>
          <cell r="D6101" t="str">
            <v>LANE LINE, 4", TYPE A1</v>
          </cell>
          <cell r="F6101">
            <v>1</v>
          </cell>
          <cell r="G6101">
            <v>0</v>
          </cell>
        </row>
        <row r="6102">
          <cell r="A6102" t="str">
            <v>645E00202</v>
          </cell>
          <cell r="B6102" t="str">
            <v>Y</v>
          </cell>
          <cell r="C6102" t="str">
            <v>MILE</v>
          </cell>
          <cell r="D6102" t="str">
            <v>LANE LINE, 4", TYPE A2</v>
          </cell>
          <cell r="F6102">
            <v>1</v>
          </cell>
          <cell r="G6102">
            <v>0</v>
          </cell>
        </row>
        <row r="6103">
          <cell r="A6103" t="str">
            <v>645E00204</v>
          </cell>
          <cell r="B6103" t="str">
            <v>Y</v>
          </cell>
          <cell r="C6103" t="str">
            <v>MILE</v>
          </cell>
          <cell r="D6103" t="str">
            <v>LANE LINE, TYPE B</v>
          </cell>
          <cell r="F6103">
            <v>1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F6104">
            <v>1</v>
          </cell>
          <cell r="G6104">
            <v>0</v>
          </cell>
        </row>
        <row r="6105">
          <cell r="A6105" t="str">
            <v>645E00210</v>
          </cell>
          <cell r="B6105" t="str">
            <v>Y</v>
          </cell>
          <cell r="C6105" t="str">
            <v>MILE</v>
          </cell>
          <cell r="D6105" t="str">
            <v>LANE LINE, 4", TYPE A3</v>
          </cell>
          <cell r="F6105">
            <v>1</v>
          </cell>
          <cell r="G6105">
            <v>0</v>
          </cell>
        </row>
        <row r="6106">
          <cell r="A6106" t="str">
            <v>645E00211</v>
          </cell>
          <cell r="B6106" t="str">
            <v>Y</v>
          </cell>
          <cell r="C6106" t="str">
            <v>MILE</v>
          </cell>
          <cell r="D6106" t="str">
            <v>LANE LINE, 4", TYPE A3, AS PER PLAN</v>
          </cell>
          <cell r="F6106">
            <v>1</v>
          </cell>
          <cell r="G6106">
            <v>0</v>
          </cell>
        </row>
        <row r="6107">
          <cell r="A6107" t="str">
            <v>645E00212</v>
          </cell>
          <cell r="B6107" t="str">
            <v>Y</v>
          </cell>
          <cell r="C6107" t="str">
            <v>MILE</v>
          </cell>
          <cell r="D6107" t="str">
            <v>LANE LINE, 6", TYPE A1</v>
          </cell>
          <cell r="F6107">
            <v>1</v>
          </cell>
          <cell r="G6107">
            <v>0</v>
          </cell>
        </row>
        <row r="6108">
          <cell r="A6108" t="str">
            <v>645E00214</v>
          </cell>
          <cell r="B6108" t="str">
            <v>Y</v>
          </cell>
          <cell r="C6108" t="str">
            <v>MILE</v>
          </cell>
          <cell r="D6108" t="str">
            <v>LANE LINE, 6", TYPE A2</v>
          </cell>
          <cell r="F6108">
            <v>1</v>
          </cell>
          <cell r="G6108">
            <v>0</v>
          </cell>
        </row>
        <row r="6109">
          <cell r="A6109" t="str">
            <v>645E00216</v>
          </cell>
          <cell r="B6109" t="str">
            <v>Y</v>
          </cell>
          <cell r="C6109" t="str">
            <v>MILE</v>
          </cell>
          <cell r="D6109" t="str">
            <v>LANE LINE, 6", TYPE A3</v>
          </cell>
          <cell r="F6109">
            <v>1</v>
          </cell>
          <cell r="G6109">
            <v>0</v>
          </cell>
        </row>
        <row r="6110">
          <cell r="A6110" t="str">
            <v>645E00290</v>
          </cell>
          <cell r="B6110" t="str">
            <v>Y</v>
          </cell>
          <cell r="C6110" t="str">
            <v>MILE</v>
          </cell>
          <cell r="D6110" t="str">
            <v>CENTER LINE, TYPE A</v>
          </cell>
          <cell r="F6110">
            <v>1</v>
          </cell>
          <cell r="G6110">
            <v>0</v>
          </cell>
        </row>
        <row r="6111">
          <cell r="A6111" t="str">
            <v>645E00300</v>
          </cell>
          <cell r="B6111" t="str">
            <v>Y</v>
          </cell>
          <cell r="C6111" t="str">
            <v>MILE</v>
          </cell>
          <cell r="D6111" t="str">
            <v>CENTER LINE, TYPE A1</v>
          </cell>
          <cell r="F6111">
            <v>1</v>
          </cell>
          <cell r="G6111">
            <v>0</v>
          </cell>
        </row>
        <row r="6112">
          <cell r="A6112" t="str">
            <v>645E00302</v>
          </cell>
          <cell r="B6112" t="str">
            <v>Y</v>
          </cell>
          <cell r="C6112" t="str">
            <v>MILE</v>
          </cell>
          <cell r="D6112" t="str">
            <v>CENTER LINE, TYPE A2</v>
          </cell>
          <cell r="F6112">
            <v>1</v>
          </cell>
          <cell r="G6112">
            <v>0</v>
          </cell>
        </row>
        <row r="6113">
          <cell r="A6113" t="str">
            <v>645E00304</v>
          </cell>
          <cell r="B6113" t="str">
            <v>Y</v>
          </cell>
          <cell r="C6113" t="str">
            <v>MILE</v>
          </cell>
          <cell r="D6113" t="str">
            <v>CENTER LINE, TYPE B</v>
          </cell>
          <cell r="F6113">
            <v>1</v>
          </cell>
          <cell r="G6113">
            <v>0</v>
          </cell>
        </row>
        <row r="6114">
          <cell r="A6114" t="str">
            <v>645E00306</v>
          </cell>
          <cell r="B6114" t="str">
            <v>Y</v>
          </cell>
          <cell r="C6114" t="str">
            <v>MILE</v>
          </cell>
          <cell r="D6114" t="str">
            <v>CENTER LINE, TYPE C</v>
          </cell>
          <cell r="F6114">
            <v>1</v>
          </cell>
          <cell r="G6114">
            <v>0</v>
          </cell>
        </row>
        <row r="6115">
          <cell r="A6115" t="str">
            <v>645E00310</v>
          </cell>
          <cell r="B6115" t="str">
            <v>Y</v>
          </cell>
          <cell r="C6115" t="str">
            <v>MILE</v>
          </cell>
          <cell r="D6115" t="str">
            <v>CENTER LINE, TYPE A3</v>
          </cell>
          <cell r="F6115">
            <v>1</v>
          </cell>
          <cell r="G6115">
            <v>0</v>
          </cell>
        </row>
        <row r="6116">
          <cell r="A6116" t="str">
            <v>645E00311</v>
          </cell>
          <cell r="B6116" t="str">
            <v>Y</v>
          </cell>
          <cell r="C6116" t="str">
            <v>MILE</v>
          </cell>
          <cell r="D6116" t="str">
            <v>CENTER LINE, TYPE A3, AS PER PLAN</v>
          </cell>
          <cell r="F6116">
            <v>1</v>
          </cell>
          <cell r="G6116">
            <v>0</v>
          </cell>
        </row>
        <row r="6117">
          <cell r="A6117" t="str">
            <v>645E00390</v>
          </cell>
          <cell r="B6117" t="str">
            <v>Y</v>
          </cell>
          <cell r="C6117" t="str">
            <v>FT</v>
          </cell>
          <cell r="D6117" t="str">
            <v>CHANNELIZING LINE, 8", TYPE A</v>
          </cell>
          <cell r="F6117">
            <v>1</v>
          </cell>
          <cell r="G6117">
            <v>0</v>
          </cell>
        </row>
        <row r="6118">
          <cell r="A6118" t="str">
            <v>645E00391</v>
          </cell>
          <cell r="B6118" t="str">
            <v>Y</v>
          </cell>
          <cell r="C6118" t="str">
            <v>FT</v>
          </cell>
          <cell r="D6118" t="str">
            <v>CHANNELIZING LINE, 8", TYPE A, AS PER PLAN</v>
          </cell>
          <cell r="F6118">
            <v>1</v>
          </cell>
          <cell r="G6118">
            <v>0</v>
          </cell>
        </row>
        <row r="6119">
          <cell r="A6119" t="str">
            <v>645E00394</v>
          </cell>
          <cell r="B6119" t="str">
            <v>Y</v>
          </cell>
          <cell r="C6119" t="str">
            <v>FT</v>
          </cell>
          <cell r="D6119" t="str">
            <v>CHANNELIZING LINE, 12", TYPE A</v>
          </cell>
          <cell r="F6119">
            <v>1</v>
          </cell>
          <cell r="G6119">
            <v>0</v>
          </cell>
        </row>
        <row r="6120">
          <cell r="A6120" t="str">
            <v>645E00400</v>
          </cell>
          <cell r="B6120" t="str">
            <v>Y</v>
          </cell>
          <cell r="C6120" t="str">
            <v>FT</v>
          </cell>
          <cell r="D6120" t="str">
            <v>CHANNELIZING LINE, 8", TYPE A1</v>
          </cell>
          <cell r="F6120">
            <v>1</v>
          </cell>
          <cell r="G6120">
            <v>0</v>
          </cell>
        </row>
        <row r="6121">
          <cell r="A6121" t="str">
            <v>645E00402</v>
          </cell>
          <cell r="B6121" t="str">
            <v>Y</v>
          </cell>
          <cell r="C6121" t="str">
            <v>FT</v>
          </cell>
          <cell r="D6121" t="str">
            <v>CHANNELIZING LINE, 8", TYPE A2</v>
          </cell>
          <cell r="F6121">
            <v>1</v>
          </cell>
          <cell r="G6121">
            <v>0</v>
          </cell>
        </row>
        <row r="6122">
          <cell r="A6122" t="str">
            <v>645E00404</v>
          </cell>
          <cell r="B6122" t="str">
            <v>Y</v>
          </cell>
          <cell r="C6122" t="str">
            <v>FT</v>
          </cell>
          <cell r="D6122" t="str">
            <v>CHANNELIZING LINE, TYPE B</v>
          </cell>
          <cell r="F6122">
            <v>1</v>
          </cell>
          <cell r="G6122">
            <v>0</v>
          </cell>
        </row>
        <row r="6123">
          <cell r="A6123" t="str">
            <v>645E00406</v>
          </cell>
          <cell r="B6123" t="str">
            <v>Y</v>
          </cell>
          <cell r="C6123" t="str">
            <v>FT</v>
          </cell>
          <cell r="D6123" t="str">
            <v>CHANNELIZING LINE, TYPE C</v>
          </cell>
          <cell r="F6123">
            <v>1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F6124">
            <v>1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F6125">
            <v>1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F6126">
            <v>1</v>
          </cell>
          <cell r="G6126">
            <v>0</v>
          </cell>
        </row>
        <row r="6127">
          <cell r="A6127" t="str">
            <v>645E00414</v>
          </cell>
          <cell r="B6127" t="str">
            <v>Y</v>
          </cell>
          <cell r="C6127" t="str">
            <v>FT</v>
          </cell>
          <cell r="D6127" t="str">
            <v>CHANNELIZING LINE, 12", TYPE A2</v>
          </cell>
          <cell r="F6127">
            <v>0</v>
          </cell>
          <cell r="G6127">
            <v>0</v>
          </cell>
        </row>
        <row r="6128">
          <cell r="A6128" t="str">
            <v>645E00416</v>
          </cell>
          <cell r="B6128" t="str">
            <v>Y</v>
          </cell>
          <cell r="C6128" t="str">
            <v>FT</v>
          </cell>
          <cell r="D6128" t="str">
            <v>CHANNELIZING LINE, 12", TYPE A3</v>
          </cell>
          <cell r="F6128">
            <v>0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F6129">
            <v>0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F6130">
            <v>0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F6131">
            <v>0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F6132">
            <v>0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F6133">
            <v>0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F6134">
            <v>0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F6135">
            <v>0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F6136">
            <v>0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F6137">
            <v>0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F6138">
            <v>0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>
            <v>0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>
            <v>0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>
            <v>0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F6143">
            <v>0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F6144">
            <v>0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F6145">
            <v>0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F6146">
            <v>0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F6147">
            <v>0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F6148">
            <v>0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F6149">
            <v>0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F6150">
            <v>0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F6151">
            <v>0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F6152">
            <v>0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F6153">
            <v>0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F6154">
            <v>0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F6155">
            <v>0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F6156">
            <v>0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F6157">
            <v>0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F6158">
            <v>0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F6159">
            <v>0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F6160">
            <v>0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F6161">
            <v>0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F6162">
            <v>0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F6163">
            <v>0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F6164">
            <v>0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F6165">
            <v>0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F6166">
            <v>0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F6167">
            <v>0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F6168">
            <v>0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F6169">
            <v>0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F6170">
            <v>0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F6171">
            <v>0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F6172">
            <v>0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F6173">
            <v>0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F6174">
            <v>0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F6175">
            <v>0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F6176">
            <v>0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F6177">
            <v>0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F6178">
            <v>0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F6179">
            <v>0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F6180">
            <v>0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F6181">
            <v>0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F6182">
            <v>0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F6183">
            <v>0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F6184">
            <v>0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F6185">
            <v>0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F6186">
            <v>0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F6187">
            <v>0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F6188">
            <v>0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F6189">
            <v>0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F6190">
            <v>0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F6191">
            <v>0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F6192">
            <v>0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F6193">
            <v>0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F6194">
            <v>0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F6195">
            <v>0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F6196">
            <v>0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F6197">
            <v>0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F6198">
            <v>0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F6199">
            <v>0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F6200">
            <v>0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F6201">
            <v>0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F6202">
            <v>0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F6203">
            <v>0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F6204">
            <v>0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F6205">
            <v>0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F6206">
            <v>0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F6207">
            <v>0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>
            <v>0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>
            <v>0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>
            <v>0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>
            <v>0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F6212">
            <v>0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F6213">
            <v>0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F6214">
            <v>0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F6215">
            <v>0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F6216">
            <v>0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F6217">
            <v>0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F6218">
            <v>0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F6219">
            <v>0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F6220">
            <v>0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F6221">
            <v>0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F6222">
            <v>0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F6223">
            <v>0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F6224">
            <v>0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F6225">
            <v>0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F6226">
            <v>0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F6227">
            <v>0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F6228">
            <v>0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F6229">
            <v>0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F6230">
            <v>0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F6231">
            <v>0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F6232">
            <v>0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F6233">
            <v>0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F6234">
            <v>0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F6235">
            <v>0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F6236">
            <v>0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F6237">
            <v>0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F6238">
            <v>0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F6239">
            <v>0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F6240">
            <v>0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F6241">
            <v>0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F6242">
            <v>0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F6243">
            <v>0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F6244">
            <v>0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F6245">
            <v>0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F6246">
            <v>0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F6247">
            <v>0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F6248">
            <v>0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F6249">
            <v>0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F6250">
            <v>1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F6251">
            <v>1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F6252">
            <v>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F6253">
            <v>1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F6254">
            <v>1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F6255">
            <v>0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F6256">
            <v>0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F6257">
            <v>0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F6258">
            <v>0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F6259">
            <v>0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F6260">
            <v>0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F6261">
            <v>0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F6262">
            <v>0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F6263">
            <v>0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F6264">
            <v>0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F6265">
            <v>0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F6266">
            <v>0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F6269">
            <v>0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F6270">
            <v>0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F6271">
            <v>0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F6274">
            <v>0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F6275">
            <v>0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F6276">
            <v>0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F6277">
            <v>0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F6278">
            <v>0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F6279">
            <v>0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F6280">
            <v>0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F6281">
            <v>0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F6282">
            <v>0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F6283">
            <v>0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F6284">
            <v>0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F6285">
            <v>0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F6286">
            <v>0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F6287">
            <v>0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F6288">
            <v>0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F6289">
            <v>0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F6290">
            <v>0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F6291">
            <v>0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F6292">
            <v>0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F6293">
            <v>0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F6294">
            <v>0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F6295">
            <v>0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F6296">
            <v>0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F6297">
            <v>0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F6298">
            <v>0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F6299">
            <v>0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F6300">
            <v>0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F6301">
            <v>0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F6302">
            <v>0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F6303">
            <v>0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F6304">
            <v>0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F6305">
            <v>0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F6306">
            <v>0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F6307">
            <v>0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F6308">
            <v>0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F6309">
            <v>0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F6310">
            <v>0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F6311">
            <v>0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F6312">
            <v>0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F6313">
            <v>0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F6314">
            <v>0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F6315">
            <v>0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F6316">
            <v>0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F6317">
            <v>0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F6318">
            <v>0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F6319">
            <v>0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F6320">
            <v>1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F6321">
            <v>1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F6322">
            <v>1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F6323">
            <v>0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F6324">
            <v>0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F6325">
            <v>0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F6326">
            <v>0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F6327">
            <v>0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F6328">
            <v>0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F6329">
            <v>0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F6330">
            <v>0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F6331">
            <v>0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F6332">
            <v>0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F6333">
            <v>0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F6334">
            <v>0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F6335">
            <v>0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F6338">
            <v>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F6339">
            <v>0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F6340">
            <v>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F6341">
            <v>0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F6342">
            <v>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F6343">
            <v>0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F6344">
            <v>0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F6345">
            <v>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F6346">
            <v>0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F6347">
            <v>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F6348">
            <v>0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F6349">
            <v>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F6350">
            <v>0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F6351">
            <v>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F6352">
            <v>0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F6353">
            <v>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F6354">
            <v>0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F6355">
            <v>0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F6356">
            <v>0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F6357">
            <v>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F6358">
            <v>0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F6359">
            <v>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F6360">
            <v>0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F6361">
            <v>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F6362">
            <v>0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F6363">
            <v>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F6364">
            <v>0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F6365">
            <v>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F6366">
            <v>0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F6367">
            <v>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F6368">
            <v>0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F6369">
            <v>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F6370">
            <v>0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F6371">
            <v>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F6372">
            <v>0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F6373">
            <v>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F6374">
            <v>0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F6375">
            <v>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F6376">
            <v>0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F6377">
            <v>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F6378">
            <v>0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F6379">
            <v>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F6380">
            <v>0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F6381">
            <v>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F6382">
            <v>0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F6383">
            <v>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F6384">
            <v>0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F6385">
            <v>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F6386">
            <v>0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F6387">
            <v>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F6388">
            <v>0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F6389">
            <v>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F6390">
            <v>0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F6391">
            <v>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F6392">
            <v>1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F6393">
            <v>1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F6394">
            <v>1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F6395">
            <v>1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F6396">
            <v>0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F6397">
            <v>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F6398">
            <v>0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F6399">
            <v>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>
            <v>0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>
            <v>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F6402">
            <v>0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F6403">
            <v>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F6404">
            <v>0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F6405">
            <v>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F6406">
            <v>0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F6407">
            <v>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F6408">
            <v>0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F6409">
            <v>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F6410">
            <v>0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F6411">
            <v>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F6412">
            <v>0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F6413">
            <v>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F6414">
            <v>0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F6415">
            <v>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F6416">
            <v>0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F6417">
            <v>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F6418">
            <v>0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F6419">
            <v>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F6420">
            <v>0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F6421">
            <v>0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F6422">
            <v>0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F6423">
            <v>0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F6428">
            <v>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F6429">
            <v>0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F6430">
            <v>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F6431">
            <v>0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F6432">
            <v>0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F6433">
            <v>0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F6434">
            <v>0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F6435">
            <v>0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F6436">
            <v>0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F6437">
            <v>0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F6438">
            <v>0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F6439">
            <v>0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F6440">
            <v>0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F6441">
            <v>0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F6442">
            <v>0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F6443">
            <v>0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F6444">
            <v>0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F6445">
            <v>0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F6446">
            <v>0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F6447">
            <v>0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F6448">
            <v>0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F6449">
            <v>0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F6450">
            <v>0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F6451">
            <v>0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F6452">
            <v>0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F6453">
            <v>0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F6454">
            <v>0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F6455">
            <v>0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F6456">
            <v>0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F6457">
            <v>0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F6458">
            <v>0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F6459">
            <v>0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F6460">
            <v>0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F6461">
            <v>0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F6462">
            <v>0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F6463">
            <v>0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F6464">
            <v>0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F6465">
            <v>0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F6466">
            <v>0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F6467">
            <v>0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>
            <v>0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>
            <v>0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>
            <v>0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F6471">
            <v>0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F6472">
            <v>0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F6474">
            <v>0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F6475">
            <v>0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F6476">
            <v>0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F6477">
            <v>0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F6478">
            <v>0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F6479">
            <v>0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F6480">
            <v>0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F6481">
            <v>0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F6482">
            <v>0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F6483">
            <v>0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F6484">
            <v>0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F6485">
            <v>0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F6486">
            <v>0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F6487">
            <v>0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F6488">
            <v>0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F6489">
            <v>0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F6490">
            <v>0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F6491">
            <v>0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F6492">
            <v>0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F6493">
            <v>0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F6494">
            <v>0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F6495">
            <v>0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F6496">
            <v>0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F6497">
            <v>0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F6498">
            <v>0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F6499">
            <v>0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F6500">
            <v>0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F6501">
            <v>0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F6502">
            <v>0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F6503">
            <v>0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F6504">
            <v>0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F6505">
            <v>0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F6506">
            <v>0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F6507">
            <v>0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F6508">
            <v>0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F6509">
            <v>0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F6510">
            <v>0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F6511">
            <v>0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F6512">
            <v>0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F6513">
            <v>0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F6517">
            <v>0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F6518">
            <v>0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F6519">
            <v>0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F6520">
            <v>0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F6521">
            <v>0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F6522">
            <v>0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F6525">
            <v>0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F6526">
            <v>0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F6573">
            <v>0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F6574">
            <v>0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F6615">
            <v>0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F6616">
            <v>0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F6617">
            <v>0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F6618">
            <v>0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F6621">
            <v>0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F6622">
            <v>0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F6623">
            <v>0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F6624">
            <v>0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F6625">
            <v>0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F6626">
            <v>0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F6627">
            <v>0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F6628">
            <v>0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F6629">
            <v>0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F6630">
            <v>0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F6631">
            <v>0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F6632">
            <v>0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F6633">
            <v>0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F6634">
            <v>0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F6635">
            <v>0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F6636">
            <v>0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F6637">
            <v>0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F6638">
            <v>0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F6639">
            <v>0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F6640">
            <v>0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F6641">
            <v>1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F6642">
            <v>1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F6643">
            <v>1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F6644">
            <v>0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F6645">
            <v>0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F6646">
            <v>0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F6647">
            <v>0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F6648">
            <v>0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F6649">
            <v>0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F6650">
            <v>0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F6651">
            <v>0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F6652">
            <v>0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F6653">
            <v>0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>
            <v>0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>
            <v>0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F6657">
            <v>0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F6658">
            <v>0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F6659">
            <v>0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F6660">
            <v>0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>
            <v>0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>
            <v>0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>
            <v>0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>
            <v>0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>
            <v>0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>
            <v>0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>
            <v>0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>
            <v>0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>
            <v>0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>
            <v>0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>
            <v>0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>
            <v>0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>
            <v>0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>
            <v>0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>
            <v>0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>
            <v>0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>
            <v>0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>
            <v>0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>
            <v>0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>
            <v>0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>
            <v>0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>
            <v>0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>
            <v>0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>
            <v>0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>
            <v>0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>
            <v>0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>
            <v>0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>
            <v>0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>
            <v>0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>
            <v>0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F6713">
            <v>0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F6714">
            <v>0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>
            <v>0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>
            <v>0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>
            <v>0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>
            <v>0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>
            <v>0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>
            <v>0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>
            <v>0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>
            <v>0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>
            <v>0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>
            <v>0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>
            <v>0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>
            <v>0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>
            <v>1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>
            <v>1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>
            <v>1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>
            <v>1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>
            <v>0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>
            <v>0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>
            <v>0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>
            <v>0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>
            <v>0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>
            <v>0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>
            <v>0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>
            <v>0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>
            <v>0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>
            <v>0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>
            <v>0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>
            <v>0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F6755">
            <v>0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F6756">
            <v>0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F6757">
            <v>0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F6758">
            <v>0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F6759">
            <v>0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>
            <v>0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F6761">
            <v>0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F6762">
            <v>0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F6774">
            <v>0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F6775">
            <v>0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F6776">
            <v>0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F6777">
            <v>0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F6778">
            <v>0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F6779">
            <v>0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F6780">
            <v>0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F6781">
            <v>0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F6782">
            <v>0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F6783">
            <v>0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F6784">
            <v>0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>
            <v>0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F6850">
            <v>1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F6851">
            <v>1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F6852">
            <v>1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F6856">
            <v>1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F6857">
            <v>1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F6858">
            <v>1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F6859">
            <v>1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F6860">
            <v>1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F6861">
            <v>1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F6862">
            <v>1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F6863">
            <v>1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F6864">
            <v>1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F6865">
            <v>1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F6866">
            <v>1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F6867">
            <v>1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F6868">
            <v>1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F6869">
            <v>1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F6870">
            <v>1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F6871">
            <v>1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F6872">
            <v>1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F6873">
            <v>1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F6874">
            <v>1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F6875">
            <v>1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F6876">
            <v>1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F6877">
            <v>1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F6878">
            <v>1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F6879">
            <v>1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F6880">
            <v>1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F6881">
            <v>1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F6882">
            <v>1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F6883">
            <v>1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F6884">
            <v>1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F6885">
            <v>1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F6886">
            <v>1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F6887">
            <v>1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F6888">
            <v>1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F6889">
            <v>1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F6890">
            <v>1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F6893">
            <v>1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F6894">
            <v>1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F6896">
            <v>1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F6897">
            <v>1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F6898">
            <v>1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F6899">
            <v>1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F6900">
            <v>1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F6901">
            <v>1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F6902">
            <v>1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F6903">
            <v>1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F6904">
            <v>1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F6905">
            <v>1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F6906">
            <v>1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F6907">
            <v>1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F6908">
            <v>1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F6909">
            <v>1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F6910">
            <v>1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F6911">
            <v>1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F6912">
            <v>1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F6913">
            <v>1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F6914">
            <v>1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F6915">
            <v>1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F6916">
            <v>1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F6917">
            <v>1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F6918">
            <v>1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F6919">
            <v>1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F6920">
            <v>1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F6921">
            <v>1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F6922">
            <v>1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F6923">
            <v>1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F6924">
            <v>1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F6925">
            <v>1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F6927">
            <v>1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F6928">
            <v>1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F6929">
            <v>1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F6930">
            <v>1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F6931">
            <v>1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F6932">
            <v>1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F6933">
            <v>0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F6934">
            <v>0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F6938">
            <v>1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F6939">
            <v>0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F6940">
            <v>0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F6941">
            <v>0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F6942">
            <v>0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F6943">
            <v>0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F6944">
            <v>0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F6945">
            <v>0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F6946">
            <v>0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F6947">
            <v>0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F6949">
            <v>0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F6950">
            <v>0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F6951">
            <v>0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F6952">
            <v>0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F6953">
            <v>0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F6954">
            <v>0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F6955">
            <v>0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F6956">
            <v>0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F6957">
            <v>0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F6958">
            <v>0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F6959">
            <v>0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F6960">
            <v>0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F6961">
            <v>0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F6962">
            <v>0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F6963">
            <v>0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F6964">
            <v>0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F6965">
            <v>0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F6966">
            <v>0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F6968">
            <v>0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F6969">
            <v>0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F6970">
            <v>0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F6971">
            <v>0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F6972">
            <v>0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F6973">
            <v>0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F6974">
            <v>0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F6975">
            <v>0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0</v>
          </cell>
          <cell r="G6995">
            <v>0</v>
          </cell>
        </row>
        <row r="6996">
          <cell r="A6996" t="str">
            <v>823E15000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823E20000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826E10000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826E10001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826E10020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826E10021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826E10040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826E10300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826E10301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826E10400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826E10500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826E10600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826E10620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826E10640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826E10700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826E10720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826E10740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826E20000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832E15001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832E30000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832E30001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0</v>
          </cell>
          <cell r="G7025">
            <v>0</v>
          </cell>
        </row>
        <row r="7026">
          <cell r="A7026" t="str">
            <v>834E11001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0</v>
          </cell>
          <cell r="G7026">
            <v>0</v>
          </cell>
        </row>
        <row r="7027">
          <cell r="A7027" t="str">
            <v>836E10000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0</v>
          </cell>
          <cell r="G7027">
            <v>0</v>
          </cell>
        </row>
        <row r="7028">
          <cell r="A7028" t="str">
            <v>836E10020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0</v>
          </cell>
          <cell r="G7028">
            <v>0</v>
          </cell>
        </row>
        <row r="7029">
          <cell r="A7029" t="str">
            <v>836E10030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0</v>
          </cell>
          <cell r="G7029">
            <v>0</v>
          </cell>
        </row>
        <row r="7030">
          <cell r="A7030" t="str">
            <v>836E20000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0</v>
          </cell>
          <cell r="G7030">
            <v>0</v>
          </cell>
        </row>
        <row r="7031">
          <cell r="A7031" t="str">
            <v>836E20020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0</v>
          </cell>
          <cell r="G7031">
            <v>0</v>
          </cell>
        </row>
        <row r="7032">
          <cell r="A7032" t="str">
            <v>836E20030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837E10000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837E20001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838E20700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838E20701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838E20750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838E20751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839E30000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839E30100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840E20000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840E20001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840E21000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0</v>
          </cell>
          <cell r="G7045">
            <v>0</v>
          </cell>
        </row>
        <row r="7046">
          <cell r="A7046" t="str">
            <v>840E21001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0</v>
          </cell>
          <cell r="G7046">
            <v>0</v>
          </cell>
        </row>
        <row r="7047">
          <cell r="A7047" t="str">
            <v>840E22000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0</v>
          </cell>
          <cell r="G7047">
            <v>0</v>
          </cell>
        </row>
        <row r="7048">
          <cell r="A7048" t="str">
            <v>840E22001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840E23000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0</v>
          </cell>
          <cell r="G7049">
            <v>0</v>
          </cell>
        </row>
        <row r="7050">
          <cell r="A7050" t="str">
            <v>840E23001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0</v>
          </cell>
          <cell r="G7050">
            <v>0</v>
          </cell>
        </row>
        <row r="7051">
          <cell r="A7051" t="str">
            <v>840E23050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840E25010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0</v>
          </cell>
          <cell r="G7052">
            <v>0</v>
          </cell>
        </row>
        <row r="7053">
          <cell r="A7053" t="str">
            <v>840E25020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0</v>
          </cell>
          <cell r="G7053">
            <v>0</v>
          </cell>
        </row>
        <row r="7054">
          <cell r="A7054" t="str">
            <v>840E26000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0</v>
          </cell>
          <cell r="G7054">
            <v>0</v>
          </cell>
        </row>
        <row r="7055">
          <cell r="A7055" t="str">
            <v>840E26001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0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0</v>
          </cell>
          <cell r="G7056">
            <v>0</v>
          </cell>
        </row>
        <row r="7057">
          <cell r="A7057" t="str">
            <v>840E27000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0</v>
          </cell>
          <cell r="G7057">
            <v>0</v>
          </cell>
        </row>
        <row r="7058">
          <cell r="A7058" t="str">
            <v>840E28000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0</v>
          </cell>
          <cell r="G7058">
            <v>0</v>
          </cell>
        </row>
        <row r="7059">
          <cell r="A7059" t="str">
            <v>841E10000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843E50000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843E50001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844E10000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844E10001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845E60000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845E61000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845E62000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845E98000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846E00110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1</v>
          </cell>
          <cell r="G7076">
            <v>0</v>
          </cell>
        </row>
        <row r="7077">
          <cell r="A7077" t="str">
            <v>846E00111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1</v>
          </cell>
          <cell r="G7077">
            <v>0</v>
          </cell>
        </row>
        <row r="7078">
          <cell r="A7078" t="str">
            <v>847E10000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1</v>
          </cell>
          <cell r="G7079">
            <v>0</v>
          </cell>
        </row>
        <row r="7080">
          <cell r="A7080" t="str">
            <v>847E10100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847E20001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1</v>
          </cell>
          <cell r="G7085">
            <v>0</v>
          </cell>
        </row>
        <row r="7086">
          <cell r="A7086" t="str">
            <v>847E20100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1</v>
          </cell>
          <cell r="G7086">
            <v>0</v>
          </cell>
        </row>
        <row r="7087">
          <cell r="A7087" t="str">
            <v>847E20101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847E20200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847E20201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847E30000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847E30200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847E30201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847E30300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847E30400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848E10000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1</v>
          </cell>
          <cell r="G7104">
            <v>0</v>
          </cell>
        </row>
        <row r="7105">
          <cell r="A7105" t="str">
            <v>848E20001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1</v>
          </cell>
          <cell r="G7105">
            <v>0</v>
          </cell>
        </row>
        <row r="7106">
          <cell r="A7106" t="str">
            <v>848E30000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1</v>
          </cell>
          <cell r="G7106">
            <v>0</v>
          </cell>
        </row>
        <row r="7107">
          <cell r="A7107" t="str">
            <v>848E30001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1</v>
          </cell>
          <cell r="G7107">
            <v>0</v>
          </cell>
        </row>
        <row r="7108">
          <cell r="A7108" t="str">
            <v>848E30100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1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1</v>
          </cell>
          <cell r="G7109">
            <v>0</v>
          </cell>
        </row>
        <row r="7110">
          <cell r="A7110" t="str">
            <v>848E30200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1</v>
          </cell>
          <cell r="G7110">
            <v>0</v>
          </cell>
        </row>
        <row r="7111">
          <cell r="A7111" t="str">
            <v>848E30201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1</v>
          </cell>
          <cell r="G7111">
            <v>0</v>
          </cell>
        </row>
        <row r="7112">
          <cell r="A7112" t="str">
            <v>848E50000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1</v>
          </cell>
          <cell r="G7112">
            <v>0</v>
          </cell>
        </row>
        <row r="7113">
          <cell r="A7113" t="str">
            <v>848E50001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848E50100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848E50101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848E50200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848E50201</v>
          </cell>
          <cell r="B7117" t="str">
            <v>Y</v>
          </cell>
          <cell r="C7117" t="str">
            <v>CY</v>
          </cell>
          <cell r="D7117" t="str">
            <v>FULL DEPTH REPAIR, AS PER PLAN</v>
          </cell>
          <cell r="F7117">
            <v>1</v>
          </cell>
          <cell r="G7117">
            <v>0</v>
          </cell>
        </row>
        <row r="7118">
          <cell r="A7118" t="str">
            <v>848E50300</v>
          </cell>
          <cell r="B7118" t="str">
            <v>Y</v>
          </cell>
          <cell r="C7118" t="str">
            <v>SY</v>
          </cell>
          <cell r="D7118" t="str">
            <v>WEARING COURSE REMOVED, ASPHALT</v>
          </cell>
          <cell r="F7118">
            <v>1</v>
          </cell>
          <cell r="G7118">
            <v>0</v>
          </cell>
        </row>
        <row r="7119">
          <cell r="A7119" t="str">
            <v>848E50301</v>
          </cell>
          <cell r="B7119" t="str">
            <v>Y</v>
          </cell>
          <cell r="C7119" t="str">
            <v>SY</v>
          </cell>
          <cell r="D7119" t="str">
            <v>WEARING COURSE REMOVED, ASPHALT, AS PER PLAN</v>
          </cell>
          <cell r="F7119">
            <v>0</v>
          </cell>
          <cell r="G7119">
            <v>0</v>
          </cell>
        </row>
        <row r="7120">
          <cell r="A7120" t="str">
            <v>848E50320</v>
          </cell>
          <cell r="B7120" t="str">
            <v>Y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B7121" t="str">
            <v>Y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848E50340</v>
          </cell>
          <cell r="B7122" t="str">
            <v>Y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848E50341</v>
          </cell>
          <cell r="B7123" t="str">
            <v>Y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848E90000</v>
          </cell>
          <cell r="B7124" t="str">
            <v>Y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B7125" t="str">
            <v>Y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B7128" t="str">
            <v>Y</v>
          </cell>
          <cell r="C7128" t="str">
            <v>LS</v>
          </cell>
          <cell r="D7128" t="str">
            <v>DAMAGE ASSESSMENT</v>
          </cell>
          <cell r="F7128">
            <v>0</v>
          </cell>
          <cell r="G7128">
            <v>0</v>
          </cell>
        </row>
        <row r="7129">
          <cell r="A7129" t="str">
            <v>849E10001</v>
          </cell>
          <cell r="B7129" t="str">
            <v>Y</v>
          </cell>
          <cell r="C7129" t="str">
            <v>LS</v>
          </cell>
          <cell r="D7129" t="str">
            <v>DAMAGE ASSESSMENT, AS PER PLAN</v>
          </cell>
          <cell r="F7129">
            <v>0</v>
          </cell>
          <cell r="G7129">
            <v>0</v>
          </cell>
        </row>
        <row r="7130">
          <cell r="A7130" t="str">
            <v>849E10500</v>
          </cell>
          <cell r="B7130" t="str">
            <v>Y</v>
          </cell>
          <cell r="C7130" t="str">
            <v>LS</v>
          </cell>
          <cell r="D7130" t="str">
            <v>SURFACE PREPARATION</v>
          </cell>
          <cell r="F7130">
            <v>0</v>
          </cell>
          <cell r="G7130">
            <v>0</v>
          </cell>
        </row>
        <row r="7131">
          <cell r="A7131" t="str">
            <v>849E10600</v>
          </cell>
          <cell r="B7131" t="str">
            <v>Y</v>
          </cell>
          <cell r="C7131" t="str">
            <v>HOUR</v>
          </cell>
          <cell r="D7131" t="str">
            <v>REPAIRING DAMAGED MEMBERS BY GRINDING</v>
          </cell>
          <cell r="F7131">
            <v>0</v>
          </cell>
          <cell r="G7131">
            <v>0</v>
          </cell>
        </row>
        <row r="7132">
          <cell r="A7132" t="str">
            <v>849E10700</v>
          </cell>
          <cell r="B7132" t="str">
            <v>Y</v>
          </cell>
          <cell r="C7132" t="str">
            <v>LS</v>
          </cell>
          <cell r="D7132" t="str">
            <v>STRAIGHTENING DAMAGED MEMBERS</v>
          </cell>
          <cell r="F7132">
            <v>0</v>
          </cell>
          <cell r="G7132">
            <v>0</v>
          </cell>
        </row>
        <row r="7133">
          <cell r="A7133" t="str">
            <v>850E70000</v>
          </cell>
          <cell r="B7133" t="str">
            <v>Y</v>
          </cell>
          <cell r="C7133" t="str">
            <v>SY</v>
          </cell>
          <cell r="D7133" t="str">
            <v>4" CEMENT TREATED FREE DRAINING BASE</v>
          </cell>
          <cell r="F7133">
            <v>0</v>
          </cell>
          <cell r="G7133">
            <v>0</v>
          </cell>
        </row>
        <row r="7134">
          <cell r="A7134" t="str">
            <v>851E40000</v>
          </cell>
          <cell r="B7134" t="str">
            <v>Y</v>
          </cell>
          <cell r="C7134" t="str">
            <v>SY</v>
          </cell>
          <cell r="D7134" t="str">
            <v>4" ASPHALT TREATED FREE DRAINING BASE</v>
          </cell>
          <cell r="F7134">
            <v>1</v>
          </cell>
          <cell r="G7134">
            <v>0</v>
          </cell>
        </row>
        <row r="7135">
          <cell r="A7135" t="str">
            <v>852E10000</v>
          </cell>
          <cell r="B7135" t="str">
            <v>Y</v>
          </cell>
          <cell r="C7135" t="str">
            <v>SY</v>
          </cell>
          <cell r="D7135" t="str">
            <v>ULTRA-THIN WHITETOPPING</v>
          </cell>
          <cell r="F7135">
            <v>1</v>
          </cell>
          <cell r="G7135">
            <v>0</v>
          </cell>
        </row>
        <row r="7136">
          <cell r="A7136" t="str">
            <v>856E10000</v>
          </cell>
          <cell r="B7136" t="str">
            <v>Y</v>
          </cell>
          <cell r="C7136" t="str">
            <v>CY</v>
          </cell>
          <cell r="D7136" t="str">
            <v>BRIDGE DECK WATERPROOFING ASPHALT CONCRETE</v>
          </cell>
          <cell r="F7136">
            <v>1</v>
          </cell>
          <cell r="G7136">
            <v>0</v>
          </cell>
        </row>
        <row r="7137">
          <cell r="A7137" t="str">
            <v>857E10000</v>
          </cell>
          <cell r="B7137" t="str">
            <v>Y</v>
          </cell>
          <cell r="C7137" t="str">
            <v>CY</v>
          </cell>
          <cell r="D7137" t="str">
            <v>ASPHALT CONCRETE WITH GILSONITE, SURFACE COURSE, TYPE 1</v>
          </cell>
          <cell r="F7137">
            <v>1</v>
          </cell>
          <cell r="G7137">
            <v>0</v>
          </cell>
        </row>
        <row r="7138">
          <cell r="A7138" t="str">
            <v>857E19000</v>
          </cell>
          <cell r="B7138" t="str">
            <v>Y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857E20000</v>
          </cell>
          <cell r="B7139" t="str">
            <v>Y</v>
          </cell>
          <cell r="C7139" t="str">
            <v>CY</v>
          </cell>
          <cell r="D7139" t="str">
            <v>ASPHALT CONCRETE WITH GILSONITE, INTERMEDIATE COURSE, TYPE 2</v>
          </cell>
          <cell r="F7139">
            <v>0</v>
          </cell>
          <cell r="G7139">
            <v>0</v>
          </cell>
        </row>
        <row r="7140">
          <cell r="A7140" t="str">
            <v>859E10000</v>
          </cell>
          <cell r="B7140" t="str">
            <v>Y</v>
          </cell>
          <cell r="C7140" t="str">
            <v>CY</v>
          </cell>
          <cell r="D7140" t="str">
            <v>ASPHALT CONCRETE WITH VERGLIMIT</v>
          </cell>
          <cell r="F7140">
            <v>0</v>
          </cell>
          <cell r="G7140">
            <v>0</v>
          </cell>
        </row>
        <row r="7141">
          <cell r="A7141" t="str">
            <v>859E10001</v>
          </cell>
          <cell r="B7141" t="str">
            <v>Y</v>
          </cell>
          <cell r="C7141" t="str">
            <v>CY</v>
          </cell>
          <cell r="D7141" t="str">
            <v>ASPHALT CONCRETE WITH VERGLIMIT, AS PER PLAN</v>
          </cell>
          <cell r="F7141">
            <v>0</v>
          </cell>
          <cell r="G7141">
            <v>0</v>
          </cell>
        </row>
        <row r="7142">
          <cell r="A7142" t="str">
            <v>861E10000</v>
          </cell>
          <cell r="B7142" t="str">
            <v>Y</v>
          </cell>
          <cell r="C7142" t="str">
            <v>SY</v>
          </cell>
          <cell r="D7142" t="str">
            <v>GEOGRID FOR SUBGRADE STABILIZATION</v>
          </cell>
          <cell r="F7142">
            <v>0</v>
          </cell>
          <cell r="G7142">
            <v>0</v>
          </cell>
        </row>
        <row r="7143">
          <cell r="A7143" t="str">
            <v>861E10001</v>
          </cell>
          <cell r="B7143" t="str">
            <v>Y</v>
          </cell>
          <cell r="C7143" t="str">
            <v>SY</v>
          </cell>
          <cell r="D7143" t="str">
            <v>GEOGRID FOR SUBGRADE STABILIZATION, AS PER PLAN</v>
          </cell>
          <cell r="F7143">
            <v>0</v>
          </cell>
          <cell r="G7143">
            <v>0</v>
          </cell>
        </row>
        <row r="7144">
          <cell r="A7144" t="str">
            <v>862E00500</v>
          </cell>
          <cell r="B7144" t="str">
            <v>Y</v>
          </cell>
          <cell r="C7144" t="str">
            <v>HOUR</v>
          </cell>
          <cell r="D7144" t="str">
            <v>SCALING</v>
          </cell>
          <cell r="F7144">
            <v>0</v>
          </cell>
          <cell r="G7144">
            <v>0</v>
          </cell>
        </row>
        <row r="7145">
          <cell r="A7145" t="str">
            <v>862E00600</v>
          </cell>
          <cell r="B7145" t="str">
            <v>Y</v>
          </cell>
          <cell r="C7145" t="str">
            <v>SY</v>
          </cell>
          <cell r="D7145" t="str">
            <v>SLOPE DRAPE</v>
          </cell>
          <cell r="F7145">
            <v>0</v>
          </cell>
          <cell r="G7145">
            <v>0</v>
          </cell>
        </row>
        <row r="7146">
          <cell r="A7146" t="str">
            <v>862E00601</v>
          </cell>
          <cell r="B7146" t="str">
            <v>Y</v>
          </cell>
          <cell r="C7146" t="str">
            <v>SY</v>
          </cell>
          <cell r="D7146" t="str">
            <v>SLOPE DRAPE, AS PER PLAN</v>
          </cell>
          <cell r="F7146">
            <v>0</v>
          </cell>
          <cell r="G7146">
            <v>0</v>
          </cell>
        </row>
        <row r="7147">
          <cell r="A7147" t="str">
            <v>862E00610</v>
          </cell>
          <cell r="B7147" t="str">
            <v>Y</v>
          </cell>
          <cell r="C7147" t="str">
            <v>CY</v>
          </cell>
          <cell r="D7147" t="str">
            <v>EXCAVATION</v>
          </cell>
          <cell r="F7147">
            <v>0</v>
          </cell>
          <cell r="G7147">
            <v>0</v>
          </cell>
        </row>
        <row r="7148">
          <cell r="A7148" t="str">
            <v>862E00700</v>
          </cell>
          <cell r="B7148" t="str">
            <v>Y</v>
          </cell>
          <cell r="C7148" t="str">
            <v>SF</v>
          </cell>
          <cell r="D7148" t="str">
            <v>TRIM BLASTING</v>
          </cell>
          <cell r="F7148">
            <v>0</v>
          </cell>
          <cell r="G7148">
            <v>0</v>
          </cell>
        </row>
        <row r="7149">
          <cell r="A7149" t="str">
            <v>862E99000</v>
          </cell>
          <cell r="B7149" t="str">
            <v>Y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B7150" t="str">
            <v>Y</v>
          </cell>
          <cell r="C7150" t="str">
            <v>SY</v>
          </cell>
          <cell r="D7150" t="str">
            <v>GEOGRID, TYPE P1</v>
          </cell>
          <cell r="F7150">
            <v>0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863E00300</v>
          </cell>
          <cell r="B7152" t="str">
            <v>Y</v>
          </cell>
          <cell r="C7152" t="str">
            <v>SY</v>
          </cell>
          <cell r="D7152" t="str">
            <v>GEOGRID, TYPE P3</v>
          </cell>
          <cell r="F7152">
            <v>0</v>
          </cell>
          <cell r="G7152">
            <v>0</v>
          </cell>
        </row>
        <row r="7153">
          <cell r="A7153" t="str">
            <v>863E00400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F7153">
            <v>0</v>
          </cell>
          <cell r="G7153">
            <v>0</v>
          </cell>
        </row>
        <row r="7154">
          <cell r="A7154" t="str">
            <v>863E00500</v>
          </cell>
          <cell r="B7154" t="str">
            <v>Y</v>
          </cell>
          <cell r="C7154" t="str">
            <v>SY</v>
          </cell>
          <cell r="D7154" t="str">
            <v>GEOGRID, TYPE P5</v>
          </cell>
          <cell r="F7154">
            <v>0</v>
          </cell>
          <cell r="G7154">
            <v>0</v>
          </cell>
        </row>
        <row r="7155">
          <cell r="A7155" t="str">
            <v>863E00600</v>
          </cell>
          <cell r="B7155" t="str">
            <v>Y</v>
          </cell>
          <cell r="C7155" t="str">
            <v>SY</v>
          </cell>
          <cell r="D7155" t="str">
            <v>GEOGRID, TYPE S1</v>
          </cell>
          <cell r="F7155">
            <v>0</v>
          </cell>
          <cell r="G7155">
            <v>0</v>
          </cell>
        </row>
        <row r="7156">
          <cell r="A7156" t="str">
            <v>863E00700</v>
          </cell>
          <cell r="B7156" t="str">
            <v>Y</v>
          </cell>
          <cell r="C7156" t="str">
            <v>SY</v>
          </cell>
          <cell r="D7156" t="str">
            <v>GEOGRID, TYPE S2</v>
          </cell>
          <cell r="F7156">
            <v>0</v>
          </cell>
          <cell r="G7156">
            <v>0</v>
          </cell>
        </row>
        <row r="7157">
          <cell r="A7157" t="str">
            <v>863E00800</v>
          </cell>
          <cell r="B7157" t="str">
            <v>Y</v>
          </cell>
          <cell r="C7157" t="str">
            <v>CY</v>
          </cell>
          <cell r="D7157" t="str">
            <v>REINFORCED EMBANKMENT</v>
          </cell>
          <cell r="F7157">
            <v>0</v>
          </cell>
          <cell r="G7157">
            <v>0</v>
          </cell>
        </row>
        <row r="7158">
          <cell r="A7158" t="str">
            <v>863E00801</v>
          </cell>
          <cell r="B7158" t="str">
            <v>Y</v>
          </cell>
          <cell r="C7158" t="str">
            <v>CY</v>
          </cell>
          <cell r="D7158" t="str">
            <v>REINFORCED EMBANKMENT, AS PER PLAN</v>
          </cell>
          <cell r="F7158">
            <v>0</v>
          </cell>
          <cell r="G7158">
            <v>0</v>
          </cell>
        </row>
        <row r="7159">
          <cell r="A7159" t="str">
            <v>866E00100</v>
          </cell>
          <cell r="B7159" t="str">
            <v>Y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B7160" t="str">
            <v>Y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B7161" t="str">
            <v>Y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B7162" t="str">
            <v>Y</v>
          </cell>
          <cell r="C7162" t="str">
            <v>LS</v>
          </cell>
          <cell r="D7162" t="str">
            <v>INVESTIGATIVE ANCHOR PULLOUT TESTS</v>
          </cell>
          <cell r="F7162">
            <v>0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866E00500</v>
          </cell>
          <cell r="B7164" t="str">
            <v>Y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866E01000</v>
          </cell>
          <cell r="B7165" t="str">
            <v>Y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866E01100</v>
          </cell>
          <cell r="B7166" t="str">
            <v>Y</v>
          </cell>
          <cell r="C7166" t="str">
            <v>EACH</v>
          </cell>
          <cell r="D7166" t="str">
            <v>REDRILLING PRE-GROUTED HOLES IN ROCK</v>
          </cell>
          <cell r="F7166">
            <v>1</v>
          </cell>
          <cell r="G7166">
            <v>0</v>
          </cell>
        </row>
        <row r="7167">
          <cell r="A7167" t="str">
            <v>867E00100</v>
          </cell>
          <cell r="B7167" t="str">
            <v>Y</v>
          </cell>
          <cell r="C7167" t="str">
            <v>LS</v>
          </cell>
          <cell r="D7167" t="str">
            <v>TEMPORARY WIRE FACED MECHANICALLY STABILIZED EARTH WALL</v>
          </cell>
          <cell r="F7167">
            <v>1</v>
          </cell>
          <cell r="G7167">
            <v>0</v>
          </cell>
        </row>
        <row r="7168">
          <cell r="A7168" t="str">
            <v>869E00100</v>
          </cell>
          <cell r="B7168" t="str">
            <v>Y</v>
          </cell>
          <cell r="C7168" t="str">
            <v>EACH</v>
          </cell>
          <cell r="D7168" t="str">
            <v>HIGH LOAD MULTI-ROTATIONAL (HLMR) BEARINGS</v>
          </cell>
          <cell r="F7168">
            <v>1</v>
          </cell>
          <cell r="G7168">
            <v>0</v>
          </cell>
        </row>
        <row r="7169">
          <cell r="A7169" t="str">
            <v>869E00101</v>
          </cell>
          <cell r="B7169" t="str">
            <v>Y</v>
          </cell>
          <cell r="C7169" t="str">
            <v>EACH</v>
          </cell>
          <cell r="D7169" t="str">
            <v>HIGH LOAD MULTI-ROTATIONAL (HLMR) BEARINGS, AS PER PLAN</v>
          </cell>
          <cell r="F7169">
            <v>1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F7170">
            <v>0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F7171">
            <v>0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F7172">
            <v>0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F7173">
            <v>0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F7174">
            <v>0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F7175">
            <v>0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F7176">
            <v>0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F7177">
            <v>0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F7178">
            <v>0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F7179">
            <v>0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F7180">
            <v>0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F7181">
            <v>0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F7182">
            <v>0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F7183">
            <v>0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F7184">
            <v>0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F7185">
            <v>0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F7186">
            <v>0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F7187">
            <v>0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F7188">
            <v>0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F7189">
            <v>0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F7190">
            <v>0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F7191">
            <v>0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>
            <v>0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>
            <v>0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>
            <v>0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F7195">
            <v>0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F7196">
            <v>0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F7197">
            <v>0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F7198">
            <v>0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F7201">
            <v>0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F7202">
            <v>0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F7203">
            <v>0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F7204">
            <v>0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>
            <v>0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>
            <v>0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>
            <v>0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>
            <v>0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>
            <v>0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>
            <v>0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F7213">
            <v>0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F7214">
            <v>0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F7215">
            <v>0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F7216">
            <v>0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F7217">
            <v>0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F7218">
            <v>0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F7219">
            <v>0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F7220">
            <v>0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F7221">
            <v>0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F7222">
            <v>0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>
            <v>0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>
            <v>0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F7225">
            <v>0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F7226">
            <v>0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F7227">
            <v>0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F7228">
            <v>0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F7229">
            <v>0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F7230">
            <v>0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F7233">
            <v>0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F7234">
            <v>0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F7235">
            <v>0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F7236">
            <v>0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F7237">
            <v>0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F7238">
            <v>0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F7239">
            <v>0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F7240">
            <v>0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F7241">
            <v>0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F7242">
            <v>0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F7243">
            <v>0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F7244">
            <v>0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F7245">
            <v>0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F7246">
            <v>0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F7247">
            <v>0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F7248">
            <v>0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>
            <v>0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>
            <v>0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>
            <v>0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>
            <v>0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>
            <v>1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>
            <v>1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F7258">
            <v>1</v>
          </cell>
          <cell r="G7258">
            <v>0</v>
          </cell>
        </row>
        <row r="7259">
          <cell r="A7259" t="str">
            <v>895E10011</v>
          </cell>
          <cell r="B7259" t="str">
            <v>Y</v>
          </cell>
          <cell r="C7259" t="str">
            <v>EACH</v>
          </cell>
          <cell r="D7259" t="str">
            <v>MANUFACTURED WATER QUALITY STRUCTURE, TYPE 1, AS PER PLAN</v>
          </cell>
          <cell r="F7259">
            <v>0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F7260">
            <v>0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F7261">
            <v>0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F7262">
            <v>0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F7263">
            <v>0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F7267">
            <v>0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F7281">
            <v>0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F7282">
            <v>0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F7283">
            <v>0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F7284">
            <v>0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F7285">
            <v>0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F7286">
            <v>0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F7287">
            <v>0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>
            <v>0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>
            <v>0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F7290">
            <v>0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/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/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/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B14" zoomScaleNormal="100" workbookViewId="0">
      <selection activeCell="I41" sqref="I41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hidden="1" customWidth="1"/>
    <col min="5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38">
        <f>AG7</f>
        <v>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/>
      <c r="D8" s="39" t="s">
        <v>9</v>
      </c>
      <c r="E8" s="39"/>
      <c r="F8" s="39"/>
      <c r="G8" s="39"/>
      <c r="H8" s="39"/>
      <c r="I8" s="39"/>
      <c r="J8" s="39"/>
      <c r="K8" s="26" t="s">
        <v>24</v>
      </c>
      <c r="L8" s="26"/>
      <c r="M8" s="26" t="s">
        <v>33</v>
      </c>
      <c r="N8" s="26" t="s">
        <v>34</v>
      </c>
      <c r="O8" s="26" t="s">
        <v>32</v>
      </c>
      <c r="P8" s="26"/>
      <c r="Q8" s="26" t="s">
        <v>22</v>
      </c>
      <c r="R8" s="26" t="s">
        <v>30</v>
      </c>
      <c r="S8" s="26"/>
      <c r="T8" s="26" t="s">
        <v>23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40" t="s">
        <v>10</v>
      </c>
      <c r="E9" s="40"/>
      <c r="F9" s="40"/>
      <c r="G9" s="40"/>
      <c r="H9" s="40"/>
      <c r="I9" s="40"/>
      <c r="J9" s="4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12</v>
      </c>
      <c r="D10" s="41" t="s">
        <v>20</v>
      </c>
      <c r="E10" s="41" t="s">
        <v>0</v>
      </c>
      <c r="F10" s="44" t="s">
        <v>1</v>
      </c>
      <c r="G10" s="45"/>
      <c r="H10" s="45"/>
      <c r="I10" s="45"/>
      <c r="J10" s="46"/>
      <c r="K10" s="7" t="str">
        <f t="shared" ref="K10:AE10" si="0">IF(OR(TRIM(K8)=0,TRIM(K8)=""),"",IF(IFERROR(TRIM(INDEX(QryItemNamed,MATCH(TRIM(K8),ITEM,0),2)),"")="Y","SPECIAL",LEFT(IFERROR(TRIM(INDEX(ITEM,MATCH(TRIM(K8),ITEM,0))),""),3)))</f>
        <v>606</v>
      </c>
      <c r="L10" s="8" t="str">
        <f t="shared" si="0"/>
        <v/>
      </c>
      <c r="M10" s="8" t="str">
        <f t="shared" si="0"/>
        <v>614</v>
      </c>
      <c r="N10" s="8" t="str">
        <f t="shared" si="0"/>
        <v/>
      </c>
      <c r="O10" s="8" t="str">
        <f t="shared" si="0"/>
        <v>614</v>
      </c>
      <c r="P10" s="8"/>
      <c r="Q10" s="8" t="str">
        <f t="shared" si="0"/>
        <v>615</v>
      </c>
      <c r="R10" s="8" t="str">
        <f t="shared" si="0"/>
        <v>615</v>
      </c>
      <c r="S10" s="8" t="str">
        <f t="shared" si="0"/>
        <v/>
      </c>
      <c r="T10" s="8">
        <v>622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IMPACT ATTENUATOR, TYPE 2 (UNIDIRECTIONAL)</v>
      </c>
      <c r="L11" s="54" t="str">
        <f t="shared" si="1"/>
        <v/>
      </c>
      <c r="M11" s="54" t="str">
        <f t="shared" si="1"/>
        <v>WORK ZONE CENTER LINE, CLASS I, 642 PAINT</v>
      </c>
      <c r="N11" s="54" t="str">
        <f t="shared" si="1"/>
        <v>ITEM CODE DOES NOT EXIST IN ITEM MASTER</v>
      </c>
      <c r="O11" s="37" t="str">
        <f t="shared" si="1"/>
        <v>WORK ZONE RAISED PAVEMENT MARKER</v>
      </c>
      <c r="P11" s="37" t="str">
        <f t="shared" ref="P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37" t="str">
        <f t="shared" si="1"/>
        <v>PAVEMENT FOR MAINTAINING TRAFFIC, CLASS B</v>
      </c>
      <c r="R11" s="37" t="str">
        <f t="shared" ref="R11" si="3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ROADS FOR MAINTAINING TRAFFIC</v>
      </c>
      <c r="S11" s="37" t="str">
        <f t="shared" si="1"/>
        <v/>
      </c>
      <c r="T11" s="37" t="s">
        <v>35</v>
      </c>
      <c r="U11" s="37" t="str">
        <f t="shared" si="1"/>
        <v/>
      </c>
      <c r="V11" s="37" t="str">
        <f t="shared" si="1"/>
        <v/>
      </c>
      <c r="W11" s="37" t="str">
        <f t="shared" si="1"/>
        <v/>
      </c>
      <c r="X11" s="37" t="str">
        <f t="shared" si="1"/>
        <v/>
      </c>
      <c r="Y11" s="37" t="str">
        <f t="shared" si="1"/>
        <v/>
      </c>
      <c r="Z11" s="37" t="str">
        <f t="shared" si="1"/>
        <v/>
      </c>
      <c r="AA11" s="55" t="str">
        <f t="shared" si="1"/>
        <v/>
      </c>
      <c r="AB11" s="37" t="str">
        <f t="shared" si="1"/>
        <v/>
      </c>
      <c r="AC11" s="37" t="str">
        <f t="shared" si="1"/>
        <v/>
      </c>
      <c r="AD11" s="37" t="str">
        <f t="shared" si="1"/>
        <v/>
      </c>
      <c r="AE11" s="37" t="str">
        <f t="shared" si="1"/>
        <v/>
      </c>
    </row>
    <row r="12" spans="1:38" ht="12.75" customHeight="1" x14ac:dyDescent="0.2">
      <c r="B12" s="59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56"/>
      <c r="AB12" s="37"/>
      <c r="AC12" s="37"/>
      <c r="AD12" s="37"/>
      <c r="AE12" s="37"/>
    </row>
    <row r="13" spans="1:38" ht="12.75" customHeight="1" x14ac:dyDescent="0.2">
      <c r="B13" s="59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56"/>
      <c r="AB13" s="37"/>
      <c r="AC13" s="37"/>
      <c r="AD13" s="37"/>
      <c r="AE13" s="37"/>
    </row>
    <row r="14" spans="1:38" ht="12.75" customHeight="1" x14ac:dyDescent="0.2">
      <c r="B14" s="59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56"/>
      <c r="AB14" s="37"/>
      <c r="AC14" s="37"/>
      <c r="AD14" s="37"/>
      <c r="AE14" s="37"/>
    </row>
    <row r="15" spans="1:38" ht="12.75" customHeight="1" x14ac:dyDescent="0.2">
      <c r="B15" s="59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56"/>
      <c r="AB15" s="37"/>
      <c r="AC15" s="37"/>
      <c r="AD15" s="37"/>
      <c r="AE15" s="37"/>
    </row>
    <row r="16" spans="1:38" ht="12.75" customHeight="1" x14ac:dyDescent="0.2">
      <c r="B16" s="59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56"/>
      <c r="AB16" s="37"/>
      <c r="AC16" s="37"/>
      <c r="AD16" s="37"/>
      <c r="AE16" s="37"/>
    </row>
    <row r="17" spans="2:31" ht="12.75" customHeight="1" x14ac:dyDescent="0.2">
      <c r="B17" s="59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56"/>
      <c r="AB17" s="37"/>
      <c r="AC17" s="37"/>
      <c r="AD17" s="37"/>
      <c r="AE17" s="37"/>
    </row>
    <row r="18" spans="2:31" ht="6.4" customHeight="1" x14ac:dyDescent="0.2">
      <c r="B18" s="59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56"/>
      <c r="AB18" s="37"/>
      <c r="AC18" s="37"/>
      <c r="AD18" s="37"/>
      <c r="AE18" s="37"/>
    </row>
    <row r="19" spans="2:31" ht="12.75" customHeight="1" x14ac:dyDescent="0.2">
      <c r="B19" s="59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56"/>
      <c r="AB19" s="37"/>
      <c r="AC19" s="37"/>
      <c r="AD19" s="37"/>
      <c r="AE19" s="37"/>
    </row>
    <row r="20" spans="2:31" ht="12.75" customHeight="1" x14ac:dyDescent="0.2">
      <c r="B20" s="59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56"/>
      <c r="AB20" s="37"/>
      <c r="AC20" s="37"/>
      <c r="AD20" s="37"/>
      <c r="AE20" s="37"/>
    </row>
    <row r="21" spans="2:31" ht="12.75" customHeight="1" x14ac:dyDescent="0.2">
      <c r="B21" s="59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56"/>
      <c r="AB21" s="37"/>
      <c r="AC21" s="37"/>
      <c r="AD21" s="37"/>
      <c r="AE21" s="37"/>
    </row>
    <row r="22" spans="2:31" ht="12.75" customHeight="1" x14ac:dyDescent="0.2">
      <c r="B22" s="59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57"/>
      <c r="AB22" s="37"/>
      <c r="AC22" s="37"/>
      <c r="AD22" s="37"/>
      <c r="AE22" s="37"/>
    </row>
    <row r="23" spans="2:31" ht="12.75" customHeight="1" thickBot="1" x14ac:dyDescent="0.25">
      <c r="B23" s="60"/>
      <c r="D23" s="43"/>
      <c r="E23" s="43"/>
      <c r="F23" s="50"/>
      <c r="G23" s="51"/>
      <c r="H23" s="51"/>
      <c r="I23" s="51"/>
      <c r="J23" s="52"/>
      <c r="K23" s="9" t="str">
        <f t="shared" ref="K23:AE23" si="4">IF(OR(TRIM(K8)=0,TRIM(K8)=""),"",IF(IFERROR(TRIM(INDEX(QryItemNamed,MATCH(TRIM(K8),ITEM,0),3)),"")="LS","",IFERROR(TRIM(INDEX(QryItemNamed,MATCH(TRIM(K8),ITEM,0),3)),"")))</f>
        <v>EACH</v>
      </c>
      <c r="L23" s="10" t="str">
        <f t="shared" si="4"/>
        <v/>
      </c>
      <c r="M23" s="10" t="str">
        <f t="shared" si="4"/>
        <v>MILE</v>
      </c>
      <c r="N23" s="10" t="str">
        <f t="shared" si="4"/>
        <v/>
      </c>
      <c r="O23" s="10" t="str">
        <f t="shared" si="4"/>
        <v>EACH</v>
      </c>
      <c r="P23" s="10" t="str">
        <f t="shared" si="4"/>
        <v/>
      </c>
      <c r="Q23" s="10" t="str">
        <f t="shared" si="4"/>
        <v>SY</v>
      </c>
      <c r="R23" s="10" t="s">
        <v>31</v>
      </c>
      <c r="S23" s="10" t="str">
        <f t="shared" si="4"/>
        <v/>
      </c>
      <c r="T23" s="10" t="str">
        <f>IF(OR(TRIM(T8)=0,TRIM(T8)=""),"",IF(IFERROR(TRIM(INDEX(QryItemNamed,MATCH(TRIM(T8),ITEM,0),3)),"")="LS","",IFERROR(TRIM(INDEX(QryItemNamed,MATCH(TRIM(T8),ITEM,0),3)),"")))</f>
        <v/>
      </c>
      <c r="U23" s="10" t="str">
        <f t="shared" si="4"/>
        <v/>
      </c>
      <c r="V23" s="10" t="str">
        <f t="shared" si="4"/>
        <v/>
      </c>
      <c r="W23" s="10" t="str">
        <f t="shared" si="4"/>
        <v/>
      </c>
      <c r="X23" s="10" t="str">
        <f t="shared" si="4"/>
        <v/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30"/>
      <c r="D24" s="15"/>
      <c r="E24" s="15"/>
      <c r="F24" s="16" t="s">
        <v>37</v>
      </c>
      <c r="G24" s="17"/>
      <c r="H24" s="15" t="s">
        <v>26</v>
      </c>
      <c r="I24" s="16" t="s">
        <v>25</v>
      </c>
      <c r="J24" s="18"/>
      <c r="K24" s="17">
        <v>1</v>
      </c>
      <c r="L24" s="15"/>
      <c r="M24" s="15">
        <v>0.05</v>
      </c>
      <c r="N24" s="15">
        <v>0.09</v>
      </c>
      <c r="O24" s="33">
        <f>(M24*5280)/80</f>
        <v>3.3</v>
      </c>
      <c r="P24" s="15"/>
      <c r="Q24" s="15">
        <v>210</v>
      </c>
      <c r="R24" s="15"/>
      <c r="S24" s="15"/>
      <c r="T24" s="15">
        <v>230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/>
      <c r="D25" s="15"/>
      <c r="E25" s="15"/>
      <c r="F25" s="16" t="s">
        <v>25</v>
      </c>
      <c r="G25" s="17"/>
      <c r="H25" s="15" t="s">
        <v>2</v>
      </c>
      <c r="I25" s="16" t="s">
        <v>27</v>
      </c>
      <c r="J25" s="18"/>
      <c r="K25" s="17">
        <v>2</v>
      </c>
      <c r="L25" s="15"/>
      <c r="M25" s="15">
        <v>0.1</v>
      </c>
      <c r="N25" s="15">
        <v>0.2</v>
      </c>
      <c r="O25" s="33">
        <f>(M25*5280)/80</f>
        <v>6.6</v>
      </c>
      <c r="P25" s="15"/>
      <c r="Q25" s="15">
        <v>376</v>
      </c>
      <c r="R25" s="15"/>
      <c r="S25" s="15"/>
      <c r="T25" s="15">
        <v>367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 t="s">
        <v>27</v>
      </c>
      <c r="G26" s="17"/>
      <c r="H26" s="15" t="s">
        <v>2</v>
      </c>
      <c r="I26" s="16" t="s">
        <v>28</v>
      </c>
      <c r="J26" s="18"/>
      <c r="K26" s="17">
        <v>2</v>
      </c>
      <c r="L26" s="15"/>
      <c r="M26" s="15">
        <v>0.08</v>
      </c>
      <c r="N26" s="15">
        <v>0.18</v>
      </c>
      <c r="O26" s="33">
        <f t="shared" ref="O26:O28" si="5">(M26*5280)/80</f>
        <v>5.28</v>
      </c>
      <c r="P26" s="15"/>
      <c r="Q26" s="15">
        <v>356</v>
      </c>
      <c r="R26" s="15"/>
      <c r="S26" s="15"/>
      <c r="T26" s="15">
        <v>378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15"/>
      <c r="F27" s="16" t="s">
        <v>28</v>
      </c>
      <c r="G27" s="17"/>
      <c r="H27" s="15" t="s">
        <v>2</v>
      </c>
      <c r="I27" s="16" t="s">
        <v>29</v>
      </c>
      <c r="J27" s="18"/>
      <c r="K27" s="17"/>
      <c r="L27" s="15"/>
      <c r="M27" s="15">
        <v>0.08</v>
      </c>
      <c r="N27" s="15">
        <v>0.18</v>
      </c>
      <c r="O27" s="33">
        <f t="shared" si="5"/>
        <v>5.28</v>
      </c>
      <c r="P27" s="15"/>
      <c r="Q27" s="15">
        <v>342</v>
      </c>
      <c r="R27" s="15"/>
      <c r="S27" s="15"/>
      <c r="T27" s="15">
        <v>500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 t="s">
        <v>29</v>
      </c>
      <c r="G28" s="17"/>
      <c r="H28" s="15" t="s">
        <v>2</v>
      </c>
      <c r="I28" s="16" t="s">
        <v>36</v>
      </c>
      <c r="J28" s="18"/>
      <c r="K28" s="17">
        <v>1</v>
      </c>
      <c r="L28" s="15"/>
      <c r="M28" s="15">
        <v>7.0000000000000007E-2</v>
      </c>
      <c r="N28" s="15">
        <v>0.14000000000000001</v>
      </c>
      <c r="O28" s="33">
        <f t="shared" si="5"/>
        <v>4.62</v>
      </c>
      <c r="P28" s="15"/>
      <c r="Q28" s="15">
        <v>424</v>
      </c>
      <c r="R28" s="15"/>
      <c r="S28" s="15"/>
      <c r="T28" s="15">
        <v>348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4" t="s">
        <v>3</v>
      </c>
      <c r="E47" s="35"/>
      <c r="F47" s="35"/>
      <c r="G47" s="35"/>
      <c r="H47" s="35"/>
      <c r="I47" s="35"/>
      <c r="J47" s="36"/>
      <c r="K47" s="19">
        <f>IF(K8="","",IF(K23="",IF(SUM(COUNTIF(K24:K46,"LS")+COUNTIF(K24:K46,"LUMP"))&gt;0,"LS",""),IF(SUM(K24:K46)&gt;0,ROUNDUP(SUM(K24:K46),0),"")))</f>
        <v>6</v>
      </c>
      <c r="L47" s="19" t="str">
        <f>IF(L8="","",IF(L23="",IF(SUM(COUNTIF(L24:L46,"LS")+COUNTIF(L24:L46,"LUMP"))&gt;0,"LS",""),IF(SUM(L24:L46)&gt;0,ROUNDUP(SUM(L24:L46),0),"")))</f>
        <v/>
      </c>
      <c r="M47" s="32">
        <f>SUM(M24:M28)</f>
        <v>0.38000000000000006</v>
      </c>
      <c r="N47" s="32">
        <f>SUM(N24:N28)</f>
        <v>0.79</v>
      </c>
      <c r="O47" s="19">
        <f>IF(O8="","",IF(O23="",IF(SUM(COUNTIF(O24:O46,"LS")+COUNTIF(O24:O46,"LUMP"))&gt;0,"LS",""),IF(SUM(O24:O46)&gt;0,ROUNDUP(SUM(O24:O46),0),"")))</f>
        <v>26</v>
      </c>
      <c r="P47" s="19" t="str">
        <f>IF(P8="","",IF(P23="",IF(SUM(COUNTIF(P24:P46,"LS")+COUNTIF(P24:P46,"LUMP"))&gt;0,"LS",""),IF(SUM(P24:P46)&gt;0,ROUNDUP(SUM(P24:P46),0),"")))</f>
        <v/>
      </c>
      <c r="Q47" s="19">
        <f>SUM(Q24:Q28)</f>
        <v>1708</v>
      </c>
      <c r="R47" s="19" t="s">
        <v>31</v>
      </c>
      <c r="S47" s="19" t="str">
        <f t="shared" ref="S47:AE47" si="6">IF(S8="","",IF(S23="",IF(SUM(COUNTIF(S24:S46,"LS")+COUNTIF(S24:S46,"LUMP"))&gt;0,"LS",""),IF(SUM(S24:S46)&gt;0,ROUNDUP(SUM(S24:S46),0),"")))</f>
        <v/>
      </c>
      <c r="T47" s="19" t="str">
        <f t="shared" si="6"/>
        <v/>
      </c>
      <c r="U47" s="19" t="str">
        <f t="shared" si="6"/>
        <v/>
      </c>
      <c r="V47" s="19" t="str">
        <f t="shared" si="6"/>
        <v/>
      </c>
      <c r="W47" s="19" t="str">
        <f t="shared" si="6"/>
        <v/>
      </c>
      <c r="X47" s="19" t="str">
        <f t="shared" si="6"/>
        <v/>
      </c>
      <c r="Y47" s="19" t="str">
        <f t="shared" si="6"/>
        <v/>
      </c>
      <c r="Z47" s="19" t="str">
        <f t="shared" si="6"/>
        <v/>
      </c>
      <c r="AA47" s="19" t="str">
        <f t="shared" si="6"/>
        <v/>
      </c>
      <c r="AB47" s="19" t="str">
        <f t="shared" si="6"/>
        <v/>
      </c>
      <c r="AC47" s="19" t="str">
        <f t="shared" si="6"/>
        <v/>
      </c>
      <c r="AD47" s="19" t="str">
        <f t="shared" si="6"/>
        <v/>
      </c>
      <c r="AE47" s="19" t="str">
        <f t="shared" si="6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38">
        <f>D7+1</f>
        <v>2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thickBot="1" x14ac:dyDescent="0.25">
      <c r="B50" s="28"/>
      <c r="D50" s="39" t="s">
        <v>9</v>
      </c>
      <c r="E50" s="39"/>
      <c r="F50" s="39"/>
      <c r="G50" s="39"/>
      <c r="H50" s="39"/>
      <c r="I50" s="39"/>
      <c r="J50" s="39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40" t="s">
        <v>10</v>
      </c>
      <c r="E51" s="40"/>
      <c r="F51" s="40"/>
      <c r="G51" s="40"/>
      <c r="H51" s="40"/>
      <c r="I51" s="40"/>
      <c r="J51" s="4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8" t="s">
        <v>12</v>
      </c>
      <c r="D52" s="41" t="s">
        <v>20</v>
      </c>
      <c r="E52" s="41" t="s">
        <v>0</v>
      </c>
      <c r="F52" s="44" t="s">
        <v>1</v>
      </c>
      <c r="G52" s="45"/>
      <c r="H52" s="45"/>
      <c r="I52" s="45"/>
      <c r="J52" s="46"/>
      <c r="K52" s="7" t="str">
        <f t="shared" ref="K52:AE52" si="7">IF(OR(TRIM(K50)=0,TRIM(K50)=""),"",IF(IFERROR(TRIM(INDEX(QryItemNamed,MATCH(TRIM(K50),ITEM,0),2)),"")="Y","SPECIAL",LEFT(IFERROR(TRIM(INDEX(ITEM,MATCH(TRIM(K50),ITEM,0))),""),3)))</f>
        <v/>
      </c>
      <c r="L52" s="8" t="str">
        <f t="shared" si="7"/>
        <v/>
      </c>
      <c r="M52" s="8" t="str">
        <f t="shared" si="7"/>
        <v/>
      </c>
      <c r="N52" s="8" t="str">
        <f t="shared" si="7"/>
        <v/>
      </c>
      <c r="O52" s="8" t="str">
        <f t="shared" si="7"/>
        <v/>
      </c>
      <c r="P52" s="8" t="str">
        <f t="shared" si="7"/>
        <v/>
      </c>
      <c r="Q52" s="8" t="str">
        <f t="shared" si="7"/>
        <v/>
      </c>
      <c r="R52" s="8" t="str">
        <f t="shared" si="7"/>
        <v/>
      </c>
      <c r="S52" s="8" t="str">
        <f t="shared" si="7"/>
        <v/>
      </c>
      <c r="T52" s="8" t="str">
        <f t="shared" si="7"/>
        <v/>
      </c>
      <c r="U52" s="8" t="str">
        <f t="shared" si="7"/>
        <v/>
      </c>
      <c r="V52" s="8" t="str">
        <f t="shared" si="7"/>
        <v/>
      </c>
      <c r="W52" s="8" t="str">
        <f t="shared" si="7"/>
        <v/>
      </c>
      <c r="X52" s="8" t="str">
        <f t="shared" si="7"/>
        <v/>
      </c>
      <c r="Y52" s="8" t="str">
        <f t="shared" si="7"/>
        <v/>
      </c>
      <c r="Z52" s="8" t="str">
        <f t="shared" si="7"/>
        <v/>
      </c>
      <c r="AA52" s="8" t="str">
        <f t="shared" si="7"/>
        <v/>
      </c>
      <c r="AB52" s="8" t="str">
        <f t="shared" si="7"/>
        <v/>
      </c>
      <c r="AC52" s="8" t="str">
        <f t="shared" si="7"/>
        <v/>
      </c>
      <c r="AD52" s="8" t="str">
        <f t="shared" si="7"/>
        <v/>
      </c>
      <c r="AE52" s="8" t="str">
        <f t="shared" si="7"/>
        <v/>
      </c>
    </row>
    <row r="53" spans="2:31" ht="12.75" customHeight="1" x14ac:dyDescent="0.2">
      <c r="B53" s="59"/>
      <c r="D53" s="42"/>
      <c r="E53" s="42"/>
      <c r="F53" s="47"/>
      <c r="G53" s="48"/>
      <c r="H53" s="48"/>
      <c r="I53" s="48"/>
      <c r="J53" s="49"/>
      <c r="K53" s="53" t="str">
        <f t="shared" ref="K53:AE53" si="8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4" t="str">
        <f t="shared" si="8"/>
        <v/>
      </c>
      <c r="M53" s="54" t="str">
        <f t="shared" si="8"/>
        <v/>
      </c>
      <c r="N53" s="54" t="str">
        <f t="shared" si="8"/>
        <v/>
      </c>
      <c r="O53" s="37" t="str">
        <f t="shared" si="8"/>
        <v/>
      </c>
      <c r="P53" s="37" t="str">
        <f t="shared" si="8"/>
        <v/>
      </c>
      <c r="Q53" s="37" t="str">
        <f t="shared" si="8"/>
        <v/>
      </c>
      <c r="R53" s="37" t="str">
        <f t="shared" si="8"/>
        <v/>
      </c>
      <c r="S53" s="37" t="str">
        <f t="shared" si="8"/>
        <v/>
      </c>
      <c r="T53" s="37" t="str">
        <f t="shared" si="8"/>
        <v/>
      </c>
      <c r="U53" s="37" t="str">
        <f t="shared" si="8"/>
        <v/>
      </c>
      <c r="V53" s="37" t="str">
        <f t="shared" si="8"/>
        <v/>
      </c>
      <c r="W53" s="37" t="str">
        <f t="shared" si="8"/>
        <v/>
      </c>
      <c r="X53" s="37" t="str">
        <f t="shared" si="8"/>
        <v/>
      </c>
      <c r="Y53" s="37" t="str">
        <f t="shared" si="8"/>
        <v/>
      </c>
      <c r="Z53" s="37" t="str">
        <f t="shared" si="8"/>
        <v/>
      </c>
      <c r="AA53" s="55" t="str">
        <f t="shared" si="8"/>
        <v/>
      </c>
      <c r="AB53" s="37" t="str">
        <f t="shared" si="8"/>
        <v/>
      </c>
      <c r="AC53" s="37" t="str">
        <f t="shared" si="8"/>
        <v/>
      </c>
      <c r="AD53" s="37" t="str">
        <f t="shared" si="8"/>
        <v/>
      </c>
      <c r="AE53" s="37" t="str">
        <f t="shared" si="8"/>
        <v/>
      </c>
    </row>
    <row r="54" spans="2:31" ht="12.75" customHeight="1" x14ac:dyDescent="0.2">
      <c r="B54" s="59"/>
      <c r="D54" s="42"/>
      <c r="E54" s="42"/>
      <c r="F54" s="47"/>
      <c r="G54" s="48"/>
      <c r="H54" s="48"/>
      <c r="I54" s="48"/>
      <c r="J54" s="49"/>
      <c r="K54" s="53"/>
      <c r="L54" s="54"/>
      <c r="M54" s="54"/>
      <c r="N54" s="54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56"/>
      <c r="AB54" s="37"/>
      <c r="AC54" s="37"/>
      <c r="AD54" s="37"/>
      <c r="AE54" s="37"/>
    </row>
    <row r="55" spans="2:31" ht="12.75" customHeight="1" x14ac:dyDescent="0.2">
      <c r="B55" s="59"/>
      <c r="D55" s="42"/>
      <c r="E55" s="42"/>
      <c r="F55" s="47"/>
      <c r="G55" s="48"/>
      <c r="H55" s="48"/>
      <c r="I55" s="48"/>
      <c r="J55" s="49"/>
      <c r="K55" s="53"/>
      <c r="L55" s="54"/>
      <c r="M55" s="54"/>
      <c r="N55" s="54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56"/>
      <c r="AB55" s="37"/>
      <c r="AC55" s="37"/>
      <c r="AD55" s="37"/>
      <c r="AE55" s="37"/>
    </row>
    <row r="56" spans="2:31" ht="12.75" customHeight="1" x14ac:dyDescent="0.2">
      <c r="B56" s="59"/>
      <c r="D56" s="42"/>
      <c r="E56" s="42"/>
      <c r="F56" s="47"/>
      <c r="G56" s="48"/>
      <c r="H56" s="48"/>
      <c r="I56" s="48"/>
      <c r="J56" s="49"/>
      <c r="K56" s="53"/>
      <c r="L56" s="54"/>
      <c r="M56" s="54"/>
      <c r="N56" s="54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56"/>
      <c r="AB56" s="37"/>
      <c r="AC56" s="37"/>
      <c r="AD56" s="37"/>
      <c r="AE56" s="37"/>
    </row>
    <row r="57" spans="2:31" ht="12.75" customHeight="1" x14ac:dyDescent="0.2">
      <c r="B57" s="59"/>
      <c r="D57" s="42"/>
      <c r="E57" s="42"/>
      <c r="F57" s="47"/>
      <c r="G57" s="48"/>
      <c r="H57" s="48"/>
      <c r="I57" s="48"/>
      <c r="J57" s="49"/>
      <c r="K57" s="53"/>
      <c r="L57" s="54"/>
      <c r="M57" s="54"/>
      <c r="N57" s="54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56"/>
      <c r="AB57" s="37"/>
      <c r="AC57" s="37"/>
      <c r="AD57" s="37"/>
      <c r="AE57" s="37"/>
    </row>
    <row r="58" spans="2:31" ht="12.75" customHeight="1" x14ac:dyDescent="0.2">
      <c r="B58" s="59"/>
      <c r="D58" s="42"/>
      <c r="E58" s="42"/>
      <c r="F58" s="47"/>
      <c r="G58" s="48"/>
      <c r="H58" s="48"/>
      <c r="I58" s="48"/>
      <c r="J58" s="49"/>
      <c r="K58" s="53"/>
      <c r="L58" s="54"/>
      <c r="M58" s="54"/>
      <c r="N58" s="54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56"/>
      <c r="AB58" s="37"/>
      <c r="AC58" s="37"/>
      <c r="AD58" s="37"/>
      <c r="AE58" s="37"/>
    </row>
    <row r="59" spans="2:31" ht="12.75" customHeight="1" x14ac:dyDescent="0.2">
      <c r="B59" s="59"/>
      <c r="D59" s="42"/>
      <c r="E59" s="42"/>
      <c r="F59" s="47"/>
      <c r="G59" s="48"/>
      <c r="H59" s="48"/>
      <c r="I59" s="48"/>
      <c r="J59" s="49"/>
      <c r="K59" s="53"/>
      <c r="L59" s="54"/>
      <c r="M59" s="54"/>
      <c r="N59" s="54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56"/>
      <c r="AB59" s="37"/>
      <c r="AC59" s="37"/>
      <c r="AD59" s="37"/>
      <c r="AE59" s="37"/>
    </row>
    <row r="60" spans="2:31" ht="12.75" customHeight="1" x14ac:dyDescent="0.2">
      <c r="B60" s="59"/>
      <c r="D60" s="42"/>
      <c r="E60" s="42"/>
      <c r="F60" s="47"/>
      <c r="G60" s="48"/>
      <c r="H60" s="48"/>
      <c r="I60" s="48"/>
      <c r="J60" s="49"/>
      <c r="K60" s="53"/>
      <c r="L60" s="54"/>
      <c r="M60" s="54"/>
      <c r="N60" s="54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56"/>
      <c r="AB60" s="37"/>
      <c r="AC60" s="37"/>
      <c r="AD60" s="37"/>
      <c r="AE60" s="37"/>
    </row>
    <row r="61" spans="2:31" ht="12.75" customHeight="1" x14ac:dyDescent="0.2">
      <c r="B61" s="59"/>
      <c r="D61" s="42"/>
      <c r="E61" s="42"/>
      <c r="F61" s="47"/>
      <c r="G61" s="48"/>
      <c r="H61" s="48"/>
      <c r="I61" s="48"/>
      <c r="J61" s="49"/>
      <c r="K61" s="53"/>
      <c r="L61" s="54"/>
      <c r="M61" s="54"/>
      <c r="N61" s="54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56"/>
      <c r="AB61" s="37"/>
      <c r="AC61" s="37"/>
      <c r="AD61" s="37"/>
      <c r="AE61" s="37"/>
    </row>
    <row r="62" spans="2:31" ht="12.75" customHeight="1" x14ac:dyDescent="0.2">
      <c r="B62" s="59"/>
      <c r="D62" s="42"/>
      <c r="E62" s="42"/>
      <c r="F62" s="47"/>
      <c r="G62" s="48"/>
      <c r="H62" s="48"/>
      <c r="I62" s="48"/>
      <c r="J62" s="49"/>
      <c r="K62" s="53"/>
      <c r="L62" s="54"/>
      <c r="M62" s="54"/>
      <c r="N62" s="54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56"/>
      <c r="AB62" s="37"/>
      <c r="AC62" s="37"/>
      <c r="AD62" s="37"/>
      <c r="AE62" s="37"/>
    </row>
    <row r="63" spans="2:31" ht="12.75" customHeight="1" x14ac:dyDescent="0.2">
      <c r="B63" s="59"/>
      <c r="D63" s="42"/>
      <c r="E63" s="42"/>
      <c r="F63" s="47"/>
      <c r="G63" s="48"/>
      <c r="H63" s="48"/>
      <c r="I63" s="48"/>
      <c r="J63" s="49"/>
      <c r="K63" s="53"/>
      <c r="L63" s="54"/>
      <c r="M63" s="54"/>
      <c r="N63" s="54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56"/>
      <c r="AB63" s="37"/>
      <c r="AC63" s="37"/>
      <c r="AD63" s="37"/>
      <c r="AE63" s="37"/>
    </row>
    <row r="64" spans="2:31" ht="12.75" customHeight="1" x14ac:dyDescent="0.2">
      <c r="B64" s="59"/>
      <c r="D64" s="42"/>
      <c r="E64" s="42"/>
      <c r="F64" s="47"/>
      <c r="G64" s="48"/>
      <c r="H64" s="48"/>
      <c r="I64" s="48"/>
      <c r="J64" s="49"/>
      <c r="K64" s="53"/>
      <c r="L64" s="54"/>
      <c r="M64" s="54"/>
      <c r="N64" s="54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57"/>
      <c r="AB64" s="37"/>
      <c r="AC64" s="37"/>
      <c r="AD64" s="37"/>
      <c r="AE64" s="37"/>
    </row>
    <row r="65" spans="2:31" ht="12.75" customHeight="1" thickBot="1" x14ac:dyDescent="0.25">
      <c r="B65" s="60"/>
      <c r="D65" s="43"/>
      <c r="E65" s="43"/>
      <c r="F65" s="50"/>
      <c r="G65" s="51"/>
      <c r="H65" s="51"/>
      <c r="I65" s="51"/>
      <c r="J65" s="52"/>
      <c r="K65" s="9" t="str">
        <f t="shared" ref="K65:AE65" si="9">IF(OR(TRIM(K50)=0,TRIM(K50)=""),"",IF(IFERROR(TRIM(INDEX(QryItemNamed,MATCH(TRIM(K50),ITEM,0),3)),"")="LS","",IFERROR(TRIM(INDEX(QryItemNamed,MATCH(TRIM(K50),ITEM,0),3)),"")))</f>
        <v/>
      </c>
      <c r="L65" s="10" t="str">
        <f t="shared" si="9"/>
        <v/>
      </c>
      <c r="M65" s="10" t="str">
        <f t="shared" si="9"/>
        <v/>
      </c>
      <c r="N65" s="10" t="str">
        <f t="shared" si="9"/>
        <v/>
      </c>
      <c r="O65" s="10" t="str">
        <f t="shared" si="9"/>
        <v/>
      </c>
      <c r="P65" s="10" t="str">
        <f t="shared" si="9"/>
        <v/>
      </c>
      <c r="Q65" s="10" t="str">
        <f t="shared" si="9"/>
        <v/>
      </c>
      <c r="R65" s="10" t="str">
        <f t="shared" si="9"/>
        <v/>
      </c>
      <c r="S65" s="10" t="str">
        <f t="shared" si="9"/>
        <v/>
      </c>
      <c r="T65" s="10" t="str">
        <f t="shared" si="9"/>
        <v/>
      </c>
      <c r="U65" s="10" t="str">
        <f t="shared" si="9"/>
        <v/>
      </c>
      <c r="V65" s="10" t="str">
        <f t="shared" si="9"/>
        <v/>
      </c>
      <c r="W65" s="10" t="str">
        <f t="shared" si="9"/>
        <v/>
      </c>
      <c r="X65" s="10" t="str">
        <f t="shared" si="9"/>
        <v/>
      </c>
      <c r="Y65" s="10" t="str">
        <f t="shared" si="9"/>
        <v/>
      </c>
      <c r="Z65" s="10" t="str">
        <f t="shared" si="9"/>
        <v/>
      </c>
      <c r="AA65" s="10" t="str">
        <f t="shared" si="9"/>
        <v/>
      </c>
      <c r="AB65" s="10" t="str">
        <f t="shared" si="9"/>
        <v/>
      </c>
      <c r="AC65" s="10" t="str">
        <f t="shared" si="9"/>
        <v/>
      </c>
      <c r="AD65" s="10" t="str">
        <f t="shared" si="9"/>
        <v/>
      </c>
      <c r="AE65" s="10" t="str">
        <f t="shared" si="9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4" t="s">
        <v>3</v>
      </c>
      <c r="E89" s="35"/>
      <c r="F89" s="35"/>
      <c r="G89" s="35"/>
      <c r="H89" s="35"/>
      <c r="I89" s="35"/>
      <c r="J89" s="36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10">IF(L50="","",IF(L65="",IF(SUM(COUNTIF(L66:L88,"LS")+COUNTIF(L66:L88,"LUMP"))&gt;0,"LS",""),IF(SUM(L66:L88)&gt;0,ROUNDUP(SUM(L66:L88),0),"")))</f>
        <v/>
      </c>
      <c r="M89" s="19" t="str">
        <f t="shared" ref="M89" si="11">IF(M50="","",IF(M65="",IF(SUM(COUNTIF(M66:M88,"LS")+COUNTIF(M66:M88,"LUMP"))&gt;0,"LS",""),IF(SUM(M66:M88)&gt;0,ROUNDUP(SUM(M66:M88),0),"")))</f>
        <v/>
      </c>
      <c r="N89" s="19" t="str">
        <f t="shared" ref="N89" si="12">IF(N50="","",IF(N65="",IF(SUM(COUNTIF(N66:N88,"LS")+COUNTIF(N66:N88,"LUMP"))&gt;0,"LS",""),IF(SUM(N66:N88)&gt;0,ROUNDUP(SUM(N66:N88),0),"")))</f>
        <v/>
      </c>
      <c r="O89" s="19" t="str">
        <f t="shared" ref="O89" si="13">IF(O50="","",IF(O65="",IF(SUM(COUNTIF(O66:O88,"LS")+COUNTIF(O66:O88,"LUMP"))&gt;0,"LS",""),IF(SUM(O66:O88)&gt;0,ROUNDUP(SUM(O66:O88),0),"")))</f>
        <v/>
      </c>
      <c r="P89" s="19" t="str">
        <f t="shared" ref="P89" si="14">IF(P50="","",IF(P65="",IF(SUM(COUNTIF(P66:P88,"LS")+COUNTIF(P66:P88,"LUMP"))&gt;0,"LS",""),IF(SUM(P66:P88)&gt;0,ROUNDUP(SUM(P66:P88),0),"")))</f>
        <v/>
      </c>
      <c r="Q89" s="19" t="str">
        <f t="shared" ref="Q89" si="15">IF(Q50="","",IF(Q65="",IF(SUM(COUNTIF(Q66:Q88,"LS")+COUNTIF(Q66:Q88,"LUMP"))&gt;0,"LS",""),IF(SUM(Q66:Q88)&gt;0,ROUNDUP(SUM(Q66:Q88),0),"")))</f>
        <v/>
      </c>
      <c r="R89" s="19" t="str">
        <f t="shared" ref="R89" si="16">IF(R50="","",IF(R65="",IF(SUM(COUNTIF(R66:R88,"LS")+COUNTIF(R66:R88,"LUMP"))&gt;0,"LS",""),IF(SUM(R66:R88)&gt;0,ROUNDUP(SUM(R66:R88),0),"")))</f>
        <v/>
      </c>
      <c r="S89" s="19" t="str">
        <f t="shared" ref="S89" si="17">IF(S50="","",IF(S65="",IF(SUM(COUNTIF(S66:S88,"LS")+COUNTIF(S66:S88,"LUMP"))&gt;0,"LS",""),IF(SUM(S66:S88)&gt;0,ROUNDUP(SUM(S66:S88),0),"")))</f>
        <v/>
      </c>
      <c r="T89" s="19" t="str">
        <f t="shared" ref="T89" si="18">IF(T50="","",IF(T65="",IF(SUM(COUNTIF(T66:T88,"LS")+COUNTIF(T66:T88,"LUMP"))&gt;0,"LS",""),IF(SUM(T66:T88)&gt;0,ROUNDUP(SUM(T66:T88),0),"")))</f>
        <v/>
      </c>
      <c r="U89" s="19" t="str">
        <f t="shared" ref="U89" si="19">IF(U50="","",IF(U65="",IF(SUM(COUNTIF(U66:U88,"LS")+COUNTIF(U66:U88,"LUMP"))&gt;0,"LS",""),IF(SUM(U66:U88)&gt;0,ROUNDUP(SUM(U66:U88),0),"")))</f>
        <v/>
      </c>
      <c r="V89" s="19" t="str">
        <f t="shared" ref="V89" si="20">IF(V50="","",IF(V65="",IF(SUM(COUNTIF(V66:V88,"LS")+COUNTIF(V66:V88,"LUMP"))&gt;0,"LS",""),IF(SUM(V66:V88)&gt;0,ROUNDUP(SUM(V66:V88),0),"")))</f>
        <v/>
      </c>
      <c r="W89" s="19" t="str">
        <f t="shared" ref="W89" si="21">IF(W50="","",IF(W65="",IF(SUM(COUNTIF(W66:W88,"LS")+COUNTIF(W66:W88,"LUMP"))&gt;0,"LS",""),IF(SUM(W66:W88)&gt;0,ROUNDUP(SUM(W66:W88),0),"")))</f>
        <v/>
      </c>
      <c r="X89" s="19" t="str">
        <f t="shared" ref="X89" si="22">IF(X50="","",IF(X65="",IF(SUM(COUNTIF(X66:X88,"LS")+COUNTIF(X66:X88,"LUMP"))&gt;0,"LS",""),IF(SUM(X66:X88)&gt;0,ROUNDUP(SUM(X66:X88),0),"")))</f>
        <v/>
      </c>
      <c r="Y89" s="19" t="str">
        <f t="shared" ref="Y89" si="23">IF(Y50="","",IF(Y65="",IF(SUM(COUNTIF(Y66:Y88,"LS")+COUNTIF(Y66:Y88,"LUMP"))&gt;0,"LS",""),IF(SUM(Y66:Y88)&gt;0,ROUNDUP(SUM(Y66:Y88),0),"")))</f>
        <v/>
      </c>
      <c r="Z89" s="19" t="str">
        <f t="shared" ref="Z89" si="24">IF(Z50="","",IF(Z65="",IF(SUM(COUNTIF(Z66:Z88,"LS")+COUNTIF(Z66:Z88,"LUMP"))&gt;0,"LS",""),IF(SUM(Z66:Z88)&gt;0,ROUNDUP(SUM(Z66:Z88),0),"")))</f>
        <v/>
      </c>
      <c r="AA89" s="19" t="str">
        <f t="shared" ref="AA89" si="25">IF(AA50="","",IF(AA65="",IF(SUM(COUNTIF(AA66:AA88,"LS")+COUNTIF(AA66:AA88,"LUMP"))&gt;0,"LS",""),IF(SUM(AA66:AA88)&gt;0,ROUNDUP(SUM(AA66:AA88),0),"")))</f>
        <v/>
      </c>
      <c r="AB89" s="19" t="str">
        <f t="shared" ref="AB89" si="26">IF(AB50="","",IF(AB65="",IF(SUM(COUNTIF(AB66:AB88,"LS")+COUNTIF(AB66:AB88,"LUMP"))&gt;0,"LS",""),IF(SUM(AB66:AB88)&gt;0,ROUNDUP(SUM(AB66:AB88),0),"")))</f>
        <v/>
      </c>
      <c r="AC89" s="19" t="str">
        <f t="shared" ref="AC89" si="27">IF(AC50="","",IF(AC65="",IF(SUM(COUNTIF(AC66:AC88,"LS")+COUNTIF(AC66:AC88,"LUMP"))&gt;0,"LS",""),IF(SUM(AC66:AC88)&gt;0,ROUNDUP(SUM(AC66:AC88),0),"")))</f>
        <v/>
      </c>
      <c r="AD89" s="19" t="str">
        <f t="shared" ref="AD89" si="28">IF(AD50="","",IF(AD65="",IF(SUM(COUNTIF(AD66:AD88,"LS")+COUNTIF(AD66:AD88,"LUMP"))&gt;0,"LS",""),IF(SUM(AD66:AD88)&gt;0,ROUNDUP(SUM(AD66:AD88),0),"")))</f>
        <v/>
      </c>
      <c r="AE89" s="19" t="str">
        <f t="shared" ref="AE89" si="29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38">
        <f>D49+1</f>
        <v>3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12.75" customHeight="1" thickBot="1" x14ac:dyDescent="0.25">
      <c r="B92" s="28"/>
      <c r="D92" s="39" t="s">
        <v>9</v>
      </c>
      <c r="E92" s="39"/>
      <c r="F92" s="39"/>
      <c r="G92" s="39"/>
      <c r="H92" s="39"/>
      <c r="I92" s="39"/>
      <c r="J92" s="3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40" t="s">
        <v>10</v>
      </c>
      <c r="E93" s="40"/>
      <c r="F93" s="40"/>
      <c r="G93" s="40"/>
      <c r="H93" s="40"/>
      <c r="I93" s="40"/>
      <c r="J93" s="4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8" t="s">
        <v>12</v>
      </c>
      <c r="D94" s="41" t="s">
        <v>20</v>
      </c>
      <c r="E94" s="41" t="s">
        <v>0</v>
      </c>
      <c r="F94" s="44" t="s">
        <v>1</v>
      </c>
      <c r="G94" s="45"/>
      <c r="H94" s="45"/>
      <c r="I94" s="45"/>
      <c r="J94" s="46"/>
      <c r="K94" s="7" t="str">
        <f t="shared" ref="K94:AE94" si="30">IF(OR(TRIM(K92)=0,TRIM(K92)=""),"",IF(IFERROR(TRIM(INDEX(QryItemNamed,MATCH(TRIM(K92),ITEM,0),2)),"")="Y","SPECIAL",LEFT(IFERROR(TRIM(INDEX(ITEM,MATCH(TRIM(K92),ITEM,0))),""),3)))</f>
        <v/>
      </c>
      <c r="L94" s="8" t="str">
        <f t="shared" si="30"/>
        <v/>
      </c>
      <c r="M94" s="8" t="str">
        <f t="shared" si="30"/>
        <v/>
      </c>
      <c r="N94" s="8" t="str">
        <f t="shared" si="30"/>
        <v/>
      </c>
      <c r="O94" s="8" t="str">
        <f t="shared" si="30"/>
        <v/>
      </c>
      <c r="P94" s="8" t="str">
        <f t="shared" si="30"/>
        <v/>
      </c>
      <c r="Q94" s="8" t="str">
        <f t="shared" si="30"/>
        <v/>
      </c>
      <c r="R94" s="8" t="str">
        <f t="shared" si="30"/>
        <v/>
      </c>
      <c r="S94" s="8" t="str">
        <f t="shared" si="30"/>
        <v/>
      </c>
      <c r="T94" s="8" t="str">
        <f t="shared" si="30"/>
        <v/>
      </c>
      <c r="U94" s="8" t="str">
        <f t="shared" si="30"/>
        <v/>
      </c>
      <c r="V94" s="8" t="str">
        <f t="shared" si="30"/>
        <v/>
      </c>
      <c r="W94" s="8" t="str">
        <f t="shared" si="30"/>
        <v/>
      </c>
      <c r="X94" s="8" t="str">
        <f t="shared" si="30"/>
        <v/>
      </c>
      <c r="Y94" s="8" t="str">
        <f t="shared" si="30"/>
        <v/>
      </c>
      <c r="Z94" s="8" t="str">
        <f t="shared" si="30"/>
        <v/>
      </c>
      <c r="AA94" s="8" t="str">
        <f t="shared" si="30"/>
        <v/>
      </c>
      <c r="AB94" s="8" t="str">
        <f t="shared" si="30"/>
        <v/>
      </c>
      <c r="AC94" s="8" t="str">
        <f t="shared" si="30"/>
        <v/>
      </c>
      <c r="AD94" s="8" t="str">
        <f t="shared" si="30"/>
        <v/>
      </c>
      <c r="AE94" s="8" t="str">
        <f t="shared" si="30"/>
        <v/>
      </c>
    </row>
    <row r="95" spans="2:31" ht="12.75" customHeight="1" x14ac:dyDescent="0.2">
      <c r="B95" s="59"/>
      <c r="D95" s="42"/>
      <c r="E95" s="42"/>
      <c r="F95" s="47"/>
      <c r="G95" s="48"/>
      <c r="H95" s="48"/>
      <c r="I95" s="48"/>
      <c r="J95" s="49"/>
      <c r="K95" s="53" t="str">
        <f t="shared" ref="K95:AE95" si="31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4" t="str">
        <f t="shared" si="31"/>
        <v/>
      </c>
      <c r="M95" s="54" t="str">
        <f t="shared" si="31"/>
        <v/>
      </c>
      <c r="N95" s="54" t="str">
        <f t="shared" si="31"/>
        <v/>
      </c>
      <c r="O95" s="37" t="str">
        <f t="shared" si="31"/>
        <v/>
      </c>
      <c r="P95" s="37" t="str">
        <f t="shared" si="31"/>
        <v/>
      </c>
      <c r="Q95" s="37" t="str">
        <f t="shared" si="31"/>
        <v/>
      </c>
      <c r="R95" s="37" t="str">
        <f t="shared" si="31"/>
        <v/>
      </c>
      <c r="S95" s="37" t="str">
        <f t="shared" si="31"/>
        <v/>
      </c>
      <c r="T95" s="37" t="str">
        <f t="shared" si="31"/>
        <v/>
      </c>
      <c r="U95" s="37" t="str">
        <f t="shared" si="31"/>
        <v/>
      </c>
      <c r="V95" s="37" t="str">
        <f t="shared" si="31"/>
        <v/>
      </c>
      <c r="W95" s="37" t="str">
        <f t="shared" si="31"/>
        <v/>
      </c>
      <c r="X95" s="37" t="str">
        <f t="shared" si="31"/>
        <v/>
      </c>
      <c r="Y95" s="37" t="str">
        <f t="shared" si="31"/>
        <v/>
      </c>
      <c r="Z95" s="37" t="str">
        <f t="shared" si="31"/>
        <v/>
      </c>
      <c r="AA95" s="55" t="str">
        <f t="shared" si="31"/>
        <v/>
      </c>
      <c r="AB95" s="37" t="str">
        <f t="shared" si="31"/>
        <v/>
      </c>
      <c r="AC95" s="37" t="str">
        <f t="shared" si="31"/>
        <v/>
      </c>
      <c r="AD95" s="37" t="str">
        <f t="shared" si="31"/>
        <v/>
      </c>
      <c r="AE95" s="37" t="str">
        <f t="shared" si="31"/>
        <v/>
      </c>
    </row>
    <row r="96" spans="2:31" ht="12.75" customHeight="1" x14ac:dyDescent="0.2">
      <c r="B96" s="59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56"/>
      <c r="AB96" s="37"/>
      <c r="AC96" s="37"/>
      <c r="AD96" s="37"/>
      <c r="AE96" s="37"/>
    </row>
    <row r="97" spans="2:31" ht="12.75" customHeight="1" x14ac:dyDescent="0.2">
      <c r="B97" s="59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56"/>
      <c r="AB97" s="37"/>
      <c r="AC97" s="37"/>
      <c r="AD97" s="37"/>
      <c r="AE97" s="37"/>
    </row>
    <row r="98" spans="2:31" ht="12.75" customHeight="1" x14ac:dyDescent="0.2">
      <c r="B98" s="59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56"/>
      <c r="AB98" s="37"/>
      <c r="AC98" s="37"/>
      <c r="AD98" s="37"/>
      <c r="AE98" s="37"/>
    </row>
    <row r="99" spans="2:31" ht="12.75" customHeight="1" x14ac:dyDescent="0.2">
      <c r="B99" s="59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56"/>
      <c r="AB99" s="37"/>
      <c r="AC99" s="37"/>
      <c r="AD99" s="37"/>
      <c r="AE99" s="37"/>
    </row>
    <row r="100" spans="2:31" ht="12.75" customHeight="1" x14ac:dyDescent="0.2">
      <c r="B100" s="59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56"/>
      <c r="AB100" s="37"/>
      <c r="AC100" s="37"/>
      <c r="AD100" s="37"/>
      <c r="AE100" s="37"/>
    </row>
    <row r="101" spans="2:31" ht="12.75" customHeight="1" x14ac:dyDescent="0.2">
      <c r="B101" s="59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56"/>
      <c r="AB101" s="37"/>
      <c r="AC101" s="37"/>
      <c r="AD101" s="37"/>
      <c r="AE101" s="37"/>
    </row>
    <row r="102" spans="2:31" ht="12.75" customHeight="1" x14ac:dyDescent="0.2">
      <c r="B102" s="59"/>
      <c r="D102" s="42"/>
      <c r="E102" s="42"/>
      <c r="F102" s="47"/>
      <c r="G102" s="48"/>
      <c r="H102" s="48"/>
      <c r="I102" s="48"/>
      <c r="J102" s="49"/>
      <c r="K102" s="53"/>
      <c r="L102" s="54"/>
      <c r="M102" s="54"/>
      <c r="N102" s="54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56"/>
      <c r="AB102" s="37"/>
      <c r="AC102" s="37"/>
      <c r="AD102" s="37"/>
      <c r="AE102" s="37"/>
    </row>
    <row r="103" spans="2:31" ht="12.75" customHeight="1" x14ac:dyDescent="0.2">
      <c r="B103" s="59"/>
      <c r="D103" s="42"/>
      <c r="E103" s="42"/>
      <c r="F103" s="47"/>
      <c r="G103" s="48"/>
      <c r="H103" s="48"/>
      <c r="I103" s="48"/>
      <c r="J103" s="49"/>
      <c r="K103" s="53"/>
      <c r="L103" s="54"/>
      <c r="M103" s="54"/>
      <c r="N103" s="54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56"/>
      <c r="AB103" s="37"/>
      <c r="AC103" s="37"/>
      <c r="AD103" s="37"/>
      <c r="AE103" s="37"/>
    </row>
    <row r="104" spans="2:31" ht="12.75" customHeight="1" x14ac:dyDescent="0.2">
      <c r="B104" s="59"/>
      <c r="D104" s="42"/>
      <c r="E104" s="42"/>
      <c r="F104" s="47"/>
      <c r="G104" s="48"/>
      <c r="H104" s="48"/>
      <c r="I104" s="48"/>
      <c r="J104" s="49"/>
      <c r="K104" s="53"/>
      <c r="L104" s="54"/>
      <c r="M104" s="54"/>
      <c r="N104" s="54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56"/>
      <c r="AB104" s="37"/>
      <c r="AC104" s="37"/>
      <c r="AD104" s="37"/>
      <c r="AE104" s="37"/>
    </row>
    <row r="105" spans="2:31" ht="12.75" customHeight="1" x14ac:dyDescent="0.2">
      <c r="B105" s="59"/>
      <c r="D105" s="42"/>
      <c r="E105" s="42"/>
      <c r="F105" s="47"/>
      <c r="G105" s="48"/>
      <c r="H105" s="48"/>
      <c r="I105" s="48"/>
      <c r="J105" s="49"/>
      <c r="K105" s="53"/>
      <c r="L105" s="54"/>
      <c r="M105" s="54"/>
      <c r="N105" s="54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56"/>
      <c r="AB105" s="37"/>
      <c r="AC105" s="37"/>
      <c r="AD105" s="37"/>
      <c r="AE105" s="37"/>
    </row>
    <row r="106" spans="2:31" ht="12.75" customHeight="1" x14ac:dyDescent="0.2">
      <c r="B106" s="59"/>
      <c r="D106" s="42"/>
      <c r="E106" s="42"/>
      <c r="F106" s="47"/>
      <c r="G106" s="48"/>
      <c r="H106" s="48"/>
      <c r="I106" s="48"/>
      <c r="J106" s="49"/>
      <c r="K106" s="53"/>
      <c r="L106" s="54"/>
      <c r="M106" s="54"/>
      <c r="N106" s="54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57"/>
      <c r="AB106" s="37"/>
      <c r="AC106" s="37"/>
      <c r="AD106" s="37"/>
      <c r="AE106" s="37"/>
    </row>
    <row r="107" spans="2:31" ht="12.75" customHeight="1" thickBot="1" x14ac:dyDescent="0.25">
      <c r="B107" s="60"/>
      <c r="D107" s="43"/>
      <c r="E107" s="43"/>
      <c r="F107" s="50"/>
      <c r="G107" s="51"/>
      <c r="H107" s="51"/>
      <c r="I107" s="51"/>
      <c r="J107" s="52"/>
      <c r="K107" s="9" t="str">
        <f t="shared" ref="K107:AE107" si="32">IF(OR(TRIM(K92)=0,TRIM(K92)=""),"",IF(IFERROR(TRIM(INDEX(QryItemNamed,MATCH(TRIM(K92),ITEM,0),3)),"")="LS","",IFERROR(TRIM(INDEX(QryItemNamed,MATCH(TRIM(K92),ITEM,0),3)),"")))</f>
        <v/>
      </c>
      <c r="L107" s="10" t="str">
        <f t="shared" si="32"/>
        <v/>
      </c>
      <c r="M107" s="10" t="str">
        <f t="shared" si="32"/>
        <v/>
      </c>
      <c r="N107" s="10" t="str">
        <f t="shared" si="32"/>
        <v/>
      </c>
      <c r="O107" s="10" t="str">
        <f t="shared" si="32"/>
        <v/>
      </c>
      <c r="P107" s="10" t="str">
        <f t="shared" si="32"/>
        <v/>
      </c>
      <c r="Q107" s="10" t="str">
        <f t="shared" si="32"/>
        <v/>
      </c>
      <c r="R107" s="10" t="str">
        <f t="shared" si="32"/>
        <v/>
      </c>
      <c r="S107" s="10" t="str">
        <f t="shared" si="32"/>
        <v/>
      </c>
      <c r="T107" s="10" t="str">
        <f t="shared" si="32"/>
        <v/>
      </c>
      <c r="U107" s="10" t="str">
        <f t="shared" si="32"/>
        <v/>
      </c>
      <c r="V107" s="10" t="str">
        <f t="shared" si="32"/>
        <v/>
      </c>
      <c r="W107" s="10" t="str">
        <f t="shared" si="32"/>
        <v/>
      </c>
      <c r="X107" s="10" t="str">
        <f t="shared" si="32"/>
        <v/>
      </c>
      <c r="Y107" s="10" t="str">
        <f t="shared" si="32"/>
        <v/>
      </c>
      <c r="Z107" s="10" t="str">
        <f t="shared" si="32"/>
        <v/>
      </c>
      <c r="AA107" s="10" t="str">
        <f t="shared" si="32"/>
        <v/>
      </c>
      <c r="AB107" s="10" t="str">
        <f t="shared" si="32"/>
        <v/>
      </c>
      <c r="AC107" s="10" t="str">
        <f t="shared" si="32"/>
        <v/>
      </c>
      <c r="AD107" s="10" t="str">
        <f t="shared" si="32"/>
        <v/>
      </c>
      <c r="AE107" s="10" t="str">
        <f t="shared" si="32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4" t="s">
        <v>3</v>
      </c>
      <c r="E131" s="35"/>
      <c r="F131" s="35"/>
      <c r="G131" s="35"/>
      <c r="H131" s="35"/>
      <c r="I131" s="35"/>
      <c r="J131" s="36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3">IF(L92="","",IF(L107="",IF(SUM(COUNTIF(L108:L130,"LS")+COUNTIF(L108:L130,"LUMP"))&gt;0,"LS",""),IF(SUM(L108:L130)&gt;0,ROUNDUP(SUM(L108:L130),0),"")))</f>
        <v/>
      </c>
      <c r="M131" s="19" t="str">
        <f t="shared" ref="M131" si="34">IF(M92="","",IF(M107="",IF(SUM(COUNTIF(M108:M130,"LS")+COUNTIF(M108:M130,"LUMP"))&gt;0,"LS",""),IF(SUM(M108:M130)&gt;0,ROUNDUP(SUM(M108:M130),0),"")))</f>
        <v/>
      </c>
      <c r="N131" s="19" t="str">
        <f t="shared" ref="N131" si="35">IF(N92="","",IF(N107="",IF(SUM(COUNTIF(N108:N130,"LS")+COUNTIF(N108:N130,"LUMP"))&gt;0,"LS",""),IF(SUM(N108:N130)&gt;0,ROUNDUP(SUM(N108:N130),0),"")))</f>
        <v/>
      </c>
      <c r="O131" s="19" t="str">
        <f t="shared" ref="O131" si="36">IF(O92="","",IF(O107="",IF(SUM(COUNTIF(O108:O130,"LS")+COUNTIF(O108:O130,"LUMP"))&gt;0,"LS",""),IF(SUM(O108:O130)&gt;0,ROUNDUP(SUM(O108:O130),0),"")))</f>
        <v/>
      </c>
      <c r="P131" s="19" t="str">
        <f t="shared" ref="P131" si="37">IF(P92="","",IF(P107="",IF(SUM(COUNTIF(P108:P130,"LS")+COUNTIF(P108:P130,"LUMP"))&gt;0,"LS",""),IF(SUM(P108:P130)&gt;0,ROUNDUP(SUM(P108:P130),0),"")))</f>
        <v/>
      </c>
      <c r="Q131" s="19" t="str">
        <f t="shared" ref="Q131" si="38">IF(Q92="","",IF(Q107="",IF(SUM(COUNTIF(Q108:Q130,"LS")+COUNTIF(Q108:Q130,"LUMP"))&gt;0,"LS",""),IF(SUM(Q108:Q130)&gt;0,ROUNDUP(SUM(Q108:Q130),0),"")))</f>
        <v/>
      </c>
      <c r="R131" s="19" t="str">
        <f t="shared" ref="R131" si="39">IF(R92="","",IF(R107="",IF(SUM(COUNTIF(R108:R130,"LS")+COUNTIF(R108:R130,"LUMP"))&gt;0,"LS",""),IF(SUM(R108:R130)&gt;0,ROUNDUP(SUM(R108:R130),0),"")))</f>
        <v/>
      </c>
      <c r="S131" s="19" t="str">
        <f t="shared" ref="S131" si="40">IF(S92="","",IF(S107="",IF(SUM(COUNTIF(S108:S130,"LS")+COUNTIF(S108:S130,"LUMP"))&gt;0,"LS",""),IF(SUM(S108:S130)&gt;0,ROUNDUP(SUM(S108:S130),0),"")))</f>
        <v/>
      </c>
      <c r="T131" s="19" t="str">
        <f t="shared" ref="T131" si="41">IF(T92="","",IF(T107="",IF(SUM(COUNTIF(T108:T130,"LS")+COUNTIF(T108:T130,"LUMP"))&gt;0,"LS",""),IF(SUM(T108:T130)&gt;0,ROUNDUP(SUM(T108:T130),0),"")))</f>
        <v/>
      </c>
      <c r="U131" s="19" t="str">
        <f t="shared" ref="U131" si="42">IF(U92="","",IF(U107="",IF(SUM(COUNTIF(U108:U130,"LS")+COUNTIF(U108:U130,"LUMP"))&gt;0,"LS",""),IF(SUM(U108:U130)&gt;0,ROUNDUP(SUM(U108:U130),0),"")))</f>
        <v/>
      </c>
      <c r="V131" s="19" t="str">
        <f t="shared" ref="V131" si="43">IF(V92="","",IF(V107="",IF(SUM(COUNTIF(V108:V130,"LS")+COUNTIF(V108:V130,"LUMP"))&gt;0,"LS",""),IF(SUM(V108:V130)&gt;0,ROUNDUP(SUM(V108:V130),0),"")))</f>
        <v/>
      </c>
      <c r="W131" s="19" t="str">
        <f t="shared" ref="W131" si="44">IF(W92="","",IF(W107="",IF(SUM(COUNTIF(W108:W130,"LS")+COUNTIF(W108:W130,"LUMP"))&gt;0,"LS",""),IF(SUM(W108:W130)&gt;0,ROUNDUP(SUM(W108:W130),0),"")))</f>
        <v/>
      </c>
      <c r="X131" s="19" t="str">
        <f t="shared" ref="X131" si="45">IF(X92="","",IF(X107="",IF(SUM(COUNTIF(X108:X130,"LS")+COUNTIF(X108:X130,"LUMP"))&gt;0,"LS",""),IF(SUM(X108:X130)&gt;0,ROUNDUP(SUM(X108:X130),0),"")))</f>
        <v/>
      </c>
      <c r="Y131" s="19" t="str">
        <f t="shared" ref="Y131" si="46">IF(Y92="","",IF(Y107="",IF(SUM(COUNTIF(Y108:Y130,"LS")+COUNTIF(Y108:Y130,"LUMP"))&gt;0,"LS",""),IF(SUM(Y108:Y130)&gt;0,ROUNDUP(SUM(Y108:Y130),0),"")))</f>
        <v/>
      </c>
      <c r="Z131" s="19" t="str">
        <f t="shared" ref="Z131" si="47">IF(Z92="","",IF(Z107="",IF(SUM(COUNTIF(Z108:Z130,"LS")+COUNTIF(Z108:Z130,"LUMP"))&gt;0,"LS",""),IF(SUM(Z108:Z130)&gt;0,ROUNDUP(SUM(Z108:Z130),0),"")))</f>
        <v/>
      </c>
      <c r="AA131" s="19" t="str">
        <f t="shared" ref="AA131" si="48">IF(AA92="","",IF(AA107="",IF(SUM(COUNTIF(AA108:AA130,"LS")+COUNTIF(AA108:AA130,"LUMP"))&gt;0,"LS",""),IF(SUM(AA108:AA130)&gt;0,ROUNDUP(SUM(AA108:AA130),0),"")))</f>
        <v/>
      </c>
      <c r="AB131" s="19" t="str">
        <f t="shared" ref="AB131" si="49">IF(AB92="","",IF(AB107="",IF(SUM(COUNTIF(AB108:AB130,"LS")+COUNTIF(AB108:AB130,"LUMP"))&gt;0,"LS",""),IF(SUM(AB108:AB130)&gt;0,ROUNDUP(SUM(AB108:AB130),0),"")))</f>
        <v/>
      </c>
      <c r="AC131" s="19" t="str">
        <f t="shared" ref="AC131" si="50">IF(AC92="","",IF(AC107="",IF(SUM(COUNTIF(AC108:AC130,"LS")+COUNTIF(AC108:AC130,"LUMP"))&gt;0,"LS",""),IF(SUM(AC108:AC130)&gt;0,ROUNDUP(SUM(AC108:AC130),0),"")))</f>
        <v/>
      </c>
      <c r="AD131" s="19" t="str">
        <f t="shared" ref="AD131" si="51">IF(AD92="","",IF(AD107="",IF(SUM(COUNTIF(AD108:AD130,"LS")+COUNTIF(AD108:AD130,"LUMP"))&gt;0,"LS",""),IF(SUM(AD108:AD130)&gt;0,ROUNDUP(SUM(AD108:AD130),0),"")))</f>
        <v/>
      </c>
      <c r="AE131" s="19" t="str">
        <f t="shared" ref="AE131" si="52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38">
        <f>D91+1</f>
        <v>4</v>
      </c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thickBot="1" x14ac:dyDescent="0.25">
      <c r="B134" s="28"/>
      <c r="D134" s="39" t="s">
        <v>9</v>
      </c>
      <c r="E134" s="39"/>
      <c r="F134" s="39"/>
      <c r="G134" s="39"/>
      <c r="H134" s="39"/>
      <c r="I134" s="39"/>
      <c r="J134" s="3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40" t="s">
        <v>10</v>
      </c>
      <c r="E135" s="40"/>
      <c r="F135" s="40"/>
      <c r="G135" s="40"/>
      <c r="H135" s="40"/>
      <c r="I135" s="40"/>
      <c r="J135" s="4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8" t="s">
        <v>12</v>
      </c>
      <c r="D136" s="41" t="s">
        <v>20</v>
      </c>
      <c r="E136" s="41" t="s">
        <v>0</v>
      </c>
      <c r="F136" s="44" t="s">
        <v>1</v>
      </c>
      <c r="G136" s="45"/>
      <c r="H136" s="45"/>
      <c r="I136" s="45"/>
      <c r="J136" s="46"/>
      <c r="K136" s="7" t="str">
        <f t="shared" ref="K136:AE136" si="53">IF(OR(TRIM(K134)=0,TRIM(K134)=""),"",IF(IFERROR(TRIM(INDEX(QryItemNamed,MATCH(TRIM(K134),ITEM,0),2)),"")="Y","SPECIAL",LEFT(IFERROR(TRIM(INDEX(ITEM,MATCH(TRIM(K134),ITEM,0))),""),3)))</f>
        <v/>
      </c>
      <c r="L136" s="8" t="str">
        <f t="shared" si="53"/>
        <v/>
      </c>
      <c r="M136" s="8" t="str">
        <f t="shared" si="53"/>
        <v/>
      </c>
      <c r="N136" s="8" t="str">
        <f t="shared" si="53"/>
        <v/>
      </c>
      <c r="O136" s="8" t="str">
        <f t="shared" si="53"/>
        <v/>
      </c>
      <c r="P136" s="8" t="str">
        <f t="shared" si="53"/>
        <v/>
      </c>
      <c r="Q136" s="8" t="str">
        <f t="shared" si="53"/>
        <v/>
      </c>
      <c r="R136" s="8" t="str">
        <f t="shared" si="53"/>
        <v/>
      </c>
      <c r="S136" s="8" t="str">
        <f t="shared" si="53"/>
        <v/>
      </c>
      <c r="T136" s="8" t="str">
        <f t="shared" si="53"/>
        <v/>
      </c>
      <c r="U136" s="8" t="str">
        <f t="shared" si="53"/>
        <v/>
      </c>
      <c r="V136" s="8" t="str">
        <f t="shared" si="53"/>
        <v/>
      </c>
      <c r="W136" s="8" t="str">
        <f t="shared" si="53"/>
        <v/>
      </c>
      <c r="X136" s="8" t="str">
        <f t="shared" si="53"/>
        <v/>
      </c>
      <c r="Y136" s="8" t="str">
        <f t="shared" si="53"/>
        <v/>
      </c>
      <c r="Z136" s="8" t="str">
        <f t="shared" si="53"/>
        <v/>
      </c>
      <c r="AA136" s="8" t="str">
        <f t="shared" si="53"/>
        <v/>
      </c>
      <c r="AB136" s="8" t="str">
        <f t="shared" si="53"/>
        <v/>
      </c>
      <c r="AC136" s="8" t="str">
        <f t="shared" si="53"/>
        <v/>
      </c>
      <c r="AD136" s="8" t="str">
        <f t="shared" si="53"/>
        <v/>
      </c>
      <c r="AE136" s="8" t="str">
        <f t="shared" si="53"/>
        <v/>
      </c>
    </row>
    <row r="137" spans="2:31" ht="12.75" customHeight="1" x14ac:dyDescent="0.2">
      <c r="B137" s="59"/>
      <c r="D137" s="42"/>
      <c r="E137" s="42"/>
      <c r="F137" s="47"/>
      <c r="G137" s="48"/>
      <c r="H137" s="48"/>
      <c r="I137" s="48"/>
      <c r="J137" s="49"/>
      <c r="K137" s="53" t="str">
        <f t="shared" ref="K137:AE137" si="54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4" t="str">
        <f t="shared" si="54"/>
        <v/>
      </c>
      <c r="M137" s="54" t="str">
        <f t="shared" si="54"/>
        <v/>
      </c>
      <c r="N137" s="54" t="str">
        <f t="shared" si="54"/>
        <v/>
      </c>
      <c r="O137" s="37" t="str">
        <f t="shared" si="54"/>
        <v/>
      </c>
      <c r="P137" s="37" t="str">
        <f t="shared" si="54"/>
        <v/>
      </c>
      <c r="Q137" s="37" t="str">
        <f t="shared" si="54"/>
        <v/>
      </c>
      <c r="R137" s="37" t="str">
        <f t="shared" si="54"/>
        <v/>
      </c>
      <c r="S137" s="37" t="str">
        <f t="shared" si="54"/>
        <v/>
      </c>
      <c r="T137" s="37" t="str">
        <f t="shared" si="54"/>
        <v/>
      </c>
      <c r="U137" s="37" t="str">
        <f t="shared" si="54"/>
        <v/>
      </c>
      <c r="V137" s="37" t="str">
        <f t="shared" si="54"/>
        <v/>
      </c>
      <c r="W137" s="37" t="str">
        <f t="shared" si="54"/>
        <v/>
      </c>
      <c r="X137" s="37" t="str">
        <f t="shared" si="54"/>
        <v/>
      </c>
      <c r="Y137" s="37" t="str">
        <f t="shared" si="54"/>
        <v/>
      </c>
      <c r="Z137" s="37" t="str">
        <f t="shared" si="54"/>
        <v/>
      </c>
      <c r="AA137" s="55" t="str">
        <f t="shared" si="54"/>
        <v/>
      </c>
      <c r="AB137" s="37" t="str">
        <f t="shared" si="54"/>
        <v/>
      </c>
      <c r="AC137" s="37" t="str">
        <f t="shared" si="54"/>
        <v/>
      </c>
      <c r="AD137" s="37" t="str">
        <f t="shared" si="54"/>
        <v/>
      </c>
      <c r="AE137" s="37" t="str">
        <f t="shared" si="54"/>
        <v/>
      </c>
    </row>
    <row r="138" spans="2:31" ht="12.75" customHeight="1" x14ac:dyDescent="0.2">
      <c r="B138" s="59"/>
      <c r="D138" s="42"/>
      <c r="E138" s="42"/>
      <c r="F138" s="47"/>
      <c r="G138" s="48"/>
      <c r="H138" s="48"/>
      <c r="I138" s="48"/>
      <c r="J138" s="49"/>
      <c r="K138" s="53"/>
      <c r="L138" s="54"/>
      <c r="M138" s="54"/>
      <c r="N138" s="54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56"/>
      <c r="AB138" s="37"/>
      <c r="AC138" s="37"/>
      <c r="AD138" s="37"/>
      <c r="AE138" s="37"/>
    </row>
    <row r="139" spans="2:31" ht="12.75" customHeight="1" x14ac:dyDescent="0.2">
      <c r="B139" s="59"/>
      <c r="D139" s="42"/>
      <c r="E139" s="42"/>
      <c r="F139" s="47"/>
      <c r="G139" s="48"/>
      <c r="H139" s="48"/>
      <c r="I139" s="48"/>
      <c r="J139" s="49"/>
      <c r="K139" s="53"/>
      <c r="L139" s="54"/>
      <c r="M139" s="54"/>
      <c r="N139" s="54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56"/>
      <c r="AB139" s="37"/>
      <c r="AC139" s="37"/>
      <c r="AD139" s="37"/>
      <c r="AE139" s="37"/>
    </row>
    <row r="140" spans="2:31" ht="12.75" customHeight="1" x14ac:dyDescent="0.2">
      <c r="B140" s="59"/>
      <c r="D140" s="42"/>
      <c r="E140" s="42"/>
      <c r="F140" s="47"/>
      <c r="G140" s="48"/>
      <c r="H140" s="48"/>
      <c r="I140" s="48"/>
      <c r="J140" s="49"/>
      <c r="K140" s="53"/>
      <c r="L140" s="54"/>
      <c r="M140" s="54"/>
      <c r="N140" s="54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56"/>
      <c r="AB140" s="37"/>
      <c r="AC140" s="37"/>
      <c r="AD140" s="37"/>
      <c r="AE140" s="37"/>
    </row>
    <row r="141" spans="2:31" ht="12.75" customHeight="1" x14ac:dyDescent="0.2">
      <c r="B141" s="59"/>
      <c r="D141" s="42"/>
      <c r="E141" s="42"/>
      <c r="F141" s="47"/>
      <c r="G141" s="48"/>
      <c r="H141" s="48"/>
      <c r="I141" s="48"/>
      <c r="J141" s="49"/>
      <c r="K141" s="53"/>
      <c r="L141" s="54"/>
      <c r="M141" s="54"/>
      <c r="N141" s="54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56"/>
      <c r="AB141" s="37"/>
      <c r="AC141" s="37"/>
      <c r="AD141" s="37"/>
      <c r="AE141" s="37"/>
    </row>
    <row r="142" spans="2:31" ht="12.75" customHeight="1" x14ac:dyDescent="0.2">
      <c r="B142" s="59"/>
      <c r="D142" s="42"/>
      <c r="E142" s="42"/>
      <c r="F142" s="47"/>
      <c r="G142" s="48"/>
      <c r="H142" s="48"/>
      <c r="I142" s="48"/>
      <c r="J142" s="49"/>
      <c r="K142" s="53"/>
      <c r="L142" s="54"/>
      <c r="M142" s="54"/>
      <c r="N142" s="54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56"/>
      <c r="AB142" s="37"/>
      <c r="AC142" s="37"/>
      <c r="AD142" s="37"/>
      <c r="AE142" s="37"/>
    </row>
    <row r="143" spans="2:31" ht="12.75" customHeight="1" x14ac:dyDescent="0.2">
      <c r="B143" s="59"/>
      <c r="D143" s="42"/>
      <c r="E143" s="42"/>
      <c r="F143" s="47"/>
      <c r="G143" s="48"/>
      <c r="H143" s="48"/>
      <c r="I143" s="48"/>
      <c r="J143" s="49"/>
      <c r="K143" s="53"/>
      <c r="L143" s="54"/>
      <c r="M143" s="54"/>
      <c r="N143" s="54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56"/>
      <c r="AB143" s="37"/>
      <c r="AC143" s="37"/>
      <c r="AD143" s="37"/>
      <c r="AE143" s="37"/>
    </row>
    <row r="144" spans="2:31" ht="12.75" customHeight="1" x14ac:dyDescent="0.2">
      <c r="B144" s="59"/>
      <c r="D144" s="42"/>
      <c r="E144" s="42"/>
      <c r="F144" s="47"/>
      <c r="G144" s="48"/>
      <c r="H144" s="48"/>
      <c r="I144" s="48"/>
      <c r="J144" s="49"/>
      <c r="K144" s="53"/>
      <c r="L144" s="54"/>
      <c r="M144" s="54"/>
      <c r="N144" s="54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56"/>
      <c r="AB144" s="37"/>
      <c r="AC144" s="37"/>
      <c r="AD144" s="37"/>
      <c r="AE144" s="37"/>
    </row>
    <row r="145" spans="2:31" ht="12.75" customHeight="1" x14ac:dyDescent="0.2">
      <c r="B145" s="59"/>
      <c r="D145" s="42"/>
      <c r="E145" s="42"/>
      <c r="F145" s="47"/>
      <c r="G145" s="48"/>
      <c r="H145" s="48"/>
      <c r="I145" s="48"/>
      <c r="J145" s="49"/>
      <c r="K145" s="53"/>
      <c r="L145" s="54"/>
      <c r="M145" s="54"/>
      <c r="N145" s="54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56"/>
      <c r="AB145" s="37"/>
      <c r="AC145" s="37"/>
      <c r="AD145" s="37"/>
      <c r="AE145" s="37"/>
    </row>
    <row r="146" spans="2:31" ht="12.75" customHeight="1" x14ac:dyDescent="0.2">
      <c r="B146" s="59"/>
      <c r="D146" s="42"/>
      <c r="E146" s="42"/>
      <c r="F146" s="47"/>
      <c r="G146" s="48"/>
      <c r="H146" s="48"/>
      <c r="I146" s="48"/>
      <c r="J146" s="49"/>
      <c r="K146" s="53"/>
      <c r="L146" s="54"/>
      <c r="M146" s="54"/>
      <c r="N146" s="54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56"/>
      <c r="AB146" s="37"/>
      <c r="AC146" s="37"/>
      <c r="AD146" s="37"/>
      <c r="AE146" s="37"/>
    </row>
    <row r="147" spans="2:31" ht="12.75" customHeight="1" x14ac:dyDescent="0.2">
      <c r="B147" s="59"/>
      <c r="D147" s="42"/>
      <c r="E147" s="42"/>
      <c r="F147" s="47"/>
      <c r="G147" s="48"/>
      <c r="H147" s="48"/>
      <c r="I147" s="48"/>
      <c r="J147" s="49"/>
      <c r="K147" s="53"/>
      <c r="L147" s="54"/>
      <c r="M147" s="54"/>
      <c r="N147" s="54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56"/>
      <c r="AB147" s="37"/>
      <c r="AC147" s="37"/>
      <c r="AD147" s="37"/>
      <c r="AE147" s="37"/>
    </row>
    <row r="148" spans="2:31" ht="12.75" customHeight="1" x14ac:dyDescent="0.2">
      <c r="B148" s="59"/>
      <c r="D148" s="42"/>
      <c r="E148" s="42"/>
      <c r="F148" s="47"/>
      <c r="G148" s="48"/>
      <c r="H148" s="48"/>
      <c r="I148" s="48"/>
      <c r="J148" s="49"/>
      <c r="K148" s="53"/>
      <c r="L148" s="54"/>
      <c r="M148" s="54"/>
      <c r="N148" s="54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57"/>
      <c r="AB148" s="37"/>
      <c r="AC148" s="37"/>
      <c r="AD148" s="37"/>
      <c r="AE148" s="37"/>
    </row>
    <row r="149" spans="2:31" ht="12.75" customHeight="1" thickBot="1" x14ac:dyDescent="0.25">
      <c r="B149" s="60"/>
      <c r="D149" s="43"/>
      <c r="E149" s="43"/>
      <c r="F149" s="50"/>
      <c r="G149" s="51"/>
      <c r="H149" s="51"/>
      <c r="I149" s="51"/>
      <c r="J149" s="52"/>
      <c r="K149" s="9" t="str">
        <f t="shared" ref="K149:AE149" si="55">IF(OR(TRIM(K134)=0,TRIM(K134)=""),"",IF(IFERROR(TRIM(INDEX(QryItemNamed,MATCH(TRIM(K134),ITEM,0),3)),"")="LS","",IFERROR(TRIM(INDEX(QryItemNamed,MATCH(TRIM(K134),ITEM,0),3)),"")))</f>
        <v/>
      </c>
      <c r="L149" s="10" t="str">
        <f t="shared" si="55"/>
        <v/>
      </c>
      <c r="M149" s="10" t="str">
        <f t="shared" si="55"/>
        <v/>
      </c>
      <c r="N149" s="10" t="str">
        <f t="shared" si="55"/>
        <v/>
      </c>
      <c r="O149" s="10" t="str">
        <f t="shared" si="55"/>
        <v/>
      </c>
      <c r="P149" s="10" t="str">
        <f t="shared" si="55"/>
        <v/>
      </c>
      <c r="Q149" s="10" t="str">
        <f t="shared" si="55"/>
        <v/>
      </c>
      <c r="R149" s="10" t="str">
        <f t="shared" si="55"/>
        <v/>
      </c>
      <c r="S149" s="10" t="str">
        <f t="shared" si="55"/>
        <v/>
      </c>
      <c r="T149" s="10" t="str">
        <f t="shared" si="55"/>
        <v/>
      </c>
      <c r="U149" s="10" t="str">
        <f t="shared" si="55"/>
        <v/>
      </c>
      <c r="V149" s="10" t="str">
        <f t="shared" si="55"/>
        <v/>
      </c>
      <c r="W149" s="10" t="str">
        <f t="shared" si="55"/>
        <v/>
      </c>
      <c r="X149" s="10" t="str">
        <f t="shared" si="55"/>
        <v/>
      </c>
      <c r="Y149" s="10" t="str">
        <f t="shared" si="55"/>
        <v/>
      </c>
      <c r="Z149" s="10" t="str">
        <f t="shared" si="55"/>
        <v/>
      </c>
      <c r="AA149" s="10" t="str">
        <f t="shared" si="55"/>
        <v/>
      </c>
      <c r="AB149" s="10" t="str">
        <f t="shared" si="55"/>
        <v/>
      </c>
      <c r="AC149" s="10" t="str">
        <f t="shared" si="55"/>
        <v/>
      </c>
      <c r="AD149" s="10" t="str">
        <f t="shared" si="55"/>
        <v/>
      </c>
      <c r="AE149" s="10" t="str">
        <f t="shared" si="55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4" t="s">
        <v>3</v>
      </c>
      <c r="E173" s="35"/>
      <c r="F173" s="35"/>
      <c r="G173" s="35"/>
      <c r="H173" s="35"/>
      <c r="I173" s="35"/>
      <c r="J173" s="36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6">IF(L134="","",IF(L149="",IF(SUM(COUNTIF(L150:L172,"LS")+COUNTIF(L150:L172,"LUMP"))&gt;0,"LS",""),IF(SUM(L150:L172)&gt;0,ROUNDUP(SUM(L150:L172),0),"")))</f>
        <v/>
      </c>
      <c r="M173" s="19" t="str">
        <f t="shared" ref="M173" si="57">IF(M134="","",IF(M149="",IF(SUM(COUNTIF(M150:M172,"LS")+COUNTIF(M150:M172,"LUMP"))&gt;0,"LS",""),IF(SUM(M150:M172)&gt;0,ROUNDUP(SUM(M150:M172),0),"")))</f>
        <v/>
      </c>
      <c r="N173" s="19" t="str">
        <f t="shared" ref="N173" si="58">IF(N134="","",IF(N149="",IF(SUM(COUNTIF(N150:N172,"LS")+COUNTIF(N150:N172,"LUMP"))&gt;0,"LS",""),IF(SUM(N150:N172)&gt;0,ROUNDUP(SUM(N150:N172),0),"")))</f>
        <v/>
      </c>
      <c r="O173" s="19" t="str">
        <f t="shared" ref="O173" si="59">IF(O134="","",IF(O149="",IF(SUM(COUNTIF(O150:O172,"LS")+COUNTIF(O150:O172,"LUMP"))&gt;0,"LS",""),IF(SUM(O150:O172)&gt;0,ROUNDUP(SUM(O150:O172),0),"")))</f>
        <v/>
      </c>
      <c r="P173" s="19" t="str">
        <f t="shared" ref="P173" si="60">IF(P134="","",IF(P149="",IF(SUM(COUNTIF(P150:P172,"LS")+COUNTIF(P150:P172,"LUMP"))&gt;0,"LS",""),IF(SUM(P150:P172)&gt;0,ROUNDUP(SUM(P150:P172),0),"")))</f>
        <v/>
      </c>
      <c r="Q173" s="19" t="str">
        <f t="shared" ref="Q173" si="61">IF(Q134="","",IF(Q149="",IF(SUM(COUNTIF(Q150:Q172,"LS")+COUNTIF(Q150:Q172,"LUMP"))&gt;0,"LS",""),IF(SUM(Q150:Q172)&gt;0,ROUNDUP(SUM(Q150:Q172),0),"")))</f>
        <v/>
      </c>
      <c r="R173" s="19" t="str">
        <f t="shared" ref="R173" si="62">IF(R134="","",IF(R149="",IF(SUM(COUNTIF(R150:R172,"LS")+COUNTIF(R150:R172,"LUMP"))&gt;0,"LS",""),IF(SUM(R150:R172)&gt;0,ROUNDUP(SUM(R150:R172),0),"")))</f>
        <v/>
      </c>
      <c r="S173" s="19" t="str">
        <f t="shared" ref="S173" si="63">IF(S134="","",IF(S149="",IF(SUM(COUNTIF(S150:S172,"LS")+COUNTIF(S150:S172,"LUMP"))&gt;0,"LS",""),IF(SUM(S150:S172)&gt;0,ROUNDUP(SUM(S150:S172),0),"")))</f>
        <v/>
      </c>
      <c r="T173" s="19" t="str">
        <f t="shared" ref="T173" si="64">IF(T134="","",IF(T149="",IF(SUM(COUNTIF(T150:T172,"LS")+COUNTIF(T150:T172,"LUMP"))&gt;0,"LS",""),IF(SUM(T150:T172)&gt;0,ROUNDUP(SUM(T150:T172),0),"")))</f>
        <v/>
      </c>
      <c r="U173" s="19" t="str">
        <f t="shared" ref="U173" si="65">IF(U134="","",IF(U149="",IF(SUM(COUNTIF(U150:U172,"LS")+COUNTIF(U150:U172,"LUMP"))&gt;0,"LS",""),IF(SUM(U150:U172)&gt;0,ROUNDUP(SUM(U150:U172),0),"")))</f>
        <v/>
      </c>
      <c r="V173" s="19" t="str">
        <f t="shared" ref="V173" si="66">IF(V134="","",IF(V149="",IF(SUM(COUNTIF(V150:V172,"LS")+COUNTIF(V150:V172,"LUMP"))&gt;0,"LS",""),IF(SUM(V150:V172)&gt;0,ROUNDUP(SUM(V150:V172),0),"")))</f>
        <v/>
      </c>
      <c r="W173" s="19" t="str">
        <f t="shared" ref="W173" si="67">IF(W134="","",IF(W149="",IF(SUM(COUNTIF(W150:W172,"LS")+COUNTIF(W150:W172,"LUMP"))&gt;0,"LS",""),IF(SUM(W150:W172)&gt;0,ROUNDUP(SUM(W150:W172),0),"")))</f>
        <v/>
      </c>
      <c r="X173" s="19" t="str">
        <f t="shared" ref="X173" si="68">IF(X134="","",IF(X149="",IF(SUM(COUNTIF(X150:X172,"LS")+COUNTIF(X150:X172,"LUMP"))&gt;0,"LS",""),IF(SUM(X150:X172)&gt;0,ROUNDUP(SUM(X150:X172),0),"")))</f>
        <v/>
      </c>
      <c r="Y173" s="19" t="str">
        <f t="shared" ref="Y173" si="69">IF(Y134="","",IF(Y149="",IF(SUM(COUNTIF(Y150:Y172,"LS")+COUNTIF(Y150:Y172,"LUMP"))&gt;0,"LS",""),IF(SUM(Y150:Y172)&gt;0,ROUNDUP(SUM(Y150:Y172),0),"")))</f>
        <v/>
      </c>
      <c r="Z173" s="19" t="str">
        <f t="shared" ref="Z173" si="70">IF(Z134="","",IF(Z149="",IF(SUM(COUNTIF(Z150:Z172,"LS")+COUNTIF(Z150:Z172,"LUMP"))&gt;0,"LS",""),IF(SUM(Z150:Z172)&gt;0,ROUNDUP(SUM(Z150:Z172),0),"")))</f>
        <v/>
      </c>
      <c r="AA173" s="19" t="str">
        <f t="shared" ref="AA173" si="71">IF(AA134="","",IF(AA149="",IF(SUM(COUNTIF(AA150:AA172,"LS")+COUNTIF(AA150:AA172,"LUMP"))&gt;0,"LS",""),IF(SUM(AA150:AA172)&gt;0,ROUNDUP(SUM(AA150:AA172),0),"")))</f>
        <v/>
      </c>
      <c r="AB173" s="19" t="str">
        <f t="shared" ref="AB173" si="72">IF(AB134="","",IF(AB149="",IF(SUM(COUNTIF(AB150:AB172,"LS")+COUNTIF(AB150:AB172,"LUMP"))&gt;0,"LS",""),IF(SUM(AB150:AB172)&gt;0,ROUNDUP(SUM(AB150:AB172),0),"")))</f>
        <v/>
      </c>
      <c r="AC173" s="19" t="str">
        <f t="shared" ref="AC173" si="73">IF(AC134="","",IF(AC149="",IF(SUM(COUNTIF(AC150:AC172,"LS")+COUNTIF(AC150:AC172,"LUMP"))&gt;0,"LS",""),IF(SUM(AC150:AC172)&gt;0,ROUNDUP(SUM(AC150:AC172),0),"")))</f>
        <v/>
      </c>
      <c r="AD173" s="19" t="str">
        <f t="shared" ref="AD173" si="74">IF(AD134="","",IF(AD149="",IF(SUM(COUNTIF(AD150:AD172,"LS")+COUNTIF(AD150:AD172,"LUMP"))&gt;0,"LS",""),IF(SUM(AD150:AD172)&gt;0,ROUNDUP(SUM(AD150:AD172),0),"")))</f>
        <v/>
      </c>
      <c r="AE173" s="19" t="str">
        <f t="shared" ref="AE173" si="75">IF(AE134="","",IF(AE149="",IF(SUM(COUNTIF(AE150:AE172,"LS")+COUNTIF(AE150:AE172,"LUMP"))&gt;0,"LS",""),IF(SUM(AE150:AE172)&gt;0,ROUNDUP(SUM(AE150:AE172),0),"")))</f>
        <v/>
      </c>
    </row>
  </sheetData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Davis, Nathan</cp:lastModifiedBy>
  <cp:lastPrinted>2015-05-18T14:50:53Z</cp:lastPrinted>
  <dcterms:created xsi:type="dcterms:W3CDTF">2005-09-27T11:52:28Z</dcterms:created>
  <dcterms:modified xsi:type="dcterms:W3CDTF">2025-11-24T17:52:24Z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