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DT\08\0727_WAR-73-12.93\116921\400-Engineering\Roadway\EngData\"/>
    </mc:Choice>
  </mc:AlternateContent>
  <xr:revisionPtr revIDLastSave="0" documentId="13_ncr:1_{60C9B50A-39EA-48C9-B74D-C9C8C592A217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Sheet1!$A$2:$V$41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4" i="1" l="1"/>
  <c r="D38" i="1"/>
  <c r="D37" i="1"/>
  <c r="D18" i="1"/>
  <c r="D17" i="1"/>
  <c r="D35" i="1"/>
  <c r="D25" i="1"/>
  <c r="B18" i="2"/>
  <c r="D28" i="1" s="1"/>
  <c r="B17" i="2"/>
  <c r="D8" i="1" s="1"/>
  <c r="B12" i="2"/>
  <c r="C12" i="2" s="1"/>
  <c r="D12" i="2" s="1"/>
  <c r="E12" i="2" s="1"/>
  <c r="F12" i="2" s="1"/>
  <c r="G12" i="2" s="1"/>
  <c r="H12" i="2" s="1"/>
  <c r="I12" i="2" s="1"/>
  <c r="A13" i="2"/>
  <c r="C13" i="2" l="1"/>
  <c r="H13" i="2"/>
  <c r="D13" i="2"/>
  <c r="B15" i="2" s="1"/>
  <c r="B13" i="2"/>
  <c r="F13" i="2"/>
  <c r="I13" i="2"/>
  <c r="G13" i="2"/>
  <c r="E13" i="2"/>
  <c r="F15" i="2" l="1"/>
  <c r="D29" i="1" s="1"/>
  <c r="D34" i="1" s="1"/>
  <c r="D39" i="1" s="1"/>
  <c r="D40" i="1" s="1"/>
  <c r="D9" i="1" l="1"/>
  <c r="D14" i="1" s="1"/>
  <c r="D19" i="1" l="1"/>
  <c r="D20" i="1" s="1"/>
  <c r="D15" i="1"/>
</calcChain>
</file>

<file path=xl/sharedStrings.xml><?xml version="1.0" encoding="utf-8"?>
<sst xmlns="http://schemas.openxmlformats.org/spreadsheetml/2006/main" count="71" uniqueCount="41">
  <si>
    <t>Design Speed=</t>
  </si>
  <si>
    <t>Design Speed</t>
  </si>
  <si>
    <t>Concrete</t>
  </si>
  <si>
    <t>Steel Beam Guard-rail</t>
  </si>
  <si>
    <t>ADT=</t>
  </si>
  <si>
    <t>over</t>
  </si>
  <si>
    <t>under</t>
  </si>
  <si>
    <t>Type of barrier=</t>
  </si>
  <si>
    <t>Flare rate (a:b)=</t>
  </si>
  <si>
    <r>
      <t>Runout Length, L</t>
    </r>
    <r>
      <rPr>
        <sz val="6"/>
        <color theme="1"/>
        <rFont val="Calibri"/>
        <family val="2"/>
        <scheme val="minor"/>
      </rPr>
      <t>R</t>
    </r>
    <r>
      <rPr>
        <sz val="11"/>
        <color theme="1"/>
        <rFont val="Calibri"/>
        <family val="2"/>
        <scheme val="minor"/>
      </rPr>
      <t>=</t>
    </r>
  </si>
  <si>
    <r>
      <t>Required Clear Zone, L</t>
    </r>
    <r>
      <rPr>
        <sz val="6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>=</t>
    </r>
  </si>
  <si>
    <r>
      <t>Lateral Offset to Back of Warranting Feature, L</t>
    </r>
    <r>
      <rPr>
        <sz val="6"/>
        <color theme="1"/>
        <rFont val="Calibri"/>
        <family val="2"/>
        <scheme val="minor"/>
      </rPr>
      <t>H</t>
    </r>
    <r>
      <rPr>
        <sz val="11"/>
        <color theme="1"/>
        <rFont val="Calibri"/>
        <family val="2"/>
        <scheme val="minor"/>
      </rPr>
      <t>=</t>
    </r>
  </si>
  <si>
    <r>
      <t>L</t>
    </r>
    <r>
      <rPr>
        <sz val="6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=</t>
    </r>
  </si>
  <si>
    <t>Length of Need, X=</t>
  </si>
  <si>
    <t>Y=</t>
  </si>
  <si>
    <r>
      <t>Lateral Offset to Face of Barrier, L</t>
    </r>
    <r>
      <rPr>
        <sz val="6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=</t>
    </r>
  </si>
  <si>
    <t>Adjacent</t>
  </si>
  <si>
    <t>Opposing</t>
  </si>
  <si>
    <t>A multiple of 12.50 ft, enter "0" if no flare</t>
  </si>
  <si>
    <t>Flare guardrail?</t>
  </si>
  <si>
    <t>Yes</t>
  </si>
  <si>
    <t>No</t>
  </si>
  <si>
    <t>Note:  Per 602.5.1 and GR-6.1, flared</t>
  </si>
  <si>
    <t>guardrail requires 10:1 grading</t>
  </si>
  <si>
    <t>Table 600-1E, if warranting feature</t>
  </si>
  <si>
    <r>
      <t>is stream, use L</t>
    </r>
    <r>
      <rPr>
        <sz val="6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max = 30 ft</t>
    </r>
  </si>
  <si>
    <t>Anchor Assembly=</t>
  </si>
  <si>
    <t>Buried -in-backslope</t>
  </si>
  <si>
    <t>Type B-98</t>
  </si>
  <si>
    <t>Type E-98</t>
  </si>
  <si>
    <t>Type A</t>
  </si>
  <si>
    <t>Type T</t>
  </si>
  <si>
    <t>Anchor Assembly</t>
  </si>
  <si>
    <t>Deduct from LON</t>
  </si>
  <si>
    <t>Length of assembly</t>
  </si>
  <si>
    <t>Length of Assemby=</t>
  </si>
  <si>
    <t>Deduct from Length of Need</t>
  </si>
  <si>
    <t>Guardrail Required=</t>
  </si>
  <si>
    <t>Guardrail + Anchor Assembly=</t>
  </si>
  <si>
    <t xml:space="preserve"> </t>
  </si>
  <si>
    <t>Barrier Length of Need (Tangent Alignment) :  MAH-170-0.11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</si>
</sst>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&quot;mph&quot;"/>
    <numFmt numFmtId="165" formatCode="#&quot;:&quot;"/>
    <numFmt numFmtId="166" formatCode="0.00\ &quot;ft&quot;"/>
    <numFmt numFmtId="167" formatCode="0&quot;:1&quot;"/>
    <numFmt numFmtId="168" formatCode="0.0&quot;:1&quot;"/>
  </numFmts>
  <fonts count="6" x14ac:knownFonts="1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right"/>
    </xf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0" borderId="0" xfId="0" applyNumberFormat="1"/>
    <xf numFmtId="164" fontId="0" fillId="3" borderId="1" xfId="0" applyNumberFormat="1" applyFill="1" applyBorder="1"/>
    <xf numFmtId="165" fontId="0" fillId="0" borderId="0" xfId="0" applyNumberFormat="1"/>
    <xf numFmtId="165" fontId="0" fillId="3" borderId="1" xfId="0" applyNumberFormat="1" applyFill="1" applyBorder="1"/>
    <xf numFmtId="0" fontId="0" fillId="2" borderId="1" xfId="0" applyFill="1" applyBorder="1" applyAlignment="1">
      <alignment horizontal="right"/>
    </xf>
    <xf numFmtId="0" fontId="0" fillId="0" borderId="0" xfId="0" applyFill="1" applyBorder="1" applyAlignment="1">
      <alignment horizontal="right"/>
    </xf>
    <xf numFmtId="166" fontId="0" fillId="3" borderId="1" xfId="0" applyNumberFormat="1" applyFill="1" applyBorder="1"/>
    <xf numFmtId="166" fontId="0" fillId="2" borderId="1" xfId="0" applyNumberFormat="1" applyFill="1" applyBorder="1"/>
    <xf numFmtId="0" fontId="2" fillId="0" borderId="0" xfId="0" applyFont="1"/>
    <xf numFmtId="167" fontId="0" fillId="3" borderId="1" xfId="0" applyNumberFormat="1" applyFill="1" applyBorder="1"/>
    <xf numFmtId="0" fontId="0" fillId="0" borderId="0" xfId="0" applyAlignment="1">
      <alignment horizontal="center"/>
    </xf>
    <xf numFmtId="0" fontId="0" fillId="2" borderId="1" xfId="0" applyNumberFormat="1" applyFill="1" applyBorder="1" applyAlignment="1">
      <alignment horizontal="right"/>
    </xf>
    <xf numFmtId="0" fontId="0" fillId="0" borderId="0" xfId="0" applyFill="1" applyBorder="1"/>
    <xf numFmtId="0" fontId="0" fillId="0" borderId="0" xfId="0" quotePrefix="1" applyFill="1" applyBorder="1" applyAlignment="1">
      <alignment horizontal="center"/>
    </xf>
    <xf numFmtId="168" fontId="0" fillId="0" borderId="0" xfId="0" applyNumberFormat="1" applyFill="1" applyBorder="1"/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/>
    <xf numFmtId="0" fontId="4" fillId="4" borderId="1" xfId="0" applyFont="1" applyFill="1" applyBorder="1" applyAlignment="1">
      <alignment horizontal="center"/>
    </xf>
  </cellXfs>
  <cellStyles count="1">
    <cellStyle name="Normal" xfId="0" builtinId="0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0</xdr:row>
      <xdr:rowOff>265043</xdr:rowOff>
    </xdr:from>
    <xdr:to>
      <xdr:col>22</xdr:col>
      <xdr:colOff>9525</xdr:colOff>
      <xdr:row>35</xdr:row>
      <xdr:rowOff>132112</xdr:rowOff>
    </xdr:to>
    <xdr:pic>
      <xdr:nvPicPr>
        <xdr:cNvPr id="2" name="Picture 1" descr="602-1E.t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 l="15588" t="17231" r="27505" b="43630"/>
        <a:stretch>
          <a:fillRect/>
        </a:stretch>
      </xdr:blipFill>
      <xdr:spPr>
        <a:xfrm>
          <a:off x="8008040" y="265043"/>
          <a:ext cx="7796420" cy="66588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40"/>
  <sheetViews>
    <sheetView tabSelected="1" zoomScale="115" zoomScaleNormal="115" workbookViewId="0">
      <selection activeCell="D32" sqref="D32"/>
    </sheetView>
  </sheetViews>
  <sheetFormatPr defaultRowHeight="15" x14ac:dyDescent="0.25"/>
  <cols>
    <col min="3" max="3" width="27" customWidth="1"/>
    <col min="4" max="4" width="36.85546875" customWidth="1"/>
    <col min="5" max="5" width="7.28515625" customWidth="1"/>
    <col min="6" max="6" width="2.28515625" style="15" customWidth="1"/>
    <col min="7" max="7" width="7.140625" customWidth="1"/>
    <col min="58" max="58" width="19.5703125" customWidth="1"/>
    <col min="59" max="59" width="17.28515625" customWidth="1"/>
    <col min="60" max="60" width="19.28515625" customWidth="1"/>
  </cols>
  <sheetData>
    <row r="1" spans="1:60" ht="21" x14ac:dyDescent="0.35">
      <c r="A1" s="22" t="s">
        <v>39</v>
      </c>
    </row>
    <row r="2" spans="1:60" ht="18.75" x14ac:dyDescent="0.3">
      <c r="A2" s="13" t="s">
        <v>40</v>
      </c>
      <c r="BB2" s="5">
        <v>30</v>
      </c>
      <c r="BC2" t="s">
        <v>2</v>
      </c>
      <c r="BF2" t="s">
        <v>32</v>
      </c>
      <c r="BG2" t="s">
        <v>33</v>
      </c>
      <c r="BH2" t="s">
        <v>34</v>
      </c>
    </row>
    <row r="3" spans="1:60" x14ac:dyDescent="0.25">
      <c r="D3" s="23" t="s">
        <v>16</v>
      </c>
      <c r="BB3" s="5">
        <v>35</v>
      </c>
      <c r="BC3" t="s">
        <v>3</v>
      </c>
      <c r="BF3" t="s">
        <v>27</v>
      </c>
      <c r="BG3">
        <v>0</v>
      </c>
      <c r="BH3">
        <v>0</v>
      </c>
    </row>
    <row r="4" spans="1:60" x14ac:dyDescent="0.25">
      <c r="C4" s="1" t="s">
        <v>0</v>
      </c>
      <c r="D4" s="3">
        <v>60</v>
      </c>
      <c r="BB4" s="5">
        <v>40</v>
      </c>
      <c r="BF4" t="s">
        <v>28</v>
      </c>
      <c r="BG4">
        <v>25</v>
      </c>
      <c r="BH4">
        <v>37.5</v>
      </c>
    </row>
    <row r="5" spans="1:60" x14ac:dyDescent="0.25">
      <c r="C5" s="1" t="s">
        <v>4</v>
      </c>
      <c r="D5" s="2">
        <v>7985</v>
      </c>
      <c r="BB5" s="5">
        <v>45</v>
      </c>
      <c r="BF5" t="s">
        <v>29</v>
      </c>
      <c r="BG5">
        <v>37.5</v>
      </c>
      <c r="BH5">
        <v>50</v>
      </c>
    </row>
    <row r="6" spans="1:60" x14ac:dyDescent="0.25">
      <c r="C6" s="1" t="s">
        <v>7</v>
      </c>
      <c r="D6" s="9" t="s">
        <v>3</v>
      </c>
      <c r="BB6" s="5">
        <v>50</v>
      </c>
      <c r="BF6" t="s">
        <v>30</v>
      </c>
      <c r="BG6">
        <v>0</v>
      </c>
      <c r="BH6">
        <v>25</v>
      </c>
    </row>
    <row r="7" spans="1:60" x14ac:dyDescent="0.25">
      <c r="C7" s="1" t="s">
        <v>19</v>
      </c>
      <c r="D7" s="16" t="s">
        <v>21</v>
      </c>
      <c r="E7" t="s">
        <v>22</v>
      </c>
      <c r="BB7" s="5">
        <v>55</v>
      </c>
      <c r="BF7" t="s">
        <v>31</v>
      </c>
      <c r="BG7">
        <v>0</v>
      </c>
      <c r="BH7">
        <v>12.5</v>
      </c>
    </row>
    <row r="8" spans="1:60" x14ac:dyDescent="0.25">
      <c r="C8" s="10" t="s">
        <v>8</v>
      </c>
      <c r="D8" s="14">
        <f>Sheet2!B17</f>
        <v>0</v>
      </c>
      <c r="F8" s="20" t="s">
        <v>23</v>
      </c>
      <c r="BB8" s="5">
        <v>60</v>
      </c>
    </row>
    <row r="9" spans="1:60" x14ac:dyDescent="0.25">
      <c r="C9" s="10" t="s">
        <v>9</v>
      </c>
      <c r="D9" s="11">
        <f>Sheet2!$F$15</f>
        <v>250</v>
      </c>
      <c r="F9" s="20"/>
      <c r="BB9" s="5">
        <v>65</v>
      </c>
    </row>
    <row r="10" spans="1:60" x14ac:dyDescent="0.25">
      <c r="C10" s="10" t="s">
        <v>10</v>
      </c>
      <c r="D10" s="12">
        <v>30</v>
      </c>
      <c r="E10" t="s">
        <v>24</v>
      </c>
      <c r="BB10" s="5">
        <v>70</v>
      </c>
    </row>
    <row r="11" spans="1:60" x14ac:dyDescent="0.25">
      <c r="C11" s="10" t="s">
        <v>11</v>
      </c>
      <c r="D11" s="12">
        <v>45.5</v>
      </c>
      <c r="F11" s="20" t="s">
        <v>25</v>
      </c>
    </row>
    <row r="12" spans="1:60" x14ac:dyDescent="0.25">
      <c r="C12" s="10" t="s">
        <v>15</v>
      </c>
      <c r="D12" s="12">
        <v>10</v>
      </c>
      <c r="BB12" s="1" t="s">
        <v>20</v>
      </c>
    </row>
    <row r="13" spans="1:60" x14ac:dyDescent="0.25">
      <c r="C13" s="10" t="s">
        <v>12</v>
      </c>
      <c r="D13" s="12">
        <v>0</v>
      </c>
      <c r="E13" t="s">
        <v>18</v>
      </c>
      <c r="BB13" s="1" t="s">
        <v>21</v>
      </c>
    </row>
    <row r="14" spans="1:60" x14ac:dyDescent="0.25">
      <c r="C14" s="10" t="s">
        <v>13</v>
      </c>
      <c r="D14" s="11">
        <f>IF(AND(D7="Yes", D11&lt;D10), (D11+((1/D8)*(D13))-D12)/((1/D8)+(D11/D9)), IF(AND(D7="Yes", D11&gt;(D10-0.001)), (D10+((1/D8)*(D13))-D12)/((1/D8)+(D10/D9)), IF(AND(D7="No", D11&lt;D10), (D11-D12)/(D11/D9), (D10-D12)/(D10/D9))))</f>
        <v>166.66666666666669</v>
      </c>
    </row>
    <row r="15" spans="1:60" x14ac:dyDescent="0.25">
      <c r="C15" s="10" t="s">
        <v>14</v>
      </c>
      <c r="D15" s="11">
        <f>IF(AND(D7="Yes", D11&lt;D10), (D11-(D14*(D11/D9))), IF(D7="Yes", (D10-(D14*(D10/D9))), D12))</f>
        <v>10</v>
      </c>
    </row>
    <row r="16" spans="1:60" x14ac:dyDescent="0.25">
      <c r="C16" s="1" t="s">
        <v>26</v>
      </c>
      <c r="D16" s="9" t="s">
        <v>29</v>
      </c>
    </row>
    <row r="17" spans="3:6" x14ac:dyDescent="0.25">
      <c r="C17" s="1" t="s">
        <v>35</v>
      </c>
      <c r="D17" s="11">
        <f>VLOOKUP($D$16, $BF$3:$BH$7, 3, FALSE)</f>
        <v>50</v>
      </c>
    </row>
    <row r="18" spans="3:6" x14ac:dyDescent="0.25">
      <c r="C18" s="1" t="s">
        <v>36</v>
      </c>
      <c r="D18" s="11">
        <f>VLOOKUP($D$16, $BF$3:$BH$7, 2, FALSE)</f>
        <v>37.5</v>
      </c>
    </row>
    <row r="19" spans="3:6" x14ac:dyDescent="0.25">
      <c r="C19" s="1" t="s">
        <v>37</v>
      </c>
      <c r="D19" s="11">
        <f>(ROUNDUP((D14-D18)/12.5, 0))*12.5</f>
        <v>137.5</v>
      </c>
    </row>
    <row r="20" spans="3:6" x14ac:dyDescent="0.25">
      <c r="C20" s="1" t="s">
        <v>38</v>
      </c>
      <c r="D20" s="11">
        <f>D19+D17</f>
        <v>187.5</v>
      </c>
      <c r="E20" s="21"/>
    </row>
    <row r="21" spans="3:6" x14ac:dyDescent="0.25">
      <c r="C21" s="1"/>
    </row>
    <row r="22" spans="3:6" x14ac:dyDescent="0.25">
      <c r="C22" s="1"/>
    </row>
    <row r="23" spans="3:6" x14ac:dyDescent="0.25">
      <c r="C23" s="1"/>
      <c r="D23" s="23" t="s">
        <v>17</v>
      </c>
    </row>
    <row r="24" spans="3:6" x14ac:dyDescent="0.25">
      <c r="C24" s="1" t="s">
        <v>0</v>
      </c>
      <c r="D24" s="3">
        <f>D4</f>
        <v>60</v>
      </c>
    </row>
    <row r="25" spans="3:6" x14ac:dyDescent="0.25">
      <c r="C25" s="1" t="s">
        <v>4</v>
      </c>
      <c r="D25" s="2">
        <f>D5</f>
        <v>7985</v>
      </c>
    </row>
    <row r="26" spans="3:6" x14ac:dyDescent="0.25">
      <c r="C26" s="1" t="s">
        <v>7</v>
      </c>
      <c r="D26" s="9" t="s">
        <v>3</v>
      </c>
    </row>
    <row r="27" spans="3:6" x14ac:dyDescent="0.25">
      <c r="C27" s="1" t="s">
        <v>19</v>
      </c>
      <c r="D27" s="16" t="s">
        <v>21</v>
      </c>
      <c r="E27" t="s">
        <v>22</v>
      </c>
    </row>
    <row r="28" spans="3:6" x14ac:dyDescent="0.25">
      <c r="C28" s="10" t="s">
        <v>8</v>
      </c>
      <c r="D28" s="14">
        <f>Sheet2!B18</f>
        <v>0</v>
      </c>
      <c r="F28" s="20" t="s">
        <v>23</v>
      </c>
    </row>
    <row r="29" spans="3:6" x14ac:dyDescent="0.25">
      <c r="C29" s="10" t="s">
        <v>9</v>
      </c>
      <c r="D29" s="11">
        <f>Sheet2!$F$15</f>
        <v>250</v>
      </c>
    </row>
    <row r="30" spans="3:6" x14ac:dyDescent="0.25">
      <c r="C30" s="10" t="s">
        <v>10</v>
      </c>
      <c r="D30" s="12">
        <v>30</v>
      </c>
      <c r="E30" t="s">
        <v>24</v>
      </c>
    </row>
    <row r="31" spans="3:6" x14ac:dyDescent="0.25">
      <c r="C31" s="10" t="s">
        <v>11</v>
      </c>
      <c r="D31" s="12">
        <v>70</v>
      </c>
      <c r="F31" s="20" t="s">
        <v>25</v>
      </c>
    </row>
    <row r="32" spans="3:6" x14ac:dyDescent="0.25">
      <c r="C32" s="10" t="s">
        <v>15</v>
      </c>
      <c r="D32" s="12">
        <v>31.2</v>
      </c>
    </row>
    <row r="33" spans="3:7" x14ac:dyDescent="0.25">
      <c r="C33" s="10" t="s">
        <v>12</v>
      </c>
      <c r="D33" s="12">
        <v>0</v>
      </c>
      <c r="E33" t="s">
        <v>18</v>
      </c>
    </row>
    <row r="34" spans="3:7" x14ac:dyDescent="0.25">
      <c r="C34" s="10" t="s">
        <v>13</v>
      </c>
      <c r="D34" s="11">
        <f>IF(AND(D27="Yes", D31&lt;D30), (D31+((1/D28)*(D33))-D32)/((1/D28)+(D31/D29)), IF(AND(D27="Yes", D31&gt;(D30-0.001)), (D30+((1/D28)*(D33))-D32)/((1/D28)+(D30/D29)), IF(AND(D27="No", D31&lt;D30), (D31-D32)/(D31/D29), (D30-D32)/(D30/D29))))</f>
        <v>-9.9999999999999947</v>
      </c>
    </row>
    <row r="35" spans="3:7" x14ac:dyDescent="0.25">
      <c r="C35" s="10" t="s">
        <v>14</v>
      </c>
      <c r="D35" s="11">
        <f>IF(AND(D27="Yes", D31&lt;D30), (D31-(D34*(D31/D29))), IF(D27="Yes", (D30-(D34*(D30/D29))), D32))</f>
        <v>31.2</v>
      </c>
    </row>
    <row r="36" spans="3:7" x14ac:dyDescent="0.25">
      <c r="C36" s="1" t="s">
        <v>26</v>
      </c>
      <c r="D36" s="9" t="s">
        <v>29</v>
      </c>
    </row>
    <row r="37" spans="3:7" x14ac:dyDescent="0.25">
      <c r="C37" s="1" t="s">
        <v>35</v>
      </c>
      <c r="D37" s="11">
        <f>VLOOKUP($D$36, $BF$3:$BH$7, 3, FALSE)</f>
        <v>50</v>
      </c>
    </row>
    <row r="38" spans="3:7" x14ac:dyDescent="0.25">
      <c r="C38" s="1" t="s">
        <v>36</v>
      </c>
      <c r="D38" s="11">
        <f>VLOOKUP($D$36, $BF$3:$BH$7, 2, FALSE)</f>
        <v>37.5</v>
      </c>
      <c r="E38" s="17"/>
      <c r="F38" s="18"/>
      <c r="G38" s="19"/>
    </row>
    <row r="39" spans="3:7" x14ac:dyDescent="0.25">
      <c r="C39" s="1" t="s">
        <v>37</v>
      </c>
      <c r="D39" s="11">
        <f>(ROUNDUP((D34-D38)/12.5, 0))*12.5</f>
        <v>-50</v>
      </c>
      <c r="E39" s="17"/>
      <c r="F39" s="18"/>
      <c r="G39" s="19"/>
    </row>
    <row r="40" spans="3:7" x14ac:dyDescent="0.25">
      <c r="C40" s="1" t="s">
        <v>38</v>
      </c>
      <c r="D40" s="11">
        <f>D39+D37</f>
        <v>0</v>
      </c>
      <c r="E40" s="17"/>
      <c r="F40" s="18"/>
      <c r="G40" s="19"/>
    </row>
  </sheetData>
  <conditionalFormatting sqref="E10 E30">
    <cfRule type="containsText" dxfId="0" priority="3" operator="containsText" text="ERROR">
      <formula>NOT(ISERROR(SEARCH("ERROR",E10)))</formula>
    </cfRule>
  </conditionalFormatting>
  <dataValidations count="4">
    <dataValidation type="list" allowBlank="1" showInputMessage="1" showErrorMessage="1" sqref="D4 D24" xr:uid="{00000000-0002-0000-0000-000000000000}">
      <formula1>$BB$2:$BB$10</formula1>
    </dataValidation>
    <dataValidation type="list" allowBlank="1" showInputMessage="1" showErrorMessage="1" sqref="D6 D26" xr:uid="{00000000-0002-0000-0000-000001000000}">
      <formula1>$BC$2:$BC$3</formula1>
    </dataValidation>
    <dataValidation type="list" allowBlank="1" showInputMessage="1" showErrorMessage="1" sqref="D7 D27" xr:uid="{00000000-0002-0000-0000-000002000000}">
      <formula1>$BB$12:$BB$13</formula1>
    </dataValidation>
    <dataValidation type="list" allowBlank="1" showInputMessage="1" showErrorMessage="1" sqref="D16 D36" xr:uid="{00000000-0002-0000-0000-000003000000}">
      <formula1>$BF$3:$BF$7</formula1>
    </dataValidation>
  </dataValidations>
  <pageMargins left="0.25" right="0.25" top="0.75" bottom="0.75" header="0.3" footer="0.3"/>
  <pageSetup scale="5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8"/>
  <sheetViews>
    <sheetView workbookViewId="0">
      <selection activeCell="I10" sqref="I10"/>
    </sheetView>
  </sheetViews>
  <sheetFormatPr defaultRowHeight="15" x14ac:dyDescent="0.25"/>
  <cols>
    <col min="3" max="3" width="2.5703125" customWidth="1"/>
    <col min="4" max="4" width="10.28515625" customWidth="1"/>
    <col min="5" max="5" width="11" customWidth="1"/>
  </cols>
  <sheetData>
    <row r="1" spans="1:9" x14ac:dyDescent="0.25">
      <c r="A1" t="s">
        <v>1</v>
      </c>
      <c r="F1" t="s">
        <v>5</v>
      </c>
      <c r="G1">
        <v>5000</v>
      </c>
      <c r="H1">
        <v>1000</v>
      </c>
      <c r="I1" t="s">
        <v>6</v>
      </c>
    </row>
    <row r="2" spans="1:9" x14ac:dyDescent="0.25">
      <c r="B2" t="s">
        <v>2</v>
      </c>
      <c r="D2" t="s">
        <v>3</v>
      </c>
      <c r="F2">
        <v>10000</v>
      </c>
      <c r="G2">
        <v>10000</v>
      </c>
      <c r="H2">
        <v>5000</v>
      </c>
      <c r="I2">
        <v>1000</v>
      </c>
    </row>
    <row r="3" spans="1:9" x14ac:dyDescent="0.25">
      <c r="A3" s="5">
        <v>70</v>
      </c>
      <c r="B3" s="7">
        <v>20</v>
      </c>
      <c r="C3">
        <v>1</v>
      </c>
      <c r="D3" s="7">
        <v>15</v>
      </c>
      <c r="E3">
        <v>1</v>
      </c>
      <c r="F3">
        <v>360</v>
      </c>
      <c r="G3">
        <v>330</v>
      </c>
      <c r="H3">
        <v>290</v>
      </c>
      <c r="I3">
        <v>250</v>
      </c>
    </row>
    <row r="4" spans="1:9" x14ac:dyDescent="0.25">
      <c r="A4" s="5">
        <v>65</v>
      </c>
      <c r="B4" s="7">
        <v>19</v>
      </c>
      <c r="C4">
        <v>1</v>
      </c>
      <c r="D4" s="7">
        <v>14</v>
      </c>
      <c r="E4">
        <v>1</v>
      </c>
      <c r="F4">
        <v>330</v>
      </c>
      <c r="G4">
        <v>290</v>
      </c>
      <c r="H4">
        <v>250</v>
      </c>
      <c r="I4">
        <v>225</v>
      </c>
    </row>
    <row r="5" spans="1:9" x14ac:dyDescent="0.25">
      <c r="A5" s="5">
        <v>60</v>
      </c>
      <c r="B5" s="7">
        <v>18</v>
      </c>
      <c r="C5">
        <v>1</v>
      </c>
      <c r="D5" s="7">
        <v>14</v>
      </c>
      <c r="E5">
        <v>1</v>
      </c>
      <c r="F5">
        <v>300</v>
      </c>
      <c r="G5">
        <v>250</v>
      </c>
      <c r="H5">
        <v>210</v>
      </c>
      <c r="I5">
        <v>200</v>
      </c>
    </row>
    <row r="6" spans="1:9" x14ac:dyDescent="0.25">
      <c r="A6" s="5">
        <v>55</v>
      </c>
      <c r="B6" s="7">
        <v>16</v>
      </c>
      <c r="C6">
        <v>1</v>
      </c>
      <c r="D6" s="7">
        <v>12</v>
      </c>
      <c r="E6">
        <v>1</v>
      </c>
      <c r="F6">
        <v>265</v>
      </c>
      <c r="G6">
        <v>220</v>
      </c>
      <c r="H6">
        <v>185</v>
      </c>
      <c r="I6">
        <v>175</v>
      </c>
    </row>
    <row r="7" spans="1:9" x14ac:dyDescent="0.25">
      <c r="A7" s="5">
        <v>50</v>
      </c>
      <c r="B7" s="7">
        <v>14</v>
      </c>
      <c r="C7">
        <v>1</v>
      </c>
      <c r="D7" s="7">
        <v>11</v>
      </c>
      <c r="E7">
        <v>1</v>
      </c>
      <c r="F7">
        <v>230</v>
      </c>
      <c r="G7">
        <v>190</v>
      </c>
      <c r="H7">
        <v>160</v>
      </c>
      <c r="I7">
        <v>150</v>
      </c>
    </row>
    <row r="8" spans="1:9" x14ac:dyDescent="0.25">
      <c r="A8" s="5">
        <v>45</v>
      </c>
      <c r="B8" s="7">
        <v>12</v>
      </c>
      <c r="C8">
        <v>1</v>
      </c>
      <c r="D8" s="7">
        <v>10</v>
      </c>
      <c r="E8">
        <v>1</v>
      </c>
      <c r="F8">
        <v>195</v>
      </c>
      <c r="G8">
        <v>160</v>
      </c>
      <c r="H8">
        <v>135</v>
      </c>
      <c r="I8">
        <v>130</v>
      </c>
    </row>
    <row r="9" spans="1:9" x14ac:dyDescent="0.25">
      <c r="A9" s="5">
        <v>40</v>
      </c>
      <c r="B9" s="7">
        <v>10</v>
      </c>
      <c r="C9">
        <v>1</v>
      </c>
      <c r="D9" s="7">
        <v>8</v>
      </c>
      <c r="E9">
        <v>1</v>
      </c>
      <c r="F9">
        <v>160</v>
      </c>
      <c r="G9">
        <v>130</v>
      </c>
      <c r="H9">
        <v>110</v>
      </c>
      <c r="I9">
        <v>100</v>
      </c>
    </row>
    <row r="10" spans="1:9" x14ac:dyDescent="0.25">
      <c r="A10" s="5">
        <v>35</v>
      </c>
      <c r="B10" s="7">
        <v>9</v>
      </c>
      <c r="C10">
        <v>1</v>
      </c>
      <c r="D10" s="7">
        <v>8</v>
      </c>
      <c r="E10">
        <v>1</v>
      </c>
      <c r="F10">
        <v>135</v>
      </c>
      <c r="G10">
        <v>110</v>
      </c>
      <c r="H10">
        <v>95</v>
      </c>
      <c r="I10">
        <v>85</v>
      </c>
    </row>
    <row r="11" spans="1:9" x14ac:dyDescent="0.25">
      <c r="A11" s="5">
        <v>30</v>
      </c>
      <c r="B11" s="7">
        <v>8</v>
      </c>
      <c r="C11">
        <v>1</v>
      </c>
      <c r="D11" s="7">
        <v>7</v>
      </c>
      <c r="E11">
        <v>1</v>
      </c>
      <c r="F11">
        <v>110</v>
      </c>
      <c r="G11">
        <v>90</v>
      </c>
      <c r="H11">
        <v>80</v>
      </c>
      <c r="I11">
        <v>70</v>
      </c>
    </row>
    <row r="12" spans="1:9" x14ac:dyDescent="0.25">
      <c r="A12" s="5">
        <v>1</v>
      </c>
      <c r="B12" s="7">
        <f>A12+1</f>
        <v>2</v>
      </c>
      <c r="C12">
        <f t="shared" ref="C12:I12" si="0">B12+1</f>
        <v>3</v>
      </c>
      <c r="D12" s="7">
        <f t="shared" si="0"/>
        <v>4</v>
      </c>
      <c r="E12">
        <f t="shared" si="0"/>
        <v>5</v>
      </c>
      <c r="F12">
        <f t="shared" si="0"/>
        <v>6</v>
      </c>
      <c r="G12">
        <f t="shared" si="0"/>
        <v>7</v>
      </c>
      <c r="H12">
        <f t="shared" si="0"/>
        <v>8</v>
      </c>
      <c r="I12">
        <f t="shared" si="0"/>
        <v>9</v>
      </c>
    </row>
    <row r="13" spans="1:9" x14ac:dyDescent="0.25">
      <c r="A13" s="6">
        <f>Sheet1!D4</f>
        <v>60</v>
      </c>
      <c r="B13" s="8">
        <f>VLOOKUP($A$13, $A$3:$I$11, B12, FALSE)</f>
        <v>18</v>
      </c>
      <c r="C13" s="4">
        <f t="shared" ref="C13:I13" si="1">VLOOKUP($A$13, $A$3:$I$11, C12, FALSE)</f>
        <v>1</v>
      </c>
      <c r="D13" s="8">
        <f t="shared" si="1"/>
        <v>14</v>
      </c>
      <c r="E13" s="4">
        <f t="shared" si="1"/>
        <v>1</v>
      </c>
      <c r="F13" s="4">
        <f t="shared" si="1"/>
        <v>300</v>
      </c>
      <c r="G13" s="4">
        <f t="shared" si="1"/>
        <v>250</v>
      </c>
      <c r="H13" s="4">
        <f t="shared" si="1"/>
        <v>210</v>
      </c>
      <c r="I13" s="4">
        <f t="shared" si="1"/>
        <v>200</v>
      </c>
    </row>
    <row r="15" spans="1:9" x14ac:dyDescent="0.25">
      <c r="B15" s="4">
        <f>IF(Sheet1!$D$6=Sheet1!$BC$2, Sheet2!$B$13, Sheet2!$D$13)</f>
        <v>14</v>
      </c>
      <c r="F15" s="4">
        <f>IF(Sheet1!D5&gt;Sheet2!F2, Sheet2!F13, IF(AND(Sheet1!D5&gt;Sheet2!G1, Sheet1!D5&lt;(Sheet2!G2+0.001)), Sheet2!G13, IF(AND(Sheet1!D5&gt;Sheet2!H1, Sheet1!D5&lt;(Sheet2!G2+0.001)), Sheet2!H13, Sheet2!I13)))</f>
        <v>250</v>
      </c>
    </row>
    <row r="17" spans="2:2" x14ac:dyDescent="0.25">
      <c r="B17" s="4">
        <f>IF(Sheet1!D7="Yes", B15, 0)</f>
        <v>0</v>
      </c>
    </row>
    <row r="18" spans="2:2" x14ac:dyDescent="0.25">
      <c r="B18" s="4">
        <f>IF(Sheet1!D27="Yes",B15,0)</f>
        <v>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Jobes Hendersons &amp; Assoc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brussell</dc:creator>
  <cp:lastModifiedBy>Jake Laschober</cp:lastModifiedBy>
  <cp:lastPrinted>2022-04-11T18:34:43Z</cp:lastPrinted>
  <dcterms:created xsi:type="dcterms:W3CDTF">2009-02-26T17:13:35Z</dcterms:created>
  <dcterms:modified xsi:type="dcterms:W3CDTF">2022-07-28T12:32:23Z</dcterms:modified>
</cp:coreProperties>
</file>