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davis\appdata\local\bentley\projectwise\workingdir\ohiodot-pw.bentley.com_ohiodot-pw-02\nathan.davis@dot.ohio.gov\d0705770\"/>
    </mc:Choice>
  </mc:AlternateContent>
  <xr:revisionPtr revIDLastSave="0" documentId="13_ncr:1_{0BC73944-2A88-4B21-BB09-5642F767E6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31" i="1" l="1"/>
  <c r="AI116" i="1"/>
  <c r="K131" i="1"/>
  <c r="L131" i="1" l="1"/>
  <c r="W131" i="1"/>
  <c r="S131" i="1"/>
  <c r="X120" i="1"/>
  <c r="X121" i="1"/>
  <c r="X122" i="1"/>
  <c r="X123" i="1"/>
  <c r="X124" i="1"/>
  <c r="X119" i="1"/>
  <c r="W120" i="1"/>
  <c r="W121" i="1"/>
  <c r="W122" i="1"/>
  <c r="W123" i="1"/>
  <c r="W124" i="1"/>
  <c r="W119" i="1"/>
  <c r="X95" i="1"/>
  <c r="AE137" i="1" l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AE95" i="1"/>
  <c r="AD95" i="1"/>
  <c r="AC95" i="1"/>
  <c r="AB95" i="1"/>
  <c r="AA95" i="1"/>
  <c r="Z95" i="1"/>
  <c r="Y95" i="1"/>
  <c r="W95" i="1"/>
  <c r="V95" i="1"/>
  <c r="U95" i="1"/>
  <c r="T95" i="1"/>
  <c r="R95" i="1"/>
  <c r="Q95" i="1"/>
  <c r="P95" i="1"/>
  <c r="O95" i="1"/>
  <c r="N95" i="1"/>
  <c r="M95" i="1"/>
  <c r="L95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173" i="1" l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AE131" i="1"/>
  <c r="AD131" i="1"/>
  <c r="AC131" i="1"/>
  <c r="AB131" i="1"/>
  <c r="AA131" i="1"/>
  <c r="Z131" i="1"/>
  <c r="Y131" i="1"/>
  <c r="R131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K10" i="1"/>
  <c r="L10" i="1"/>
  <c r="L23" i="1"/>
  <c r="AE149" i="1" l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AE107" i="1"/>
  <c r="AD107" i="1"/>
  <c r="AC107" i="1"/>
  <c r="AB107" i="1"/>
  <c r="AA107" i="1"/>
  <c r="Z107" i="1"/>
  <c r="Y107" i="1"/>
  <c r="X107" i="1"/>
  <c r="X131" i="1" s="1"/>
  <c r="W107" i="1"/>
  <c r="V107" i="1"/>
  <c r="V131" i="1" s="1"/>
  <c r="U107" i="1"/>
  <c r="U131" i="1" s="1"/>
  <c r="T107" i="1"/>
  <c r="R107" i="1"/>
  <c r="Q107" i="1"/>
  <c r="Q131" i="1" s="1"/>
  <c r="P107" i="1"/>
  <c r="P131" i="1" s="1"/>
  <c r="O107" i="1"/>
  <c r="O131" i="1" s="1"/>
  <c r="N107" i="1"/>
  <c r="N131" i="1" s="1"/>
  <c r="M107" i="1"/>
  <c r="M131" i="1" s="1"/>
  <c r="L107" i="1"/>
  <c r="K107" i="1"/>
  <c r="AE94" i="1"/>
  <c r="AD94" i="1"/>
  <c r="AC94" i="1"/>
  <c r="AB94" i="1"/>
  <c r="AA94" i="1"/>
  <c r="Z94" i="1"/>
  <c r="Y94" i="1"/>
  <c r="X94" i="1"/>
  <c r="W94" i="1"/>
  <c r="V94" i="1"/>
  <c r="U94" i="1"/>
  <c r="T94" i="1"/>
  <c r="R94" i="1"/>
  <c r="Q94" i="1"/>
  <c r="P94" i="1"/>
  <c r="O94" i="1"/>
  <c r="N94" i="1"/>
  <c r="M94" i="1"/>
  <c r="L94" i="1"/>
  <c r="K94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K23" i="1"/>
  <c r="D7" i="1" l="1"/>
  <c r="D49" i="1" s="1"/>
  <c r="D91" i="1" s="1"/>
  <c r="D133" i="1" s="1"/>
</calcChain>
</file>

<file path=xl/sharedStrings.xml><?xml version="1.0" encoding="utf-8"?>
<sst xmlns="http://schemas.openxmlformats.org/spreadsheetml/2006/main" count="129" uniqueCount="45">
  <si>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</si>
  <si>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</si>
  <si>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</si>
  <si>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</si>
  <si>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</si>
  <si>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</si>
  <si>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</si>
  <si>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</si>
  <si>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</si>
  <si>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</si>
  <si>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</si>
  <si>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</si>
  <si>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</si>
  <si>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</si>
  <si>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</si>
  <si>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</si>
  <si>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</si>
  <si>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</si>
  <si>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</si>
  <si>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</si>
  <si>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</si>
  <si>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 xml:space="preserve"> </t>
  </si>
  <si>
    <t>PART</t>
  </si>
  <si>
    <t>COUNTY-ROUTE</t>
  </si>
  <si>
    <t>LOG POINT (MILE)</t>
  </si>
  <si>
    <t>01/NHS</t>
  </si>
  <si>
    <t>WAR-73</t>
  </si>
  <si>
    <t>02/S&gt;2</t>
  </si>
  <si>
    <t>EB</t>
  </si>
  <si>
    <t>WB</t>
  </si>
  <si>
    <t>644E00104</t>
  </si>
  <si>
    <t>644e00300</t>
  </si>
  <si>
    <t>644E00404</t>
  </si>
  <si>
    <t>644E00700</t>
  </si>
  <si>
    <t>644E01300</t>
  </si>
  <si>
    <t>644E00500</t>
  </si>
  <si>
    <t>MILE</t>
  </si>
  <si>
    <t>WET REFLECTIVE EPOXY PAVEMENT MARKING, EDGE LINE, 6"</t>
  </si>
  <si>
    <t>850E10010</t>
  </si>
  <si>
    <t>850E10130</t>
  </si>
  <si>
    <t>807E10010</t>
  </si>
  <si>
    <t>807E10110</t>
  </si>
  <si>
    <t>807E10310</t>
  </si>
  <si>
    <t>644E00900</t>
  </si>
  <si>
    <t>EDGE LINE, WHITE, 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</si>
</sst>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7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0" fontId="5" fillId="0" borderId="0"/>
    <xf numFmtId="0" fontId="11" fillId="0" borderId="0"/>
    <xf numFmtId="0" fontId="1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79">
    <xf numFmtId="0" fontId="0" fillId="0" borderId="0" xfId="0"/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166" fontId="3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center" vertical="center"/>
      <protection locked="0"/>
    </xf>
    <xf numFmtId="165" fontId="5" fillId="0" borderId="6" xfId="0" applyNumberFormat="1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165" fontId="5" fillId="0" borderId="9" xfId="0" applyNumberFormat="1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1" fontId="5" fillId="0" borderId="5" xfId="0" applyNumberFormat="1" applyFont="1" applyBorder="1" applyAlignment="1">
      <alignment horizontal="center" vertical="center"/>
    </xf>
    <xf numFmtId="11" fontId="5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4" fillId="3" borderId="0" xfId="0" applyFont="1" applyFill="1" applyAlignment="1" applyProtection="1">
      <alignment horizontal="center"/>
      <protection locked="0"/>
    </xf>
    <xf numFmtId="0" fontId="4" fillId="3" borderId="0" xfId="0" applyFont="1" applyFill="1"/>
    <xf numFmtId="0" fontId="5" fillId="3" borderId="0" xfId="0" applyFont="1" applyFill="1" applyAlignment="1">
      <alignment vertical="center"/>
    </xf>
    <xf numFmtId="0" fontId="7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49" fontId="5" fillId="3" borderId="0" xfId="0" applyNumberFormat="1" applyFont="1" applyFill="1" applyAlignment="1" applyProtection="1">
      <alignment horizontal="center" vertical="center"/>
      <protection locked="0"/>
    </xf>
    <xf numFmtId="0" fontId="4" fillId="0" borderId="26" xfId="0" applyFont="1" applyBorder="1" applyAlignment="1">
      <alignment vertical="center"/>
    </xf>
    <xf numFmtId="0" fontId="5" fillId="5" borderId="26" xfId="0" applyFont="1" applyFill="1" applyBorder="1" applyAlignment="1" applyProtection="1">
      <alignment vertical="center"/>
      <protection locked="0"/>
    </xf>
    <xf numFmtId="0" fontId="5" fillId="5" borderId="30" xfId="0" applyFont="1" applyFill="1" applyBorder="1" applyAlignment="1" applyProtection="1">
      <alignment vertical="center"/>
      <protection locked="0"/>
    </xf>
    <xf numFmtId="0" fontId="5" fillId="5" borderId="28" xfId="0" applyFont="1" applyFill="1" applyBorder="1" applyAlignment="1" applyProtection="1">
      <alignment vertical="center"/>
      <protection locked="0"/>
    </xf>
    <xf numFmtId="0" fontId="5" fillId="5" borderId="29" xfId="0" applyFont="1" applyFill="1" applyBorder="1" applyAlignment="1" applyProtection="1">
      <alignment vertical="center"/>
      <protection locked="0"/>
    </xf>
    <xf numFmtId="1" fontId="0" fillId="0" borderId="5" xfId="0" applyNumberFormat="1" applyBorder="1" applyAlignment="1" applyProtection="1">
      <alignment horizontal="center" vertical="center"/>
      <protection locked="0"/>
    </xf>
    <xf numFmtId="1" fontId="0" fillId="0" borderId="2" xfId="0" applyNumberFormat="1" applyBorder="1" applyAlignment="1" applyProtection="1">
      <alignment horizontal="center" vertical="center"/>
      <protection locked="0"/>
    </xf>
    <xf numFmtId="2" fontId="0" fillId="0" borderId="24" xfId="0" applyNumberFormat="1" applyBorder="1" applyAlignment="1" applyProtection="1">
      <alignment horizontal="center" vertical="center"/>
      <protection locked="0"/>
    </xf>
    <xf numFmtId="2" fontId="0" fillId="0" borderId="31" xfId="0" applyNumberFormat="1" applyBorder="1" applyAlignment="1" applyProtection="1">
      <alignment horizontal="center" vertical="center"/>
      <protection locked="0"/>
    </xf>
    <xf numFmtId="2" fontId="0" fillId="0" borderId="9" xfId="0" applyNumberFormat="1" applyBorder="1" applyAlignment="1" applyProtection="1">
      <alignment horizontal="center" vertical="center"/>
      <protection locked="0"/>
    </xf>
    <xf numFmtId="2" fontId="5" fillId="0" borderId="5" xfId="0" applyNumberFormat="1" applyFont="1" applyBorder="1" applyAlignment="1" applyProtection="1">
      <alignment horizontal="center" vertical="center"/>
      <protection locked="0"/>
    </xf>
    <xf numFmtId="2" fontId="5" fillId="0" borderId="25" xfId="0" applyNumberFormat="1" applyFont="1" applyBorder="1" applyAlignment="1" applyProtection="1">
      <alignment horizontal="center" vertical="center"/>
      <protection locked="0"/>
    </xf>
    <xf numFmtId="2" fontId="5" fillId="0" borderId="2" xfId="0" applyNumberFormat="1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2" fontId="5" fillId="0" borderId="9" xfId="0" applyNumberFormat="1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4" xfId="0" applyFont="1" applyBorder="1" applyAlignment="1" applyProtection="1">
      <alignment horizontal="center" vertical="center"/>
      <protection locked="0"/>
    </xf>
    <xf numFmtId="0" fontId="5" fillId="0" borderId="35" xfId="0" applyFont="1" applyBorder="1" applyAlignment="1" applyProtection="1">
      <alignment horizontal="center" vertical="center"/>
      <protection locked="0"/>
    </xf>
    <xf numFmtId="0" fontId="5" fillId="0" borderId="36" xfId="0" applyFont="1" applyBorder="1" applyAlignment="1" applyProtection="1">
      <alignment horizontal="center" vertical="center"/>
      <protection locked="0"/>
    </xf>
    <xf numFmtId="0" fontId="5" fillId="0" borderId="37" xfId="0" applyFont="1" applyBorder="1" applyAlignment="1" applyProtection="1">
      <alignment horizontal="center" vertical="center"/>
      <protection locked="0"/>
    </xf>
    <xf numFmtId="49" fontId="9" fillId="0" borderId="1" xfId="3" applyNumberFormat="1" applyFont="1" applyBorder="1" applyAlignment="1" applyProtection="1">
      <alignment horizontal="center" vertical="center"/>
      <protection locked="0"/>
    </xf>
    <xf numFmtId="2" fontId="5" fillId="0" borderId="5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 textRotation="90" wrapText="1"/>
    </xf>
    <xf numFmtId="164" fontId="5" fillId="0" borderId="13" xfId="0" applyNumberFormat="1" applyFont="1" applyBorder="1" applyAlignment="1">
      <alignment horizontal="center" vertical="center" textRotation="90" wrapText="1"/>
    </xf>
    <xf numFmtId="164" fontId="5" fillId="0" borderId="14" xfId="0" applyNumberFormat="1" applyFont="1" applyBorder="1" applyAlignment="1">
      <alignment horizontal="center" vertical="center" textRotation="90" wrapText="1"/>
    </xf>
    <xf numFmtId="164" fontId="5" fillId="0" borderId="25" xfId="0" applyNumberFormat="1" applyFont="1" applyBorder="1" applyAlignment="1">
      <alignment horizontal="center" vertical="center" textRotation="90" wrapText="1"/>
    </xf>
    <xf numFmtId="0" fontId="8" fillId="0" borderId="6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5" fillId="3" borderId="0" xfId="0" applyFont="1" applyFill="1" applyAlignment="1">
      <alignment vertical="center"/>
    </xf>
    <xf numFmtId="0" fontId="5" fillId="3" borderId="12" xfId="0" applyFont="1" applyFill="1" applyBorder="1" applyAlignment="1">
      <alignment vertical="center"/>
    </xf>
    <xf numFmtId="0" fontId="8" fillId="0" borderId="13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167" fontId="4" fillId="4" borderId="0" xfId="0" applyNumberFormat="1" applyFont="1" applyFill="1" applyAlignment="1">
      <alignment horizontal="center" vertical="center"/>
    </xf>
  </cellXfs>
  <cellStyles count="27">
    <cellStyle name="Hyperlink" xfId="1" builtinId="8"/>
    <cellStyle name="Hyperlink 2" xfId="23" xr:uid="{07C2AAE1-0174-456B-89D6-74C2AF4844DC}"/>
    <cellStyle name="Hyperlink 3" xfId="19" xr:uid="{54A7117E-6BE3-40AD-9931-C651F4A172CD}"/>
    <cellStyle name="Normal" xfId="0" builtinId="0"/>
    <cellStyle name="Normal 2" xfId="3" xr:uid="{9039B3EE-96C5-406E-81B4-93462E53F34D}"/>
    <cellStyle name="Normal 2 2" xfId="10" xr:uid="{4971D0B5-5E7A-4AC4-A2C7-5AF7EC91F6EA}"/>
    <cellStyle name="Normal 2 2 2" xfId="13" xr:uid="{791CC296-4760-4A0A-AEE1-CDCF2F6C24BC}"/>
    <cellStyle name="Normal 2 3" xfId="7" xr:uid="{6DF2C1BF-082B-4979-A6F3-FA1C4D4A2B3E}"/>
    <cellStyle name="Normal 2 3 2" xfId="12" xr:uid="{5639F58D-15B2-437A-8C42-DD40F4A9EF4F}"/>
    <cellStyle name="Normal 2 4" xfId="11" xr:uid="{DA4D5241-92D4-49CE-8804-DB9343EA43A2}"/>
    <cellStyle name="Normal 2 5" xfId="14" xr:uid="{FF3F0F21-2FDA-4245-B346-BFA8285EB734}"/>
    <cellStyle name="Normal 2 6" xfId="21" xr:uid="{D512EDCD-73AB-4C00-AE5F-1E66DE8CAA45}"/>
    <cellStyle name="Normal 3" xfId="4" xr:uid="{D27A034A-4E6F-4FE7-B1E5-5D06D0AEF9C0}"/>
    <cellStyle name="Normal 3 2" xfId="9" xr:uid="{0DB1A584-6DAF-4A58-BCBC-9A43E68FA9E4}"/>
    <cellStyle name="Normal 3 2 2" xfId="15" xr:uid="{0A00812C-6053-4932-9A7C-75347DAA5C16}"/>
    <cellStyle name="Normal 3 3" xfId="22" xr:uid="{080CBF52-F4C5-44F4-99B5-AF89B41F686A}"/>
    <cellStyle name="Normal 4" xfId="5" xr:uid="{9F245DC5-6B00-4957-B7E0-EC9E5A2846D0}"/>
    <cellStyle name="Normal 4 2" xfId="8" xr:uid="{75599FE2-ED13-4FC3-BBE7-43F979C105F6}"/>
    <cellStyle name="Normal 5" xfId="6" xr:uid="{0FBDE50B-C607-4CFC-90AE-7969B63588E0}"/>
    <cellStyle name="Normal 5 2" xfId="16" xr:uid="{19945B44-316D-44E3-B0AD-6F777B2600BE}"/>
    <cellStyle name="Normal 6" xfId="17" xr:uid="{FC4CB07F-6ADD-406B-9EB6-B87F8A46BCB6}"/>
    <cellStyle name="Normal 6 2" xfId="18" xr:uid="{D72CFCEB-7908-470D-A50D-D6F8CA1D7D92}"/>
    <cellStyle name="Normal 6 3" xfId="20" xr:uid="{0B2812AA-BE8C-4D99-994C-A295EC9EE9C0}"/>
    <cellStyle name="Normal 7" xfId="24" xr:uid="{3C62BCE3-71B2-495C-9D3E-4B1A34A500CA}"/>
    <cellStyle name="Normal 7 2" xfId="25" xr:uid="{BE9975F4-A64B-40F9-9834-109BE6D9C84F}"/>
    <cellStyle name="Normal 8" xfId="26" xr:uid="{E92AA19A-BBA9-4134-812D-DAAFF8AD7B49}"/>
    <cellStyle name="Normal 9" xfId="2" xr:uid="{E81E87B1-0ECA-4AB7-AD49-152192707CDB}"/>
  </cellStyles>
  <dxfs count="5">
    <dxf>
      <fill>
        <patternFill>
          <bgColor theme="3" tint="0.79998168889431442"/>
        </patternFill>
      </fill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ont>
        <color theme="0"/>
      </font>
      <fill>
        <patternFill>
          <bgColor theme="3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9" defaultPivotStyle="PivotStyleLight16">
    <tableStyle name="ItemE13" pivot="0" count="4" xr9:uid="{D8C6C5C8-9A86-4771-8AA6-992707284CEB}">
      <tableStyleElement type="wholeTable" dxfId="4"/>
      <tableStyleElement type="headerRow" dxfId="3"/>
      <tableStyleElement type="firstRowStripe" dxfId="2"/>
      <tableStyleElement type="secondRowStripe" dxfId="1"/>
    </tableStyle>
    <tableStyle name="Table Style 1" pivot="0" count="1" xr9:uid="{9126C03B-0DA7-4E59-B045-0968C7BA4618}"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46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  <cell r="G425"/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  <cell r="G427"/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  <cell r="G428"/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  <cell r="G429"/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  <cell r="G431"/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  <cell r="G432"/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/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  <cell r="G434"/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  <cell r="G435"/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  <cell r="G436"/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  <cell r="G437"/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  <cell r="G438"/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  <cell r="G439"/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  <cell r="G440"/>
        </row>
        <row r="441">
          <cell r="A441" t="str">
            <v>305E11021</v>
          </cell>
          <cell r="B441"/>
          <cell r="C441" t="str">
            <v>SY</v>
          </cell>
          <cell r="D441" t="str">
            <v>7" CONCRETE BASE, CLASS QC 1P WITH QC/QA, AS PER PLAN</v>
          </cell>
          <cell r="F441">
            <v>0</v>
          </cell>
          <cell r="G441"/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  <cell r="G442"/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  <cell r="G443"/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  <cell r="G444"/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  <cell r="G445"/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  <cell r="G446"/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  <cell r="G447"/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  <cell r="G448"/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  <cell r="G449"/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  <cell r="G450"/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  <cell r="G451"/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  <cell r="G452"/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  <cell r="G453"/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  <cell r="G454"/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  <cell r="G455"/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  <cell r="G456"/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  <cell r="G457"/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  <cell r="G458"/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  <cell r="G459"/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  <cell r="G460"/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  <cell r="G461"/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  <cell r="G462"/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  <cell r="G463"/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  <cell r="G464"/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  <cell r="G465"/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  <cell r="G467"/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  <cell r="G469"/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  <cell r="G470"/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  <cell r="G472"/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  <cell r="G473"/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  <cell r="G474"/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  <cell r="G475"/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  <cell r="G476"/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  <cell r="G477"/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  <cell r="G479"/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  <cell r="G480"/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  <cell r="G481"/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  <cell r="G482"/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B489"/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  <cell r="G501"/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  <cell r="G502"/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  <cell r="G503"/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  <cell r="G504"/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  <cell r="G505"/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  <cell r="G506"/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  <cell r="G507"/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  <cell r="G508"/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  <cell r="G509"/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  <cell r="G510"/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  <cell r="G511"/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  <cell r="G512"/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  <cell r="G513"/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  <cell r="G514"/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  <cell r="G515"/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  <cell r="G516"/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  <cell r="G517"/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  <cell r="G518"/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  <cell r="G519"/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  <cell r="G520"/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  <cell r="G521"/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  <cell r="G522"/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  <cell r="G523"/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  <cell r="G524"/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  <cell r="G525"/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  <cell r="G526"/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  <cell r="G527"/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  <cell r="G528"/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  <cell r="G533"/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  <cell r="G534"/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  <cell r="G535"/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  <cell r="G536"/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  <cell r="G537"/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  <cell r="G538"/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  <cell r="G539"/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/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  <cell r="G541"/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/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  <cell r="G543"/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  <cell r="G545"/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  <cell r="G547"/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  <cell r="G549"/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  <cell r="G551"/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  <cell r="G553"/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  <cell r="G555"/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  <cell r="G556"/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  <cell r="G557"/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  <cell r="G561"/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  <cell r="G563"/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  <cell r="G565"/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  <cell r="G567"/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/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/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  <cell r="G573"/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  <cell r="G578"/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  <cell r="G580"/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  <cell r="G582"/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  <cell r="G584"/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  <cell r="G586"/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  <cell r="G587"/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  <cell r="G588"/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/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  <cell r="G590"/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  <cell r="G592"/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  <cell r="G594"/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  <cell r="G596"/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  <cell r="G597"/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/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  <cell r="G599"/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/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  <cell r="G601"/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  <cell r="G602"/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  <cell r="G604"/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/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  <cell r="G608"/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  <cell r="G612"/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  <cell r="G614"/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/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  <cell r="G617"/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  <cell r="G618"/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  <cell r="G620"/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  <cell r="G622"/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  <cell r="G623"/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  <cell r="G624"/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  <cell r="G625"/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  <cell r="G626"/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  <cell r="G627"/>
        </row>
        <row r="628">
          <cell r="A628" t="str">
            <v>442E22101</v>
          </cell>
          <cell r="B628"/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  <cell r="G628"/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  <cell r="G629"/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  <cell r="G630"/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  <cell r="G631"/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  <cell r="G632"/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  <cell r="G633"/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  <cell r="G634"/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  <cell r="G635"/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  <cell r="G636"/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  <cell r="G637"/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  <cell r="G638"/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  <cell r="G639"/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  <cell r="G640"/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  <cell r="G641"/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  <cell r="G642"/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  <cell r="G643"/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  <cell r="G644"/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  <cell r="G645"/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  <cell r="G646"/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  <cell r="G647"/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  <cell r="G649"/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  <cell r="G650"/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  <cell r="G651"/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  <cell r="G652"/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  <cell r="G655"/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  <cell r="G656"/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  <cell r="G657"/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  <cell r="G658"/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  <cell r="G659"/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  <cell r="G660"/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  <cell r="G662"/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  <cell r="G663"/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  <cell r="G664"/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  <cell r="G665"/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  <cell r="G666"/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  <cell r="G667"/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  <cell r="G668"/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  <cell r="G670"/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  <cell r="G671"/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  <cell r="G672"/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  <cell r="G673"/>
        </row>
        <row r="674">
          <cell r="A674" t="str">
            <v>451E15021</v>
          </cell>
          <cell r="B674"/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  <cell r="G674"/>
        </row>
        <row r="675">
          <cell r="A675" t="str">
            <v>451E15060</v>
          </cell>
          <cell r="B675"/>
          <cell r="C675" t="str">
            <v>SY</v>
          </cell>
          <cell r="D675" t="str">
            <v>11" REINFORCED CONCRETE PAVEMENT, CLASS QC 1P</v>
          </cell>
          <cell r="F675">
            <v>0</v>
          </cell>
          <cell r="G675"/>
        </row>
        <row r="676">
          <cell r="A676" t="str">
            <v>451E15061</v>
          </cell>
          <cell r="B676"/>
          <cell r="C676" t="str">
            <v>SY</v>
          </cell>
          <cell r="D676" t="str">
            <v>11" REINFORCED CONCRETE PAVEMENT, CLASS QC 1P, AS PER PLAN</v>
          </cell>
          <cell r="F676">
            <v>0</v>
          </cell>
          <cell r="G676"/>
        </row>
        <row r="677">
          <cell r="A677" t="str">
            <v>451E15070</v>
          </cell>
          <cell r="B677"/>
          <cell r="C677" t="str">
            <v>SY</v>
          </cell>
          <cell r="D677" t="str">
            <v>11" REINFORCED CONCRETE PAVEMENT, CLASS QC 1P WITH QC/QA</v>
          </cell>
          <cell r="F677">
            <v>0</v>
          </cell>
          <cell r="G677"/>
        </row>
        <row r="678">
          <cell r="A678" t="str">
            <v>451E15071</v>
          </cell>
          <cell r="B678"/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  <cell r="G678"/>
        </row>
        <row r="679">
          <cell r="A679" t="str">
            <v>451E16010</v>
          </cell>
          <cell r="B679"/>
          <cell r="C679" t="str">
            <v>SY</v>
          </cell>
          <cell r="D679" t="str">
            <v>12" REINFORCED CONCRETE PAVEMENT, CLASS QC 1P</v>
          </cell>
          <cell r="F679">
            <v>0</v>
          </cell>
          <cell r="G679"/>
        </row>
        <row r="680">
          <cell r="A680" t="str">
            <v>451E16011</v>
          </cell>
          <cell r="B680"/>
          <cell r="C680" t="str">
            <v>SY</v>
          </cell>
          <cell r="D680" t="str">
            <v>12" REINFORCED CONCRETE PAVEMENT, CLASS QC 1P, AS PER PLAN</v>
          </cell>
          <cell r="F680">
            <v>0</v>
          </cell>
          <cell r="G680"/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  <cell r="G681"/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  <cell r="G682"/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  <cell r="G683"/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  <cell r="G684"/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  <cell r="G685"/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  <cell r="G686"/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  <cell r="G687"/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  <cell r="G688"/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  <cell r="G689"/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  <cell r="G690"/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  <cell r="G691"/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  <cell r="G692"/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  <cell r="G693"/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  <cell r="G694"/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  <cell r="G695"/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  <cell r="G696"/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  <cell r="G697"/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  <cell r="G698"/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  <cell r="G700"/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  <cell r="G701"/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  <cell r="G702"/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  <cell r="G703"/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  <cell r="G704"/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  <cell r="G705"/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  <cell r="G706"/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  <cell r="G707"/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  <cell r="G708"/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  <cell r="G709"/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  <cell r="G710"/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  <cell r="G711"/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  <cell r="G712"/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  <cell r="G713"/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  <cell r="G714"/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  <cell r="G715"/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  <cell r="G716"/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  <cell r="G717"/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  <cell r="G718"/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  <cell r="G719"/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  <cell r="G720"/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  <cell r="G721"/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  <cell r="G722"/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  <cell r="G723"/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  <cell r="G724"/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  <cell r="G725"/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  <cell r="G726"/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  <cell r="G727"/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  <cell r="G728"/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  <cell r="G729"/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  <cell r="G730"/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  <cell r="G731"/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  <cell r="G732"/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  <cell r="G733"/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  <cell r="G734"/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  <cell r="G735"/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  <cell r="G736"/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  <cell r="G737"/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  <cell r="G738"/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  <cell r="G739"/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  <cell r="G740"/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  <cell r="G741"/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  <cell r="G742"/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  <cell r="G743"/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  <cell r="G744"/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  <cell r="G745"/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  <cell r="G748"/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  <cell r="G749"/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  <cell r="G750"/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  <cell r="G751"/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  <cell r="G752"/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  <cell r="G753"/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  <cell r="G754"/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  <cell r="G755"/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  <cell r="G771"/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  <cell r="G772"/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  <cell r="G773"/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  <cell r="G774"/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  <cell r="G775"/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  <cell r="G778"/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  <cell r="G779"/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  <cell r="G780"/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  <cell r="G781"/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  <cell r="G782"/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  <cell r="G785"/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  <cell r="G786"/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  <cell r="G787"/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  <cell r="G788"/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  <cell r="G789"/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  <cell r="G790"/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  <cell r="G791"/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  <cell r="G792"/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  <cell r="G808"/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  <cell r="G809"/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  <cell r="G810"/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  <cell r="G811"/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  <cell r="G812"/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  <cell r="G815"/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  <cell r="G816"/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  <cell r="G817"/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  <cell r="G818"/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  <cell r="G819"/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  <cell r="G820"/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  <cell r="G821"/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  <cell r="G822"/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  <cell r="G823"/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  <cell r="G824"/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  <cell r="G825"/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  <cell r="G826"/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  <cell r="G827"/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  <cell r="G828"/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  <cell r="G829"/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  <cell r="G830"/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  <cell r="G831"/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  <cell r="G832"/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  <cell r="G833"/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  <cell r="G834"/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  <cell r="G835"/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  <cell r="G836"/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  <cell r="G837"/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B839"/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B840"/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B841"/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  <cell r="G841"/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  <cell r="G842"/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  <cell r="G843"/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  <cell r="G844"/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  <cell r="G845"/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  <cell r="G846"/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  <cell r="G847"/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  <cell r="G848"/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  <cell r="G849"/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  <cell r="G850"/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  <cell r="G851"/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  <cell r="G852"/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  <cell r="G853"/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  <cell r="G854"/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  <cell r="G855"/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  <cell r="G856"/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  <cell r="G857"/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  <cell r="G858"/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  <cell r="G859"/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  <cell r="G860"/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  <cell r="G861"/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  <cell r="G862"/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  <cell r="G863"/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  <cell r="G864"/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  <cell r="G866"/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  <cell r="G867"/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  <cell r="G868"/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  <cell r="G869"/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  <cell r="G894"/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  <cell r="G895"/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  <cell r="G900"/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  <cell r="G901"/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  <cell r="G902"/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  <cell r="G904"/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  <cell r="G905"/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  <cell r="G906"/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  <cell r="G907"/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  <cell r="G938"/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  <cell r="G939"/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  <cell r="G940"/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  <cell r="G941"/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  <cell r="G954"/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  <cell r="G955"/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  <cell r="G956"/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  <cell r="G957"/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  <cell r="G972"/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  <cell r="G973"/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  <cell r="G974"/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  <cell r="G975"/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  <cell r="G980"/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  <cell r="G981"/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  <cell r="G982"/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  <cell r="G983"/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  <cell r="G984"/>
        </row>
        <row r="985">
          <cell r="A985" t="str">
            <v>511E43262</v>
          </cell>
          <cell r="B985"/>
          <cell r="C985" t="str">
            <v>CY</v>
          </cell>
          <cell r="D985" t="str">
            <v>CLASS QC2 CONCRETE WITH QC/QA, PIER CAP</v>
          </cell>
          <cell r="F985">
            <v>0</v>
          </cell>
          <cell r="G985"/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  <cell r="G986"/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  <cell r="G987"/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  <cell r="G988"/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  <cell r="G989"/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  <cell r="G990"/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  <cell r="G991"/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  <cell r="G992"/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  <cell r="G993"/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  <cell r="G994"/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  <cell r="G995"/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  <cell r="G996"/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  <cell r="G997"/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  <cell r="G998"/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  <cell r="G999"/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  <cell r="G1000"/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  <cell r="G1001"/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B1006"/>
          <cell r="C1006" t="str">
            <v>CY</v>
          </cell>
          <cell r="D1006" t="str">
            <v>CLASS QC SCC CONCRETE, ABUTMENT</v>
          </cell>
          <cell r="F1006">
            <v>0</v>
          </cell>
          <cell r="G1006"/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  <cell r="G1007"/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/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  <cell r="G1014"/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  <cell r="G1023"/>
        </row>
        <row r="1024">
          <cell r="A1024" t="str">
            <v>511E46610</v>
          </cell>
          <cell r="B1024"/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B1025"/>
          <cell r="C1025" t="str">
            <v>CY</v>
          </cell>
          <cell r="D1025" t="str">
            <v>CLASS QC1 CONCRETE, HEADWALL, AS PER PLAN</v>
          </cell>
          <cell r="F1025">
            <v>0</v>
          </cell>
          <cell r="G1025"/>
        </row>
        <row r="1026">
          <cell r="A1026" t="str">
            <v>511E46612</v>
          </cell>
          <cell r="B1026"/>
          <cell r="C1026" t="str">
            <v>CY</v>
          </cell>
          <cell r="D1026" t="str">
            <v>CLASS QC1 CONCRETE WITH QC/QA, HEADWALL</v>
          </cell>
          <cell r="F1026">
            <v>0</v>
          </cell>
          <cell r="G1026"/>
        </row>
        <row r="1027">
          <cell r="A1027" t="str">
            <v>511E46613</v>
          </cell>
          <cell r="B1027"/>
          <cell r="C1027" t="str">
            <v>CY</v>
          </cell>
          <cell r="D1027" t="str">
            <v>CLASS QC1 CONCRETE WITH QC/QA, HEADWALL, AS PER PLAN</v>
          </cell>
          <cell r="F1027">
            <v>0</v>
          </cell>
          <cell r="G1027"/>
        </row>
        <row r="1028">
          <cell r="A1028" t="str">
            <v>511E47010</v>
          </cell>
          <cell r="B1028"/>
          <cell r="C1028" t="str">
            <v>CY</v>
          </cell>
          <cell r="D1028" t="str">
            <v>CLASS QC1 CONCRETE, CULVERT</v>
          </cell>
          <cell r="F1028">
            <v>0</v>
          </cell>
          <cell r="G1028"/>
        </row>
        <row r="1029">
          <cell r="A1029" t="str">
            <v>511E47011</v>
          </cell>
          <cell r="B1029"/>
          <cell r="C1029" t="str">
            <v>CY</v>
          </cell>
          <cell r="D1029" t="str">
            <v>CLASS QC1 CONCRETE, CULVERT, AS PER PLAN</v>
          </cell>
          <cell r="F1029">
            <v>0</v>
          </cell>
          <cell r="G1029"/>
        </row>
        <row r="1030">
          <cell r="A1030" t="str">
            <v>511E47012</v>
          </cell>
          <cell r="B1030"/>
          <cell r="C1030" t="str">
            <v>CY</v>
          </cell>
          <cell r="D1030" t="str">
            <v>CLASS QC1 CONCRETE WITH QC/QA, CULVERT</v>
          </cell>
          <cell r="F1030">
            <v>0</v>
          </cell>
          <cell r="G1030"/>
        </row>
        <row r="1031">
          <cell r="A1031" t="str">
            <v>511E47013</v>
          </cell>
          <cell r="B1031"/>
          <cell r="C1031" t="str">
            <v>CY</v>
          </cell>
          <cell r="D1031" t="str">
            <v>CLASS QC1 CONCRETE WITH QC/QA, CULVERT, AS PER PLAN</v>
          </cell>
          <cell r="F1031">
            <v>0</v>
          </cell>
          <cell r="G1031"/>
        </row>
        <row r="1032">
          <cell r="A1032" t="str">
            <v>511E50210</v>
          </cell>
          <cell r="B1032"/>
          <cell r="C1032" t="str">
            <v>CY</v>
          </cell>
          <cell r="D1032" t="str">
            <v>CLASS QC1 CONCRETE, SUBSTRUCTURE</v>
          </cell>
          <cell r="F1032">
            <v>0</v>
          </cell>
          <cell r="G1032"/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  <cell r="G1033"/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  <cell r="G1034"/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  <cell r="G1035"/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B1037"/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B1038"/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B1039"/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B1040"/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  <cell r="G1048"/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  <cell r="G1059"/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  <cell r="G1060"/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  <cell r="G1061"/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  <cell r="G1062"/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  <cell r="G1063"/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  <cell r="G1064"/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  <cell r="G1065"/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  <cell r="G1066"/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  <cell r="G1067"/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  <cell r="G1068"/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  <cell r="G1069"/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  <cell r="G1102"/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  <cell r="G1103"/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B1122"/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B1123"/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B1124"/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  <cell r="G1136"/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  <cell r="G1137"/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  <cell r="G1138"/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  <cell r="G1139"/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  <cell r="G1140"/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  <cell r="G1141"/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  <cell r="G1142"/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  <cell r="G1143"/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/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/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  <cell r="G1153"/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B1236"/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B1248"/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B1253"/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B1254"/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B1255"/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B1268"/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  <cell r="G1278"/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  <cell r="G1279"/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/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  <cell r="G1281"/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  <cell r="G1282"/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  <cell r="G1283"/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  <cell r="G1284"/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  <cell r="G1285"/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/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/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/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  <cell r="G1289"/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/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  <cell r="G1292"/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  <cell r="G1293"/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  <cell r="G1294"/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  <cell r="G1295"/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  <cell r="G1296"/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  <cell r="G1297"/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  <cell r="G1298"/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B1302"/>
          <cell r="C1302" t="str">
            <v>LB</v>
          </cell>
          <cell r="D1302" t="str">
            <v>SIDEWALK COVER PLATE</v>
          </cell>
          <cell r="F1302">
            <v>0</v>
          </cell>
          <cell r="G1302"/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  <cell r="G1303"/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/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  <cell r="G1306"/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  <cell r="G1331"/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  <cell r="G1332"/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  <cell r="G1333"/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  <cell r="G1365"/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  <cell r="G1366"/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  <cell r="G1367"/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  <cell r="G1368"/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  <cell r="G1373"/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  <cell r="G1374"/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  <cell r="G1375"/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  <cell r="G1376"/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  <cell r="G1377"/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  <cell r="G1378"/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  <cell r="G1379"/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  <cell r="G1380"/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  <cell r="G1381"/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  <cell r="G1386"/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  <cell r="G1387"/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  <cell r="G1388"/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  <cell r="G1389"/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  <cell r="G1390"/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  <cell r="G1391"/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  <cell r="G1392"/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  <cell r="G1393"/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  <cell r="G1394"/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  <cell r="G1395"/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  <cell r="G1396"/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  <cell r="G1397"/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  <cell r="G1398"/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  <cell r="G1399"/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  <cell r="G1400"/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  <cell r="G1401"/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  <cell r="G1402"/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  <cell r="G1403"/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  <cell r="G1404"/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  <cell r="G1405"/>
        </row>
        <row r="1406">
          <cell r="A1406" t="str">
            <v>517E72510</v>
          </cell>
          <cell r="B1406"/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  <cell r="G1406"/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  <cell r="G1407"/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  <cell r="G1408"/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  <cell r="G1409"/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/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  <cell r="G1412"/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  <cell r="G1413"/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  <cell r="G1414"/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  <cell r="G1415"/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  <cell r="G1423"/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  <cell r="G1424"/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  <cell r="G1425"/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  <cell r="G1426"/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  <cell r="G1427"/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  <cell r="G1428"/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B1441"/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  <cell r="G1445"/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  <cell r="G1446"/>
        </row>
        <row r="1447">
          <cell r="A1447" t="str">
            <v>517E80010</v>
          </cell>
          <cell r="B1447"/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  <cell r="G1447"/>
        </row>
        <row r="1448">
          <cell r="A1448" t="str">
            <v>517E80020</v>
          </cell>
          <cell r="B1448"/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  <cell r="G1448"/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B1451"/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B1452"/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B1453"/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B1454"/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  <cell r="G1456"/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  <cell r="G1457"/>
        </row>
        <row r="1458">
          <cell r="A1458" t="str">
            <v>518E12800</v>
          </cell>
          <cell r="B1458"/>
          <cell r="C1458" t="str">
            <v>EACH</v>
          </cell>
          <cell r="D1458" t="str">
            <v>SCUPPER, MODIFICATION</v>
          </cell>
          <cell r="F1458">
            <v>0</v>
          </cell>
          <cell r="G1458"/>
        </row>
        <row r="1459">
          <cell r="A1459" t="str">
            <v>518E12801</v>
          </cell>
          <cell r="B1459"/>
          <cell r="C1459" t="str">
            <v>EACH</v>
          </cell>
          <cell r="D1459" t="str">
            <v>SCUPPER, MODIFICATION, AS PER PLAN</v>
          </cell>
          <cell r="F1459">
            <v>0</v>
          </cell>
          <cell r="G1459"/>
        </row>
        <row r="1460">
          <cell r="A1460" t="str">
            <v>518E12900</v>
          </cell>
          <cell r="B1460"/>
          <cell r="C1460" t="str">
            <v>EACH</v>
          </cell>
          <cell r="D1460" t="str">
            <v>SCUPPER, LENGTHENING</v>
          </cell>
          <cell r="F1460">
            <v>0</v>
          </cell>
          <cell r="G1460"/>
        </row>
        <row r="1461">
          <cell r="A1461" t="str">
            <v>518E12901</v>
          </cell>
          <cell r="B1461"/>
          <cell r="C1461" t="str">
            <v>EACH</v>
          </cell>
          <cell r="D1461" t="str">
            <v>SCUPPER, LENGTHENING, AS PER PLAN</v>
          </cell>
          <cell r="F1461">
            <v>0</v>
          </cell>
          <cell r="G1461"/>
        </row>
        <row r="1462">
          <cell r="A1462" t="str">
            <v>518E20000</v>
          </cell>
          <cell r="B1462"/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B1463"/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B1464"/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  <cell r="G1478"/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/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  <cell r="G1484"/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  <cell r="G1485"/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  <cell r="G1486"/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  <cell r="G1487"/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  <cell r="G1492"/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  <cell r="G1493"/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  <cell r="G1494"/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  <cell r="G1495"/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  <cell r="G1496"/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  <cell r="G1497"/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  <cell r="G1498"/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/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  <cell r="G1500"/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/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  <cell r="G1511"/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  <cell r="G1517"/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  <cell r="G1518"/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  <cell r="G1519"/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  <cell r="G1520"/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  <cell r="G1525"/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  <cell r="G1526"/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  <cell r="G1527"/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  <cell r="G1528"/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  <cell r="G1529"/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  <cell r="G1530"/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  <cell r="G1531"/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  <cell r="G1535"/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  <cell r="G1536"/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  <cell r="G1538"/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  <cell r="G1539"/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  <cell r="G1540"/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  <cell r="G1541"/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  <cell r="G1542"/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  <cell r="G1543"/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  <cell r="G1544"/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  <cell r="G1545"/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  <cell r="G1546"/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  <cell r="G1547"/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  <cell r="G1548"/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  <cell r="G1549"/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  <cell r="G1550"/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  <cell r="G1551"/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  <cell r="G1552"/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  <cell r="G1553"/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  <cell r="G1554"/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  <cell r="G1555"/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  <cell r="G1556"/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  <cell r="G1557"/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  <cell r="G1558"/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  <cell r="G1559"/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  <cell r="G1560"/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  <cell r="G1561"/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  <cell r="G1562"/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  <cell r="G1563"/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  <cell r="G1564"/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  <cell r="G1565"/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  <cell r="G1566"/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  <cell r="G1567"/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  <cell r="G1568"/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  <cell r="G1569"/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  <cell r="G1570"/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  <cell r="G1571"/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  <cell r="G1572"/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  <cell r="G1573"/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  <cell r="G1574"/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  <cell r="G1575"/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  <cell r="G1576"/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  <cell r="G1577"/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  <cell r="G1582"/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  <cell r="G1583"/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  <cell r="G1584"/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  <cell r="G1585"/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  <cell r="G1586"/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  <cell r="G1587"/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  <cell r="G1588"/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  <cell r="G1589"/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  <cell r="G1590"/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  <cell r="G1591"/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  <cell r="G1592"/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  <cell r="G1593"/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  <cell r="G1594"/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  <cell r="G1595"/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  <cell r="G1596"/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  <cell r="G1597"/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  <cell r="G1598"/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  <cell r="G1599"/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  <cell r="G1600"/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  <cell r="G1601"/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  <cell r="G1602"/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  <cell r="G1603"/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  <cell r="G1604"/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  <cell r="G1605"/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  <cell r="G1606"/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  <cell r="G1607"/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  <cell r="G1608"/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  <cell r="G1609"/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  <cell r="G1610"/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B1614"/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B1615"/>
          <cell r="C1615" t="str">
            <v>FT</v>
          </cell>
          <cell r="D1615" t="str">
            <v>DRILLED SHAFTS, 18" DIAMETER WITH QC/QA</v>
          </cell>
          <cell r="F1615">
            <v>0</v>
          </cell>
          <cell r="G1615"/>
        </row>
        <row r="1616">
          <cell r="A1616" t="str">
            <v>524E95402</v>
          </cell>
          <cell r="B1616"/>
          <cell r="C1616" t="str">
            <v>FT</v>
          </cell>
          <cell r="D1616" t="str">
            <v>DRILLED SHAFTS, 18" DIAMETER, ABOVE BEDROCK WITH QC/QA</v>
          </cell>
          <cell r="F1616">
            <v>0</v>
          </cell>
          <cell r="G1616"/>
        </row>
        <row r="1617">
          <cell r="A1617" t="str">
            <v>524E95404</v>
          </cell>
          <cell r="B1617"/>
          <cell r="C1617" t="str">
            <v>FT</v>
          </cell>
          <cell r="D1617" t="str">
            <v>DRILLED SHAFTS, 18" DIAMETER, INTO BEDROCK WITH QC/QA</v>
          </cell>
          <cell r="F1617">
            <v>0</v>
          </cell>
          <cell r="G1617"/>
        </row>
        <row r="1618">
          <cell r="A1618" t="str">
            <v>524E95410</v>
          </cell>
          <cell r="B1618"/>
          <cell r="C1618" t="str">
            <v>FT</v>
          </cell>
          <cell r="D1618" t="str">
            <v>DRILLED SHAFTS, 24" DIAMETER WITH QC/QA</v>
          </cell>
          <cell r="F1618">
            <v>0</v>
          </cell>
          <cell r="G1618"/>
        </row>
        <row r="1619">
          <cell r="A1619" t="str">
            <v>524E95412</v>
          </cell>
          <cell r="B1619"/>
          <cell r="C1619" t="str">
            <v>FT</v>
          </cell>
          <cell r="D1619" t="str">
            <v>DRILLED SHAFTS, 24" DIAMETER, ABOVE BEDROCK WITH QC/QA</v>
          </cell>
          <cell r="F1619">
            <v>0</v>
          </cell>
          <cell r="G1619"/>
        </row>
        <row r="1620">
          <cell r="A1620" t="str">
            <v>524E95414</v>
          </cell>
          <cell r="B1620"/>
          <cell r="C1620" t="str">
            <v>FT</v>
          </cell>
          <cell r="D1620" t="str">
            <v>DRILLED SHAFTS, 24" DIAMETER, INTO BEDROCK WITH QC/QA</v>
          </cell>
          <cell r="F1620">
            <v>0</v>
          </cell>
          <cell r="G1620"/>
        </row>
        <row r="1621">
          <cell r="A1621" t="str">
            <v>524E95420</v>
          </cell>
          <cell r="B1621"/>
          <cell r="C1621" t="str">
            <v>FT</v>
          </cell>
          <cell r="D1621" t="str">
            <v>DRILLED SHAFTS, 30" DIAMETER WITH QC/QA</v>
          </cell>
          <cell r="F1621">
            <v>0</v>
          </cell>
          <cell r="G1621"/>
        </row>
        <row r="1622">
          <cell r="A1622" t="str">
            <v>524E95422</v>
          </cell>
          <cell r="B1622"/>
          <cell r="C1622" t="str">
            <v>FT</v>
          </cell>
          <cell r="D1622" t="str">
            <v>DRILLED SHAFTS, 30" DIAMETER, ABOVE BEDROCK WITH QC/QA</v>
          </cell>
          <cell r="F1622">
            <v>0</v>
          </cell>
          <cell r="G1622"/>
        </row>
        <row r="1623">
          <cell r="A1623" t="str">
            <v>524E95424</v>
          </cell>
          <cell r="B1623"/>
          <cell r="C1623" t="str">
            <v>FT</v>
          </cell>
          <cell r="D1623" t="str">
            <v>DRILLED SHAFTS, 30" DIAMETER, INTO BEDROCK WITH QC/QA</v>
          </cell>
          <cell r="F1623">
            <v>0</v>
          </cell>
          <cell r="G1623"/>
        </row>
        <row r="1624">
          <cell r="A1624" t="str">
            <v>524E95430</v>
          </cell>
          <cell r="B1624"/>
          <cell r="C1624" t="str">
            <v>FT</v>
          </cell>
          <cell r="D1624" t="str">
            <v>DRILLED SHAFTS, 36" DIAMETER WITH QC/QA</v>
          </cell>
          <cell r="F1624">
            <v>0</v>
          </cell>
          <cell r="G1624"/>
        </row>
        <row r="1625">
          <cell r="A1625" t="str">
            <v>524E95432</v>
          </cell>
          <cell r="B1625"/>
          <cell r="C1625" t="str">
            <v>FT</v>
          </cell>
          <cell r="D1625" t="str">
            <v>DRILLED SHAFTS, 36" DIAMETER, ABOVE BEDROCK WITH QC/QA</v>
          </cell>
          <cell r="F1625">
            <v>0</v>
          </cell>
          <cell r="G1625"/>
        </row>
        <row r="1626">
          <cell r="A1626" t="str">
            <v>524E95434</v>
          </cell>
          <cell r="B1626"/>
          <cell r="C1626" t="str">
            <v>FT</v>
          </cell>
          <cell r="D1626" t="str">
            <v>DRILLED SHAFTS, 36" DIAMETER, INTO BEDROCK WITH QC/QA</v>
          </cell>
          <cell r="F1626">
            <v>0</v>
          </cell>
          <cell r="G1626"/>
        </row>
        <row r="1627">
          <cell r="A1627" t="str">
            <v>524E95435</v>
          </cell>
          <cell r="B1627"/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  <cell r="G1627"/>
        </row>
        <row r="1628">
          <cell r="A1628" t="str">
            <v>524E95440</v>
          </cell>
          <cell r="B1628"/>
          <cell r="C1628" t="str">
            <v>FT</v>
          </cell>
          <cell r="D1628" t="str">
            <v>DRILLED SHAFTS, 42" DIAMETER WITH QC/QA</v>
          </cell>
          <cell r="F1628">
            <v>0</v>
          </cell>
          <cell r="G1628"/>
        </row>
        <row r="1629">
          <cell r="A1629" t="str">
            <v>524E95442</v>
          </cell>
          <cell r="B1629"/>
          <cell r="C1629" t="str">
            <v>FT</v>
          </cell>
          <cell r="D1629" t="str">
            <v>DRILLED SHAFTS, 42" DIAMETER, ABOVE BEDROCK WITH QC/QA</v>
          </cell>
          <cell r="F1629">
            <v>0</v>
          </cell>
          <cell r="G1629"/>
        </row>
        <row r="1630">
          <cell r="A1630" t="str">
            <v>524E95443</v>
          </cell>
          <cell r="B1630"/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  <cell r="G1630"/>
        </row>
        <row r="1631">
          <cell r="A1631" t="str">
            <v>524E95444</v>
          </cell>
          <cell r="B1631"/>
          <cell r="C1631" t="str">
            <v>FT</v>
          </cell>
          <cell r="D1631" t="str">
            <v>DRILLED SHAFTS, 42" DIAMETER, INTO BEDROCK WITH QC/QA</v>
          </cell>
          <cell r="F1631">
            <v>0</v>
          </cell>
          <cell r="G1631"/>
        </row>
        <row r="1632">
          <cell r="A1632" t="str">
            <v>524E95445</v>
          </cell>
          <cell r="B1632"/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  <cell r="G1632"/>
        </row>
        <row r="1633">
          <cell r="A1633" t="str">
            <v>524E95450</v>
          </cell>
          <cell r="B1633"/>
          <cell r="C1633" t="str">
            <v>FT</v>
          </cell>
          <cell r="D1633" t="str">
            <v>DRILLED SHAFTS, 48" DIAMETER WITH QC/QA</v>
          </cell>
          <cell r="F1633">
            <v>0</v>
          </cell>
          <cell r="G1633"/>
        </row>
        <row r="1634">
          <cell r="A1634" t="str">
            <v>524E95452</v>
          </cell>
          <cell r="B1634"/>
          <cell r="C1634" t="str">
            <v>FT</v>
          </cell>
          <cell r="D1634" t="str">
            <v>DRILLED SHAFTS, 48" DIAMETER, ABOVE BEDROCK WITH QC/QA</v>
          </cell>
          <cell r="F1634">
            <v>0</v>
          </cell>
          <cell r="G1634"/>
        </row>
        <row r="1635">
          <cell r="A1635" t="str">
            <v>524E95453</v>
          </cell>
          <cell r="B1635"/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  <cell r="G1635"/>
        </row>
        <row r="1636">
          <cell r="A1636" t="str">
            <v>524E95454</v>
          </cell>
          <cell r="B1636"/>
          <cell r="C1636" t="str">
            <v>FT</v>
          </cell>
          <cell r="D1636" t="str">
            <v>DRILLED SHAFTS, 48" DIAMETER, INTO BEDROCK WITH QC/QA</v>
          </cell>
          <cell r="F1636">
            <v>0</v>
          </cell>
          <cell r="G1636"/>
        </row>
        <row r="1637">
          <cell r="A1637" t="str">
            <v>524E95455</v>
          </cell>
          <cell r="B1637"/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  <cell r="G1637"/>
        </row>
        <row r="1638">
          <cell r="A1638" t="str">
            <v>524E95460</v>
          </cell>
          <cell r="B1638"/>
          <cell r="C1638" t="str">
            <v>FT</v>
          </cell>
          <cell r="D1638" t="str">
            <v>DRILLED SHAFTS, 54" DIAMETER WITH QC/QA</v>
          </cell>
          <cell r="F1638">
            <v>0</v>
          </cell>
          <cell r="G1638"/>
        </row>
        <row r="1639">
          <cell r="A1639" t="str">
            <v>524E95462</v>
          </cell>
          <cell r="B1639"/>
          <cell r="C1639" t="str">
            <v>FT</v>
          </cell>
          <cell r="D1639" t="str">
            <v>DRILLED SHAFTS, 54" DIAMETER, ABOVE BEDROCK WITH QC/QA</v>
          </cell>
          <cell r="F1639">
            <v>0</v>
          </cell>
          <cell r="G1639"/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  <cell r="G1640"/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  <cell r="G1641"/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  <cell r="G1642"/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  <cell r="G1643"/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  <cell r="G1644"/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  <cell r="G1645"/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  <cell r="G1646"/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  <cell r="G1647"/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  <cell r="G1648"/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  <cell r="G1649"/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  <cell r="G1650"/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  <cell r="G1651"/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  <cell r="G1652"/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  <cell r="G1653"/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  <cell r="G1654"/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  <cell r="G1655"/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  <cell r="G1656"/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  <cell r="G1657"/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  <cell r="G1658"/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  <cell r="G1659"/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  <cell r="G1660"/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  <cell r="G1661"/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  <cell r="G1662"/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  <cell r="G1663"/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  <cell r="G1682"/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  <cell r="G1683"/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  <cell r="G1684"/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  <cell r="G1685"/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  <cell r="G1690"/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  <cell r="G1691"/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  <cell r="G1692"/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  <cell r="G1693"/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  <cell r="G1694"/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  <cell r="G1695"/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  <cell r="G1715"/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  <cell r="G1716"/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  <cell r="G1717"/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  <cell r="G1718"/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  <cell r="G1727"/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  <cell r="G1728"/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  <cell r="G1734"/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  <cell r="G1735"/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  <cell r="G1736"/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  <cell r="G1737"/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  <cell r="G1738"/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  <cell r="G1739"/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  <cell r="G1740"/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  <cell r="G1741"/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  <cell r="G1742"/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  <cell r="G1743"/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  <cell r="G1744"/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  <cell r="G1745"/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  <cell r="G1746"/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  <cell r="G1747"/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  <cell r="G1748"/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  <cell r="G1749"/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  <cell r="G1750"/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  <cell r="G1751"/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  <cell r="G1752"/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  <cell r="G1753"/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  <cell r="G1754"/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  <cell r="G1755"/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  <cell r="G1760"/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  <cell r="G1761"/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  <cell r="G1762"/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  <cell r="G1763"/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  <cell r="G1764"/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  <cell r="G1765"/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  <cell r="G1766"/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  <cell r="G1767"/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  <cell r="G1768"/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  <cell r="G1769"/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  <cell r="G1770"/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  <cell r="G1771"/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  <cell r="G1772"/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  <cell r="G1773"/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  <cell r="G1774"/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  <cell r="G1775"/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  <cell r="G1777"/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  <cell r="G1778"/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  <cell r="G1781"/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  <cell r="G1782"/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  <cell r="G1783"/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  <cell r="G1784"/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  <cell r="G1785"/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  <cell r="G1786"/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  <cell r="G1787"/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  <cell r="G1788"/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  <cell r="G1789"/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  <cell r="G1790"/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  <cell r="G1791"/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  <cell r="G1792"/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  <cell r="G1793"/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  <cell r="G1794"/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  <cell r="G1795"/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  <cell r="G1797"/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  <cell r="G1798"/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  <cell r="G1799"/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  <cell r="G1800"/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B1804"/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B1805"/>
          <cell r="C1805" t="str">
            <v>CY</v>
          </cell>
          <cell r="D1805" t="str">
            <v>ROCK CHANNEL PROTECTION, TYPE C WITHOUT FILTER</v>
          </cell>
          <cell r="F1805">
            <v>0</v>
          </cell>
          <cell r="G1805"/>
        </row>
        <row r="1806">
          <cell r="A1806" t="str">
            <v>601E34201</v>
          </cell>
          <cell r="B1806"/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  <cell r="G1806"/>
        </row>
        <row r="1807">
          <cell r="A1807" t="str">
            <v>601E34300</v>
          </cell>
          <cell r="B1807"/>
          <cell r="C1807" t="str">
            <v>CY</v>
          </cell>
          <cell r="D1807" t="str">
            <v>ROCK CHANNEL PROTECTION, TYPE D WITHOUT FILTER</v>
          </cell>
          <cell r="F1807">
            <v>0</v>
          </cell>
          <cell r="G1807"/>
        </row>
        <row r="1808">
          <cell r="A1808" t="str">
            <v>601E34301</v>
          </cell>
          <cell r="B1808"/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  <cell r="G1808"/>
        </row>
        <row r="1809">
          <cell r="A1809" t="str">
            <v>601E34400</v>
          </cell>
          <cell r="B1809"/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B1810"/>
          <cell r="C1810" t="str">
            <v>CY</v>
          </cell>
          <cell r="D1810" t="str">
            <v>ROCK CHANNEL PROTECTION, WITH GROUT, AS PER PLAN</v>
          </cell>
          <cell r="F1810">
            <v>0</v>
          </cell>
          <cell r="G1810"/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B1812"/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B1813"/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B1814"/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B1815"/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B1816"/>
          <cell r="C1816" t="str">
            <v>FT</v>
          </cell>
          <cell r="D1816" t="str">
            <v>PAVED GUTTER, TYPE 1-4</v>
          </cell>
          <cell r="F1816">
            <v>0</v>
          </cell>
          <cell r="G1816"/>
        </row>
        <row r="1817">
          <cell r="A1817" t="str">
            <v>601E38001</v>
          </cell>
          <cell r="B1817"/>
          <cell r="C1817" t="str">
            <v>FT</v>
          </cell>
          <cell r="D1817" t="str">
            <v>PAVED GUTTER, TYPE 1-4, AS PER PLAN</v>
          </cell>
          <cell r="F1817">
            <v>0</v>
          </cell>
          <cell r="G1817"/>
        </row>
        <row r="1818">
          <cell r="A1818" t="str">
            <v>601E38100</v>
          </cell>
          <cell r="B1818"/>
          <cell r="C1818" t="str">
            <v>FT</v>
          </cell>
          <cell r="D1818" t="str">
            <v>PAVED GUTTER, TYPE 1-6</v>
          </cell>
          <cell r="F1818">
            <v>0</v>
          </cell>
          <cell r="G1818"/>
        </row>
        <row r="1819">
          <cell r="A1819" t="str">
            <v>601E38101</v>
          </cell>
          <cell r="B1819"/>
          <cell r="C1819" t="str">
            <v>FT</v>
          </cell>
          <cell r="D1819" t="str">
            <v>PAVED GUTTER, TYPE 1-6, AS PER PLAN</v>
          </cell>
          <cell r="F1819">
            <v>0</v>
          </cell>
          <cell r="G1819"/>
        </row>
        <row r="1820">
          <cell r="A1820" t="str">
            <v>601E38110</v>
          </cell>
          <cell r="B1820"/>
          <cell r="C1820" t="str">
            <v>FT</v>
          </cell>
          <cell r="D1820" t="str">
            <v>PAVED GUTTER, TYPE 1-8</v>
          </cell>
          <cell r="F1820">
            <v>0</v>
          </cell>
          <cell r="G1820"/>
        </row>
        <row r="1821">
          <cell r="A1821" t="str">
            <v>601E38400</v>
          </cell>
          <cell r="B1821"/>
          <cell r="C1821" t="str">
            <v>FT</v>
          </cell>
          <cell r="D1821" t="str">
            <v>PAVED GUTTER, TYPE 2</v>
          </cell>
          <cell r="F1821">
            <v>0</v>
          </cell>
          <cell r="G1821"/>
        </row>
        <row r="1822">
          <cell r="A1822" t="str">
            <v>601E38401</v>
          </cell>
          <cell r="B1822"/>
          <cell r="C1822" t="str">
            <v>FT</v>
          </cell>
          <cell r="D1822" t="str">
            <v>PAVED GUTTER, TYPE 2, AS PER PLAN</v>
          </cell>
          <cell r="F1822">
            <v>0</v>
          </cell>
          <cell r="G1822"/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  <cell r="G1823"/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  <cell r="G1824"/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  <cell r="G1825"/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  <cell r="G1826"/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  <cell r="G1827"/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  <cell r="G1828"/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  <cell r="G1830"/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  <cell r="G1831"/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  <cell r="G1832"/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  <cell r="G1833"/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  <cell r="G1838"/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  <cell r="G1839"/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  <cell r="G1840"/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  <cell r="G1841"/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  <cell r="G1842"/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  <cell r="G1843"/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  <cell r="G1849"/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  <cell r="G1850"/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  <cell r="G1851"/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  <cell r="G1852"/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  <cell r="G1853"/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  <cell r="G1854"/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  <cell r="G1855"/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  <cell r="G1856"/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  <cell r="G1857"/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  <cell r="G1858"/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  <cell r="G1859"/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  <cell r="G1860"/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  <cell r="G1861"/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  <cell r="G1862"/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  <cell r="G1865"/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  <cell r="G1866"/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  <cell r="G1867"/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  <cell r="G1868"/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  <cell r="G1869"/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  <cell r="G1873"/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  <cell r="G1875"/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  <cell r="G1876"/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  <cell r="G1895"/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  <cell r="G1898"/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  <cell r="G1899"/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  <cell r="G1900"/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  <cell r="G1901"/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  <cell r="G1902"/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  <cell r="G1908"/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  <cell r="G1928"/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  <cell r="G1929"/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/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/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  <cell r="G1932"/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  <cell r="G1933"/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  <cell r="G1934"/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  <cell r="G1935"/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  <cell r="G1936"/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  <cell r="G1937"/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  <cell r="G1938"/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  <cell r="G1939"/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  <cell r="G1944"/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  <cell r="G1945"/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/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/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  <cell r="G1957"/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  <cell r="G1958"/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  <cell r="G1961"/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  <cell r="G1962"/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  <cell r="G1965"/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  <cell r="G1966"/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  <cell r="G1967"/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  <cell r="G1968"/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  <cell r="G1977"/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/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  <cell r="G1984"/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  <cell r="G1985"/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  <cell r="G1986"/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  <cell r="G1990"/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  <cell r="G1991"/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  <cell r="G1994"/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  <cell r="G1995"/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  <cell r="G1998"/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  <cell r="G1999"/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B2022"/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B2023"/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B2024"/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B2025"/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B2026"/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B2027"/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B2028"/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B2029"/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B2030"/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B2031"/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B2032"/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B2033"/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B2034"/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B2035"/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B2036"/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B2037"/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B2038"/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B2039"/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B2063"/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B2065"/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/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/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  <cell r="G2075"/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  <cell r="G2076"/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/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/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  <cell r="G2081"/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  <cell r="G2082"/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  <cell r="G2085"/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  <cell r="G2086"/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  <cell r="G2090"/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  <cell r="G2091"/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  <cell r="G2094"/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  <cell r="G2095"/>
        </row>
        <row r="2096">
          <cell r="A2096" t="str">
            <v>606E35120</v>
          </cell>
          <cell r="B2096"/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B2097"/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  <cell r="G2108"/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  <cell r="G2109"/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  <cell r="G2114"/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  <cell r="G2115"/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  <cell r="G2117"/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  <cell r="G2118"/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  <cell r="G2119"/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  <cell r="G2122"/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  <cell r="G2123"/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  <cell r="G2124"/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  <cell r="G2125"/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  <cell r="G2126"/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  <cell r="G2127"/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  <cell r="G2128"/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  <cell r="G2129"/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/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  <cell r="G2131"/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  <cell r="G2140"/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  <cell r="G2141"/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  <cell r="G2142"/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  <cell r="G2145"/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  <cell r="G2146"/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  <cell r="G2147"/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  <cell r="G2148"/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  <cell r="G2155"/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  <cell r="G2156"/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  <cell r="G2157"/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  <cell r="G2158"/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  <cell r="G2159"/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  <cell r="G2160"/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  <cell r="G2161"/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  <cell r="G2162"/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  <cell r="G2163"/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  <cell r="G2164"/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  <cell r="G2165"/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  <cell r="G2166"/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  <cell r="G2167"/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  <cell r="G2168"/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  <cell r="G2169"/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  <cell r="G2172"/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  <cell r="G2173"/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  <cell r="G2174"/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  <cell r="G2175"/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  <cell r="G2176"/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  <cell r="G2177"/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  <cell r="G2178"/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  <cell r="G2179"/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  <cell r="G2180"/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  <cell r="G2181"/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  <cell r="G2182"/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  <cell r="G2183"/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  <cell r="G2184"/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  <cell r="G2185"/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  <cell r="G2186"/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  <cell r="G2187"/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  <cell r="G2188"/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  <cell r="G2189"/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  <cell r="G2194"/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  <cell r="G2195"/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  <cell r="G2196"/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  <cell r="G2197"/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  <cell r="G2198"/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  <cell r="G2199"/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  <cell r="G2200"/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  <cell r="G2204"/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  <cell r="G2205"/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  <cell r="G2206"/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  <cell r="G2207"/>
        </row>
        <row r="2208">
          <cell r="A2208" t="str">
            <v>608E20010</v>
          </cell>
          <cell r="B2208"/>
          <cell r="C2208" t="str">
            <v>SF</v>
          </cell>
          <cell r="D2208" t="str">
            <v>3" ASPHALT CONCRETE WALK</v>
          </cell>
          <cell r="F2208">
            <v>0</v>
          </cell>
          <cell r="G2208"/>
        </row>
        <row r="2209">
          <cell r="A2209" t="str">
            <v>608E20011</v>
          </cell>
          <cell r="B2209"/>
          <cell r="C2209" t="str">
            <v>SF</v>
          </cell>
          <cell r="D2209" t="str">
            <v>3" ASPHALT CONCRETE WALK, AS PER PLAN</v>
          </cell>
          <cell r="F2209">
            <v>0</v>
          </cell>
          <cell r="G2209"/>
        </row>
        <row r="2210">
          <cell r="A2210" t="str">
            <v>608E21000</v>
          </cell>
          <cell r="B2210"/>
          <cell r="C2210" t="str">
            <v>SF</v>
          </cell>
          <cell r="D2210" t="str">
            <v>4" ASPHALT CONCRETE WALK</v>
          </cell>
          <cell r="F2210">
            <v>0</v>
          </cell>
          <cell r="G2210"/>
        </row>
        <row r="2211">
          <cell r="A2211" t="str">
            <v>608E21001</v>
          </cell>
          <cell r="B2211"/>
          <cell r="C2211" t="str">
            <v>SF</v>
          </cell>
          <cell r="D2211" t="str">
            <v>4" ASPHALT CONCRETE WALK, AS PER PLAN</v>
          </cell>
          <cell r="F2211">
            <v>0</v>
          </cell>
          <cell r="G2211"/>
        </row>
        <row r="2212">
          <cell r="A2212" t="str">
            <v>608E21200</v>
          </cell>
          <cell r="B2212"/>
          <cell r="C2212" t="str">
            <v>SF</v>
          </cell>
          <cell r="D2212" t="str">
            <v>TEMPORARY ASPHALT CONCRETE WALK</v>
          </cell>
          <cell r="F2212">
            <v>0</v>
          </cell>
          <cell r="G2212"/>
        </row>
        <row r="2213">
          <cell r="A2213" t="str">
            <v>608E21201</v>
          </cell>
          <cell r="B2213"/>
          <cell r="C2213" t="str">
            <v>SF</v>
          </cell>
          <cell r="D2213" t="str">
            <v>TEMPORARY ASPHALT CONCRETE WALK, AS PER PLAN</v>
          </cell>
          <cell r="F2213">
            <v>0</v>
          </cell>
          <cell r="G2213"/>
        </row>
        <row r="2214">
          <cell r="A2214" t="str">
            <v>608E30000</v>
          </cell>
          <cell r="B2214"/>
          <cell r="C2214" t="str">
            <v>SF</v>
          </cell>
          <cell r="D2214" t="str">
            <v>AGGREGATE WALK</v>
          </cell>
          <cell r="F2214">
            <v>0</v>
          </cell>
          <cell r="G2214"/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  <cell r="G2215"/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  <cell r="G2216"/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  <cell r="G2217"/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  <cell r="G2218"/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  <cell r="G2219"/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  <cell r="G2220"/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  <cell r="G2221"/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  <cell r="G2222"/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  <cell r="G2226"/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  <cell r="G2227"/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  <cell r="G2228"/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  <cell r="G2229"/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  <cell r="G2230"/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  <cell r="G2231"/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  <cell r="G2232"/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  <cell r="G2233"/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  <cell r="G2234"/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  <cell r="G2235"/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  <cell r="G2250"/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  <cell r="G2251"/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  <cell r="G2252"/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  <cell r="G2253"/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  <cell r="G2254"/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  <cell r="G2255"/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  <cell r="G2256"/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  <cell r="G2257"/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  <cell r="G2522"/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  <cell r="G2523"/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  <cell r="G2524"/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  <cell r="G2525"/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  <cell r="G2526"/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  <cell r="G2527"/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  <cell r="G2528"/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  <cell r="G2529"/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  <cell r="G2530"/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  <cell r="G2531"/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  <cell r="G2532"/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  <cell r="G2533"/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  <cell r="G2534"/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  <cell r="G2535"/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  <cell r="G2536"/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  <cell r="G2537"/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  <cell r="G2538"/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  <cell r="G2539"/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  <cell r="G2540"/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  <cell r="G2541"/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  <cell r="G2542"/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  <cell r="G2543"/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  <cell r="G2544"/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  <cell r="G2545"/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  <cell r="G2546"/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  <cell r="G2547"/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  <cell r="G2548"/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  <cell r="G2549"/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  <cell r="G2550"/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  <cell r="G2551"/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  <cell r="G2552"/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  <cell r="G2553"/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  <cell r="G2554"/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  <cell r="G2555"/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  <cell r="G2556"/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  <cell r="G2557"/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  <cell r="G2558"/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  <cell r="G2559"/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  <cell r="G2560"/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  <cell r="G2561"/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  <cell r="G2562"/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  <cell r="G2563"/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  <cell r="G2564"/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  <cell r="G2565"/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  <cell r="G2566"/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  <cell r="G2567"/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  <cell r="G2568"/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  <cell r="G2569"/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  <cell r="G2570"/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  <cell r="G2571"/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  <cell r="G2572"/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  <cell r="G2573"/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  <cell r="G2574"/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  <cell r="G2575"/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  <cell r="G2576"/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  <cell r="G2577"/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  <cell r="G2578"/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  <cell r="G2579"/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  <cell r="G2580"/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  <cell r="G2581"/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  <cell r="G2582"/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  <cell r="G2583"/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  <cell r="G2584"/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  <cell r="G2585"/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  <cell r="G2586"/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  <cell r="G2587"/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  <cell r="G2588"/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  <cell r="G2589"/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  <cell r="G2590"/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  <cell r="G2591"/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  <cell r="G2592"/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  <cell r="G2593"/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  <cell r="G2594"/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  <cell r="G2595"/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  <cell r="G2596"/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  <cell r="G2597"/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  <cell r="G2598"/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  <cell r="G2599"/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  <cell r="G2600"/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  <cell r="G2601"/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  <cell r="G2602"/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  <cell r="G2603"/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  <cell r="G2604"/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  <cell r="G2605"/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  <cell r="G2606"/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  <cell r="G2607"/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  <cell r="G2608"/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  <cell r="G2609"/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  <cell r="G2610"/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  <cell r="G2611"/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  <cell r="G2612"/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  <cell r="G2613"/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  <cell r="G2614"/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  <cell r="G2629"/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  <cell r="G2630"/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  <cell r="G2631"/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  <cell r="G2632"/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  <cell r="G2633"/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  <cell r="G2634"/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  <cell r="G2635"/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  <cell r="G2636"/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  <cell r="G2637"/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  <cell r="G2638"/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  <cell r="G2639"/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  <cell r="G2640"/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  <cell r="G2641"/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  <cell r="G2642"/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  <cell r="G2657"/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  <cell r="G2658"/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  <cell r="G2659"/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  <cell r="G2660"/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  <cell r="G2661"/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  <cell r="G2662"/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  <cell r="G2663"/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  <cell r="G2664"/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  <cell r="G2665"/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  <cell r="G2666"/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  <cell r="G2667"/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  <cell r="G2668"/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  <cell r="G2669"/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  <cell r="G2670"/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  <cell r="G2671"/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  <cell r="G2672"/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  <cell r="G2673"/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  <cell r="G2674"/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  <cell r="G2675"/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  <cell r="G2676"/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  <cell r="G2677"/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  <cell r="G2678"/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  <cell r="G2679"/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  <cell r="G2680"/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  <cell r="G2681"/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  <cell r="G2682"/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  <cell r="G2683"/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  <cell r="G2684"/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  <cell r="G2685"/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  <cell r="G2686"/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  <cell r="G2687"/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  <cell r="G2688"/>
        </row>
        <row r="2689">
          <cell r="A2689" t="str">
            <v>611E94942</v>
          </cell>
          <cell r="B2689"/>
          <cell r="C2689" t="str">
            <v>FT</v>
          </cell>
          <cell r="D2689" t="str">
            <v>9' X 7' CONDUIT, TYPE A, 706.05</v>
          </cell>
          <cell r="F2689">
            <v>0</v>
          </cell>
          <cell r="G2689"/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  <cell r="G2690"/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  <cell r="G2691"/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  <cell r="G2692"/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  <cell r="G2693"/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  <cell r="G2694"/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  <cell r="G2695"/>
        </row>
        <row r="2696">
          <cell r="A2696" t="str">
            <v>611E94981</v>
          </cell>
          <cell r="B2696"/>
          <cell r="C2696" t="str">
            <v>FT</v>
          </cell>
          <cell r="D2696" t="str">
            <v>10' X 4' CONDUIT, TYPE A, 706.05, AS PER PLAN</v>
          </cell>
          <cell r="F2696">
            <v>0</v>
          </cell>
          <cell r="G2696"/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  <cell r="G2697"/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  <cell r="G2698"/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  <cell r="G2699"/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  <cell r="G2700"/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  <cell r="G2701"/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  <cell r="G2702"/>
        </row>
        <row r="2703">
          <cell r="A2703" t="str">
            <v>611E95500</v>
          </cell>
          <cell r="B2703"/>
          <cell r="C2703" t="str">
            <v>FT</v>
          </cell>
          <cell r="D2703" t="str">
            <v>10' X 8' CONDUIT, TYPE A, 706.05</v>
          </cell>
          <cell r="F2703">
            <v>0</v>
          </cell>
          <cell r="G2703"/>
        </row>
        <row r="2704">
          <cell r="A2704" t="str">
            <v>611E95501</v>
          </cell>
          <cell r="B2704"/>
          <cell r="C2704" t="str">
            <v>FT</v>
          </cell>
          <cell r="D2704" t="str">
            <v>10' X 8' CONDUIT, TYPE A, 706.05, AS PER PLAN</v>
          </cell>
          <cell r="F2704">
            <v>0</v>
          </cell>
          <cell r="G2704"/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  <cell r="G2705"/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  <cell r="G2706"/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  <cell r="G2707"/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  <cell r="G2708"/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  <cell r="G2709"/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  <cell r="G2710"/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  <cell r="G2711"/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  <cell r="G2712"/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  <cell r="G2713"/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  <cell r="G2714"/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  <cell r="G2715"/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  <cell r="G2716"/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  <cell r="G2717"/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  <cell r="G2718"/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  <cell r="G2719"/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  <cell r="G2720"/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  <cell r="G2721"/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  <cell r="G2722"/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  <cell r="G2723"/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  <cell r="G2724"/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  <cell r="G2725"/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  <cell r="G2726"/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  <cell r="G2727"/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  <cell r="G2728"/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  <cell r="G2729"/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  <cell r="G2730"/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  <cell r="G2731"/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  <cell r="G2732"/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  <cell r="G2733"/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  <cell r="G2734"/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  <cell r="G2735"/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  <cell r="G2736"/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  <cell r="G2737"/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  <cell r="G2738"/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  <cell r="G2739"/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  <cell r="G2740"/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  <cell r="G2741"/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  <cell r="G2742"/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  <cell r="G2743"/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  <cell r="G2744"/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  <cell r="G2745"/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  <cell r="G2746"/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  <cell r="G2747"/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  <cell r="G2748"/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  <cell r="G2749"/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  <cell r="G2750"/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  <cell r="G2751"/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  <cell r="G2752"/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  <cell r="G2753"/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  <cell r="G2754"/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  <cell r="G2755"/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  <cell r="G2756"/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  <cell r="G2757"/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  <cell r="G2758"/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  <cell r="G2759"/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  <cell r="G2760"/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  <cell r="G2761"/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  <cell r="G2762"/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  <cell r="G2763"/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  <cell r="G2764"/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  <cell r="G2765"/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  <cell r="G2766"/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  <cell r="G2767"/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  <cell r="G2768"/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  <cell r="G2769"/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  <cell r="G2770"/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  <cell r="G2777"/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  <cell r="G2782"/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  <cell r="G2789"/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/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  <cell r="G2791"/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  <cell r="G2792"/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  <cell r="G2793"/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  <cell r="G2794"/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  <cell r="G2795"/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  <cell r="G2796"/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  <cell r="G2797"/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  <cell r="G2798"/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  <cell r="G2805"/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  <cell r="G2810"/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  <cell r="G2819"/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  <cell r="G2820"/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  <cell r="G2821"/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  <cell r="G2822"/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  <cell r="G2823"/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  <cell r="G2824"/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  <cell r="G2825"/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  <cell r="G2826"/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  <cell r="G2827"/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  <cell r="G2828"/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  <cell r="G2829"/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  <cell r="G2830"/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  <cell r="G2831"/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  <cell r="G2832"/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  <cell r="G2833"/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  <cell r="G2834"/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  <cell r="G2835"/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  <cell r="G2836"/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  <cell r="G2837"/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  <cell r="G2838"/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  <cell r="G2839"/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  <cell r="G2840"/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  <cell r="G2841"/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  <cell r="G2842"/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  <cell r="G2843"/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  <cell r="G2844"/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  <cell r="G2845"/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  <cell r="G2846"/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  <cell r="G2847"/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  <cell r="G2848"/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  <cell r="G2849"/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  <cell r="G2850"/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  <cell r="G2851"/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  <cell r="G2852"/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  <cell r="G2853"/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  <cell r="G2854"/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  <cell r="G2855"/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  <cell r="G2856"/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  <cell r="G2857"/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  <cell r="G2858"/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  <cell r="G2859"/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  <cell r="G2860"/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  <cell r="G2861"/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  <cell r="G2863"/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  <cell r="G2864"/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  <cell r="G2865"/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  <cell r="G2866"/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  <cell r="G2867"/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  <cell r="G2868"/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  <cell r="G2869"/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  <cell r="G2870"/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  <cell r="G2871"/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  <cell r="G2872"/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  <cell r="G2873"/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  <cell r="G2874"/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  <cell r="G2875"/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  <cell r="G2876"/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  <cell r="G2877"/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  <cell r="G2878"/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  <cell r="G2879"/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  <cell r="G2880"/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  <cell r="G2881"/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  <cell r="G2882"/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  <cell r="G2883"/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  <cell r="G2884"/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  <cell r="G2885"/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  <cell r="G2886"/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  <cell r="G2887"/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  <cell r="G2888"/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  <cell r="G2889"/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  <cell r="G2891"/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  <cell r="G2892"/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  <cell r="G2893"/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  <cell r="G2894"/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  <cell r="G2895"/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  <cell r="G2896"/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  <cell r="G2897"/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  <cell r="G2898"/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  <cell r="G2899"/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  <cell r="G2900"/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  <cell r="G2901"/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  <cell r="G2902"/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  <cell r="G2903"/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  <cell r="G2904"/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  <cell r="G2905"/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  <cell r="G2906"/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  <cell r="G2907"/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  <cell r="G2908"/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  <cell r="G2909"/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  <cell r="G2910"/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  <cell r="G2911"/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  <cell r="G2912"/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  <cell r="G2913"/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  <cell r="G2914"/>
        </row>
        <row r="2915">
          <cell r="A2915" t="str">
            <v>611E98805</v>
          </cell>
          <cell r="B2915"/>
          <cell r="C2915" t="str">
            <v>EACH</v>
          </cell>
          <cell r="D2915" t="str">
            <v>INLET, NO. 3B50, AS PER PLAN</v>
          </cell>
          <cell r="F2915">
            <v>0</v>
          </cell>
          <cell r="G2915"/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  <cell r="G2916"/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  <cell r="G2917"/>
        </row>
        <row r="2918">
          <cell r="A2918" t="str">
            <v>611E98814</v>
          </cell>
          <cell r="B2918"/>
          <cell r="C2918" t="str">
            <v>EACH</v>
          </cell>
          <cell r="D2918" t="str">
            <v>INLET, NO. 3C50</v>
          </cell>
          <cell r="F2918">
            <v>0</v>
          </cell>
          <cell r="G2918"/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  <cell r="G2919"/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  <cell r="G2920"/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  <cell r="G2921"/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  <cell r="G2922"/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  <cell r="G2923"/>
        </row>
        <row r="2924">
          <cell r="A2924" t="str">
            <v>611E98830</v>
          </cell>
          <cell r="B2924"/>
          <cell r="C2924" t="str">
            <v>EACH</v>
          </cell>
          <cell r="D2924" t="str">
            <v>INLET, NO. 3E</v>
          </cell>
          <cell r="F2924">
            <v>0</v>
          </cell>
          <cell r="G2924"/>
        </row>
        <row r="2925">
          <cell r="A2925" t="str">
            <v>611E98840</v>
          </cell>
          <cell r="B2925"/>
          <cell r="C2925" t="str">
            <v>EACH</v>
          </cell>
          <cell r="D2925" t="str">
            <v>INLET, NO. 2-A-6</v>
          </cell>
          <cell r="F2925">
            <v>0</v>
          </cell>
          <cell r="G2925"/>
        </row>
        <row r="2926">
          <cell r="A2926" t="str">
            <v>611E98841</v>
          </cell>
          <cell r="B2926"/>
          <cell r="C2926" t="str">
            <v>EACH</v>
          </cell>
          <cell r="D2926" t="str">
            <v>INLET, NO. 2-A-6, AS PER PLAN</v>
          </cell>
          <cell r="F2926">
            <v>0</v>
          </cell>
          <cell r="G2926"/>
        </row>
        <row r="2927">
          <cell r="A2927" t="str">
            <v>611E98850</v>
          </cell>
          <cell r="B2927"/>
          <cell r="C2927" t="str">
            <v>EACH</v>
          </cell>
          <cell r="D2927" t="str">
            <v>INLET, NO. 2-A-8</v>
          </cell>
          <cell r="F2927">
            <v>0</v>
          </cell>
          <cell r="G2927"/>
        </row>
        <row r="2928">
          <cell r="A2928" t="str">
            <v>611E98851</v>
          </cell>
          <cell r="B2928"/>
          <cell r="C2928" t="str">
            <v>EACH</v>
          </cell>
          <cell r="D2928" t="str">
            <v>INLET, NO. 2-A-8, AS PER PLAN</v>
          </cell>
          <cell r="F2928">
            <v>0</v>
          </cell>
          <cell r="G2928"/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  <cell r="G2929"/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  <cell r="G2930"/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  <cell r="G2931"/>
        </row>
        <row r="2932">
          <cell r="A2932" t="str">
            <v>611E98871</v>
          </cell>
          <cell r="B2932"/>
          <cell r="C2932" t="str">
            <v>EACH</v>
          </cell>
          <cell r="D2932" t="str">
            <v>INLET, NO. 2-A-12, AS PER PLAN</v>
          </cell>
          <cell r="F2932">
            <v>0</v>
          </cell>
          <cell r="G2932"/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  <cell r="G2933"/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  <cell r="G2934"/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  <cell r="G2935"/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  <cell r="G2936"/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  <cell r="G2937"/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  <cell r="G2938"/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  <cell r="G2939"/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  <cell r="G2940"/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  <cell r="G2941"/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  <cell r="G2942"/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  <cell r="G2943"/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  <cell r="G2944"/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  <cell r="G2945"/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  <cell r="G2946"/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  <cell r="G2947"/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  <cell r="G2948"/>
        </row>
        <row r="2949">
          <cell r="A2949" t="str">
            <v>611E99074</v>
          </cell>
          <cell r="B2949"/>
          <cell r="C2949" t="str">
            <v>EACH</v>
          </cell>
          <cell r="D2949" t="str">
            <v>BARRIER INLET, SINGLE SLOPE, TYPE D</v>
          </cell>
          <cell r="F2949">
            <v>0</v>
          </cell>
          <cell r="G2949"/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  <cell r="G2950"/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  <cell r="G2951"/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  <cell r="G2952"/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B2954"/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  <cell r="G2954"/>
        </row>
        <row r="2955">
          <cell r="A2955" t="str">
            <v>611E99100</v>
          </cell>
          <cell r="B2955"/>
          <cell r="C2955" t="str">
            <v>EACH</v>
          </cell>
          <cell r="D2955" t="str">
            <v>INLET, NO. 3 FOR SINGLE SLOPE BARRIER, TYPE B1</v>
          </cell>
          <cell r="F2955">
            <v>0</v>
          </cell>
          <cell r="G2955"/>
        </row>
        <row r="2956">
          <cell r="A2956" t="str">
            <v>611E99101</v>
          </cell>
          <cell r="B2956"/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  <cell r="G2956"/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  <cell r="G2957"/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  <cell r="G2958"/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  <cell r="G2959"/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  <cell r="G2960"/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  <cell r="G2961"/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  <cell r="G2962"/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  <cell r="G2963"/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  <cell r="G2964"/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  <cell r="G2965"/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  <cell r="G2966"/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  <cell r="G2967"/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  <cell r="G2968"/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  <cell r="G2969"/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  <cell r="G2970"/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  <cell r="G2971"/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  <cell r="G2972"/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  <cell r="G2973"/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  <cell r="G2974"/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  <cell r="G2975"/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  <cell r="G2976"/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  <cell r="G2977"/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  <cell r="G2978"/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  <cell r="G2979"/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  <cell r="G2982"/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  <cell r="G2983"/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  <cell r="G2984"/>
        </row>
        <row r="2985">
          <cell r="A2985" t="str">
            <v>611E99571</v>
          </cell>
          <cell r="B2985"/>
          <cell r="C2985" t="str">
            <v>EACH</v>
          </cell>
          <cell r="D2985" t="str">
            <v>MANHOLE, NO. 2, AS PER PLAN</v>
          </cell>
          <cell r="F2985">
            <v>0</v>
          </cell>
          <cell r="G2985"/>
        </row>
        <row r="2986">
          <cell r="A2986" t="str">
            <v>611E99574</v>
          </cell>
          <cell r="B2986"/>
          <cell r="C2986" t="str">
            <v>EACH</v>
          </cell>
          <cell r="D2986" t="str">
            <v>MANHOLE, NO. 3</v>
          </cell>
          <cell r="F2986">
            <v>0</v>
          </cell>
          <cell r="G2986"/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  <cell r="G2987"/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  <cell r="G2988"/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  <cell r="G2989"/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  <cell r="G2990"/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  <cell r="G2991"/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  <cell r="G2992"/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  <cell r="G2993"/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  <cell r="G2994"/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  <cell r="G2995"/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  <cell r="G2996"/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  <cell r="G2997"/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  <cell r="G3001"/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  <cell r="G3002"/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  <cell r="G3003"/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  <cell r="G3004"/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  <cell r="G3005"/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  <cell r="G3006"/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  <cell r="G3007"/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  <cell r="G3009"/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  <cell r="G3010"/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  <cell r="G3011"/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  <cell r="G3012"/>
        </row>
        <row r="3013">
          <cell r="A3013" t="str">
            <v>611E99721</v>
          </cell>
          <cell r="B3013"/>
          <cell r="C3013" t="str">
            <v>EACH</v>
          </cell>
          <cell r="D3013" t="str">
            <v>INSPECTION WELL, AS PER PLAN</v>
          </cell>
          <cell r="F3013">
            <v>0</v>
          </cell>
          <cell r="G3013"/>
        </row>
        <row r="3014">
          <cell r="A3014" t="str">
            <v>611E99730</v>
          </cell>
          <cell r="B3014"/>
          <cell r="C3014" t="str">
            <v>EACH</v>
          </cell>
          <cell r="D3014" t="str">
            <v>JUNCTION CHAMBER</v>
          </cell>
          <cell r="F3014">
            <v>0</v>
          </cell>
          <cell r="G3014"/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  <cell r="G3015"/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  <cell r="G3016"/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  <cell r="G3017"/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  <cell r="G3018"/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  <cell r="G3019"/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  <cell r="G3020"/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  <cell r="G3021"/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  <cell r="G3022"/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  <cell r="G3024"/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  <cell r="G3025"/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  <cell r="G3030"/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  <cell r="G3031"/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  <cell r="G3033"/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  <cell r="G3034"/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  <cell r="G3035"/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  <cell r="G3036"/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  <cell r="G3037"/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  <cell r="G3038"/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  <cell r="G3041"/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  <cell r="G3042"/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  <cell r="G3043"/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  <cell r="G3044"/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  <cell r="G3045"/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  <cell r="G3046"/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  <cell r="G3047"/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  <cell r="G3048"/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  <cell r="G3049"/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  <cell r="G3050"/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  <cell r="G3052"/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  <cell r="G3053"/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  <cell r="G3054"/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  <cell r="G3055"/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  <cell r="G3056"/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  <cell r="G3057"/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  <cell r="G3058"/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  <cell r="G3059"/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/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/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  <cell r="G3066"/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  <cell r="G3069"/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  <cell r="G3070"/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  <cell r="G3071"/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  <cell r="G3072"/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  <cell r="G3073"/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  <cell r="G3074"/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  <cell r="G3075"/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  <cell r="G3076"/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  <cell r="G3084"/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  <cell r="G3087"/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  <cell r="G3088"/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  <cell r="G3094"/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  <cell r="G3095"/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  <cell r="G3096"/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  <cell r="G3097"/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  <cell r="G3098"/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  <cell r="G3099"/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  <cell r="G3100"/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  <cell r="G3101"/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  <cell r="G3102"/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  <cell r="G3104"/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  <cell r="G3115"/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  <cell r="G3116"/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  <cell r="G3117"/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  <cell r="G3118"/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  <cell r="G3119"/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  <cell r="G3120"/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  <cell r="G3121"/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  <cell r="G3122"/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  <cell r="G3123"/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  <cell r="G3124"/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  <cell r="G3125"/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  <cell r="G3126"/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  <cell r="G3127"/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  <cell r="G3128"/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  <cell r="G3129"/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  <cell r="G3130"/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  <cell r="G3131"/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  <cell r="G3132"/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  <cell r="G3133"/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  <cell r="G3134"/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  <cell r="G3135"/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  <cell r="G3136"/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  <cell r="G3137"/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  <cell r="G3138"/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  <cell r="G3139"/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  <cell r="G3140"/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  <cell r="G3141"/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  <cell r="G3142"/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  <cell r="G3143"/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  <cell r="G3144"/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  <cell r="G3145"/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  <cell r="G3146"/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  <cell r="G3147"/>
        </row>
        <row r="3148">
          <cell r="A3148" t="str">
            <v>614E21001</v>
          </cell>
          <cell r="B3148"/>
          <cell r="C3148" t="str">
            <v>MILE</v>
          </cell>
          <cell r="D3148" t="str">
            <v>WORK ZONE CENTER LINE, CLASS I, AS PER PLAN</v>
          </cell>
          <cell r="F3148">
            <v>0</v>
          </cell>
          <cell r="G3148"/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  <cell r="G3149"/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  <cell r="G3150"/>
        </row>
        <row r="3151">
          <cell r="A3151" t="str">
            <v>614E21100</v>
          </cell>
          <cell r="B3151"/>
          <cell r="C3151" t="str">
            <v>MILE</v>
          </cell>
          <cell r="D3151" t="str">
            <v>WORK ZONE CENTER LINE, CLASS I, 642 PAINT</v>
          </cell>
          <cell r="F3151">
            <v>0</v>
          </cell>
          <cell r="G3151"/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  <cell r="G3152"/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  <cell r="G3153"/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  <cell r="G3154"/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  <cell r="G3155"/>
        </row>
        <row r="3156">
          <cell r="A3156" t="str">
            <v>614E21350</v>
          </cell>
          <cell r="B3156"/>
          <cell r="C3156" t="str">
            <v>MILE</v>
          </cell>
          <cell r="D3156" t="str">
            <v>WORK ZONE CENTER LINE, CLASS I, 873</v>
          </cell>
          <cell r="F3156">
            <v>0</v>
          </cell>
          <cell r="G3156"/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  <cell r="G3157"/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  <cell r="G3158"/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  <cell r="G3159"/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  <cell r="G3160"/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  <cell r="G3161"/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  <cell r="G3162"/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  <cell r="G3163"/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  <cell r="G3164"/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  <cell r="G3165"/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  <cell r="G3166"/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  <cell r="G3167"/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  <cell r="G3168"/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  <cell r="G3169"/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  <cell r="G3170"/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  <cell r="G3171"/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  <cell r="G3172"/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  <cell r="G3173"/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  <cell r="G3174"/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  <cell r="G3175"/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  <cell r="G3176"/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  <cell r="G3177"/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  <cell r="G3178"/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  <cell r="G3179"/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  <cell r="G3180"/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  <cell r="G3181"/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  <cell r="G3182"/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  <cell r="G3183"/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  <cell r="G3184"/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  <cell r="G3185"/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  <cell r="G3186"/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  <cell r="G3187"/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  <cell r="G3188"/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  <cell r="G3189"/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  <cell r="G3190"/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  <cell r="G3191"/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  <cell r="G3192"/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  <cell r="G3193"/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  <cell r="G3194"/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  <cell r="G3195"/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/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  <cell r="G3198"/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  <cell r="G3199"/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  <cell r="G3200"/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  <cell r="G3201"/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  <cell r="G3202"/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  <cell r="G3203"/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  <cell r="G3204"/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  <cell r="G3205"/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  <cell r="G3206"/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  <cell r="G3207"/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  <cell r="G3208"/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  <cell r="G3209"/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  <cell r="G3210"/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  <cell r="G3211"/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  <cell r="G3212"/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  <cell r="G3213"/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  <cell r="G3214"/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  <cell r="G3215"/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  <cell r="G3216"/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  <cell r="G3217"/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  <cell r="G3218"/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  <cell r="G3219"/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  <cell r="G3220"/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  <cell r="G3221"/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  <cell r="G3222"/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  <cell r="G3223"/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  <cell r="G3224"/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  <cell r="G3225"/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  <cell r="G3226"/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  <cell r="G3229"/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  <cell r="G3230"/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  <cell r="G3231"/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  <cell r="G3232"/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  <cell r="G3233"/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  <cell r="G3234"/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  <cell r="G3235"/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  <cell r="G3236"/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  <cell r="G3237"/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  <cell r="G3238"/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  <cell r="G3239"/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  <cell r="G3240"/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  <cell r="G3243"/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  <cell r="G3244"/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  <cell r="G3245"/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  <cell r="G3246"/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  <cell r="G3251"/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  <cell r="G3252"/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  <cell r="G3253"/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  <cell r="G3254"/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  <cell r="G3255"/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  <cell r="G3256"/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  <cell r="G3257"/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  <cell r="G3258"/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  <cell r="G3259"/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  <cell r="G3260"/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  <cell r="G3261"/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  <cell r="G3262"/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  <cell r="G3263"/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  <cell r="G3264"/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  <cell r="G3265"/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  <cell r="G3266"/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  <cell r="G3267"/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  <cell r="G3268"/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  <cell r="G3269"/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  <cell r="G3270"/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  <cell r="G3271"/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  <cell r="G3272"/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  <cell r="G3273"/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  <cell r="G3274"/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  <cell r="G3275"/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  <cell r="G3276"/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  <cell r="G3277"/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  <cell r="G3278"/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  <cell r="G3279"/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  <cell r="G3280"/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  <cell r="G3281"/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  <cell r="G3282"/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  <cell r="G3283"/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  <cell r="G3284"/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  <cell r="G3285"/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  <cell r="G3286"/>
        </row>
        <row r="3287">
          <cell r="A3287" t="str">
            <v>614E31200</v>
          </cell>
          <cell r="B3287"/>
          <cell r="C3287" t="str">
            <v>EACH</v>
          </cell>
          <cell r="D3287" t="str">
            <v>WORK ZONE WORD ON PAVEMENT, 72", CLASS I, 642 PAINT</v>
          </cell>
          <cell r="F3287">
            <v>0</v>
          </cell>
          <cell r="G3287"/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  <cell r="G3288"/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  <cell r="G3289"/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  <cell r="G3290"/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  <cell r="G3291"/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/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  <cell r="G3297"/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  <cell r="G3298"/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  <cell r="G3299"/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  <cell r="G3300"/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  <cell r="G3301"/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  <cell r="G3302"/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  <cell r="G3303"/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/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  <cell r="G3305"/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  <cell r="G3306"/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  <cell r="G3307"/>
        </row>
        <row r="3308">
          <cell r="A3308" t="str">
            <v>614E32600</v>
          </cell>
          <cell r="B3308"/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  <cell r="G3308"/>
        </row>
        <row r="3309">
          <cell r="A3309" t="str">
            <v>614E32658</v>
          </cell>
          <cell r="B3309"/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  <cell r="G3309"/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  <cell r="G3310"/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  <cell r="G3311"/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  <cell r="G3312"/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  <cell r="G3313"/>
        </row>
        <row r="3314">
          <cell r="A3314" t="str">
            <v>614E40050</v>
          </cell>
          <cell r="B3314"/>
          <cell r="C3314" t="str">
            <v>EACH</v>
          </cell>
          <cell r="D3314" t="str">
            <v>BUSINESS ENTRANCE SIGN</v>
          </cell>
          <cell r="F3314">
            <v>0</v>
          </cell>
          <cell r="G3314"/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  <cell r="G3321"/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  <cell r="G3323"/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  <cell r="G3337"/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  <cell r="G3338"/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  <cell r="G3342"/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  <cell r="G3343"/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  <cell r="G3344"/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  <cell r="G3345"/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  <cell r="G3364"/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  <cell r="G3365"/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  <cell r="G3366"/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  <cell r="G3367"/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  <cell r="G3368"/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  <cell r="G3369"/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  <cell r="G3370"/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  <cell r="G3371"/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  <cell r="G3372"/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  <cell r="G3373"/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  <cell r="G3374"/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  <cell r="G3377"/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  <cell r="G3378"/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  <cell r="G3381"/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  <cell r="G3382"/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  <cell r="G3383"/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  <cell r="G3384"/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  <cell r="G3385"/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  <cell r="G3386"/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  <cell r="G3389"/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  <cell r="G3390"/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  <cell r="G3391"/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  <cell r="G3392"/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  <cell r="G3393"/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  <cell r="G3394"/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  <cell r="G3395"/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  <cell r="G3396"/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  <cell r="G3397"/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  <cell r="G3398"/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  <cell r="G3401"/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  <cell r="G3402"/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  <cell r="G3403"/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  <cell r="G3404"/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  <cell r="G3405"/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  <cell r="G3406"/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  <cell r="G3407"/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  <cell r="G3408"/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  <cell r="G3409"/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/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  <cell r="G3416"/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  <cell r="G3417"/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  <cell r="G3418"/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  <cell r="G3419"/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  <cell r="G3420"/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  <cell r="G3421"/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  <cell r="G3422"/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  <cell r="G3423"/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  <cell r="G3424"/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  <cell r="G3425"/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  <cell r="G3426"/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  <cell r="G3427"/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  <cell r="G3428"/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  <cell r="G3429"/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  <cell r="G3430"/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  <cell r="G3437"/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  <cell r="G3438"/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  <cell r="G3439"/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  <cell r="G3440"/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  <cell r="G3441"/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  <cell r="G3443"/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  <cell r="G3444"/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  <cell r="G3445"/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  <cell r="G3446"/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  <cell r="G3447"/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  <cell r="G3448"/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  <cell r="G3449"/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  <cell r="G3450"/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  <cell r="G3451"/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  <cell r="G3452"/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  <cell r="G3453"/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  <cell r="G3454"/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  <cell r="G3455"/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  <cell r="G3457"/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  <cell r="G3464"/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  <cell r="G3465"/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  <cell r="G3466"/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  <cell r="G3468"/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  <cell r="G3469"/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  <cell r="G3470"/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  <cell r="G3471"/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  <cell r="G3472"/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  <cell r="G3473"/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  <cell r="G3475"/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  <cell r="G3476"/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  <cell r="G3477"/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  <cell r="G3478"/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  <cell r="G3479"/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  <cell r="G3480"/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  <cell r="G3482"/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  <cell r="G3483"/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  <cell r="G3489"/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  <cell r="G3490"/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  <cell r="G3491"/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  <cell r="G3492"/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  <cell r="G3493"/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  <cell r="G3494"/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  <cell r="G3495"/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  <cell r="G3496"/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  <cell r="G3497"/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  <cell r="G3498"/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  <cell r="G3500"/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  <cell r="G3501"/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  <cell r="G3502"/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  <cell r="G3503"/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  <cell r="G3504"/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  <cell r="G3505"/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  <cell r="G3506"/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  <cell r="G3507"/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  <cell r="G3508"/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  <cell r="G3509"/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  <cell r="G3510"/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  <cell r="G3511"/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  <cell r="G3512"/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  <cell r="G3513"/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  <cell r="G3514"/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  <cell r="G3515"/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  <cell r="G3516"/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  <cell r="G3517"/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  <cell r="G3518"/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  <cell r="G3519"/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  <cell r="G3520"/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  <cell r="G3521"/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  <cell r="G3522"/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  <cell r="G3523"/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  <cell r="G3524"/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  <cell r="G3525"/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  <cell r="G3526"/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  <cell r="G3527"/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  <cell r="G3528"/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  <cell r="G3529"/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  <cell r="G3530"/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  <cell r="G3531"/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  <cell r="G3532"/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  <cell r="G3533"/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  <cell r="G3534"/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  <cell r="G3535"/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  <cell r="G3536"/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  <cell r="G3537"/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  <cell r="G3538"/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  <cell r="G3539"/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  <cell r="G3541"/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  <cell r="G3542"/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  <cell r="G3543"/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  <cell r="G3544"/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  <cell r="G3545"/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  <cell r="G3546"/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  <cell r="G3547"/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  <cell r="G3548"/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  <cell r="G3549"/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  <cell r="G3550"/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  <cell r="G3551"/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  <cell r="G3552"/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  <cell r="G3553"/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  <cell r="G3554"/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  <cell r="G3555"/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  <cell r="G3556"/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  <cell r="G3557"/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  <cell r="G3558"/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  <cell r="G3560"/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  <cell r="G3561"/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  <cell r="G3562"/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  <cell r="G3563"/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  <cell r="G3564"/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  <cell r="G3566"/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  <cell r="G3567"/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  <cell r="G3568"/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  <cell r="G3569"/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  <cell r="G3571"/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  <cell r="G3572"/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  <cell r="G3573"/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  <cell r="G3574"/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  <cell r="G3575"/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  <cell r="G3576"/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  <cell r="G3577"/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  <cell r="G3578"/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  <cell r="G3579"/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  <cell r="G3580"/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  <cell r="G3581"/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  <cell r="G3582"/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  <cell r="G3583"/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  <cell r="G3585"/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  <cell r="G3586"/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  <cell r="G3587"/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  <cell r="G3588"/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  <cell r="G3589"/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  <cell r="G3590"/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  <cell r="G3591"/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  <cell r="G3592"/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  <cell r="G3594"/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  <cell r="G3596"/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  <cell r="G3597"/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  <cell r="G3598"/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  <cell r="G3599"/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  <cell r="G3600"/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  <cell r="G3601"/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  <cell r="G3602"/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  <cell r="G3603"/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  <cell r="G3604"/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  <cell r="G3606"/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  <cell r="G3607"/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  <cell r="G3608"/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  <cell r="G3609"/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  <cell r="G3610"/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  <cell r="G3611"/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  <cell r="G3612"/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  <cell r="G3613"/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  <cell r="G3614"/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  <cell r="G3615"/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  <cell r="G3616"/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  <cell r="G3617"/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  <cell r="G3619"/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  <cell r="G3620"/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  <cell r="G3621"/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  <cell r="G3623"/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  <cell r="G3624"/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  <cell r="G3625"/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  <cell r="G3626"/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  <cell r="G3637"/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  <cell r="G3638"/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  <cell r="G3639"/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  <cell r="G3640"/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  <cell r="G3641"/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  <cell r="G3642"/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  <cell r="G3643"/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  <cell r="G3644"/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  <cell r="G3645"/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  <cell r="G3648"/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  <cell r="G3649"/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  <cell r="G3650"/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  <cell r="G3651"/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  <cell r="G3662"/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  <cell r="G3663"/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  <cell r="G3664"/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  <cell r="G3665"/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  <cell r="G3666"/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  <cell r="G3667"/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  <cell r="G3668"/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  <cell r="G3669"/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  <cell r="G3670"/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  <cell r="G3672"/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  <cell r="G3673"/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  <cell r="G3674"/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  <cell r="G3675"/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  <cell r="G3676"/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  <cell r="G3677"/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  <cell r="G3678"/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  <cell r="G3679"/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  <cell r="G3680"/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  <cell r="G3681"/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  <cell r="G3682"/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  <cell r="G3683"/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  <cell r="G3684"/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  <cell r="G3685"/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  <cell r="G3686"/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  <cell r="G3687"/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  <cell r="G3688"/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  <cell r="G3689"/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  <cell r="G3690"/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  <cell r="G3691"/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  <cell r="G3692"/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  <cell r="G3693"/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  <cell r="G3694"/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  <cell r="G3695"/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  <cell r="G3696"/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  <cell r="G3697"/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  <cell r="G3698"/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  <cell r="G3699"/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  <cell r="G3700"/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  <cell r="G3701"/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  <cell r="G3702"/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  <cell r="G3703"/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  <cell r="G3704"/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  <cell r="G3705"/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  <cell r="G3706"/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  <cell r="G3707"/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  <cell r="G3708"/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  <cell r="G3709"/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  <cell r="G3710"/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  <cell r="G3711"/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  <cell r="G3712"/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  <cell r="G3713"/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  <cell r="G3714"/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  <cell r="G3715"/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  <cell r="G3716"/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  <cell r="G3717"/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  <cell r="G3718"/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  <cell r="G3719"/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B3722"/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  <cell r="G3734"/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  <cell r="G3735"/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B3754"/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B3755"/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B3756"/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B3766"/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B3767"/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  <cell r="G3782"/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/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  <cell r="G3786"/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  <cell r="G3787"/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  <cell r="G3791"/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  <cell r="G3792"/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  <cell r="G3793"/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  <cell r="G3794"/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  <cell r="G3795"/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  <cell r="G3796"/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  <cell r="G3797"/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  <cell r="G3798"/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  <cell r="G3799"/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  <cell r="G3800"/>
        </row>
        <row r="3801">
          <cell r="A3801" t="str">
            <v>625E29200</v>
          </cell>
          <cell r="B3801"/>
          <cell r="C3801" t="str">
            <v>FT</v>
          </cell>
          <cell r="D3801" t="str">
            <v>TRENCH, 48" DEEP</v>
          </cell>
          <cell r="F3801">
            <v>0</v>
          </cell>
          <cell r="G3801"/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  <cell r="G3802"/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  <cell r="G3803"/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  <cell r="G3804"/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  <cell r="G3806"/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  <cell r="G3807"/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  <cell r="G3808"/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  <cell r="G3809"/>
        </row>
        <row r="3810">
          <cell r="A3810" t="str">
            <v>625E29920</v>
          </cell>
          <cell r="B3810"/>
          <cell r="C3810" t="str">
            <v>EACH</v>
          </cell>
          <cell r="D3810" t="str">
            <v>STRUCTURE JUNCTION BOX</v>
          </cell>
          <cell r="F3810">
            <v>0</v>
          </cell>
          <cell r="G3810"/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  <cell r="G3811"/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  <cell r="G3812"/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  <cell r="G3813"/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  <cell r="G3814"/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  <cell r="G3815"/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  <cell r="G3816"/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  <cell r="G3817"/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  <cell r="G3818"/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  <cell r="G3819"/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  <cell r="G3820"/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  <cell r="G3821"/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  <cell r="G3822"/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  <cell r="G3823"/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  <cell r="G3824"/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  <cell r="G3825"/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  <cell r="G3826"/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  <cell r="G3828"/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  <cell r="G3829"/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  <cell r="G3830"/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  <cell r="G3831"/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  <cell r="G3832"/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  <cell r="G3833"/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  <cell r="G3834"/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  <cell r="G3835"/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  <cell r="G3836"/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  <cell r="G3837"/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  <cell r="G3838"/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  <cell r="G3839"/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  <cell r="G3840"/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  <cell r="G3841"/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  <cell r="G3842"/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  <cell r="G3843"/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  <cell r="G3844"/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  <cell r="G3845"/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  <cell r="G3846"/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  <cell r="G3847"/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  <cell r="G3848"/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  <cell r="G3850"/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  <cell r="G3851"/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  <cell r="G3852"/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  <cell r="G3853"/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  <cell r="G3854"/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  <cell r="G3855"/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  <cell r="G3856"/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  <cell r="G3857"/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  <cell r="G3858"/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  <cell r="G3859"/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  <cell r="G3860"/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  <cell r="G3864"/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  <cell r="G3865"/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  <cell r="G3866"/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  <cell r="G3867"/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  <cell r="G3868"/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  <cell r="G3869"/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  <cell r="G3870"/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  <cell r="G3871"/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  <cell r="G3872"/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  <cell r="G3873"/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  <cell r="G3874"/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  <cell r="G3875"/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  <cell r="G3876"/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  <cell r="G3877"/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  <cell r="G3878"/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  <cell r="G3879"/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  <cell r="G3880"/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  <cell r="G3881"/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  <cell r="G3886"/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  <cell r="G3887"/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  <cell r="G3888"/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  <cell r="G3889"/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  <cell r="G3890"/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  <cell r="G3891"/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  <cell r="G3892"/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  <cell r="G3893"/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  <cell r="G3894"/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  <cell r="G3895"/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  <cell r="G3896"/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  <cell r="G3897"/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  <cell r="G3898"/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  <cell r="G3899"/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  <cell r="G3900"/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  <cell r="G3901"/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  <cell r="G3902"/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  <cell r="G3903"/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  <cell r="G3904"/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  <cell r="G3905"/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  <cell r="G3906"/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  <cell r="G3907"/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  <cell r="G3908"/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  <cell r="G3909"/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  <cell r="G3910"/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  <cell r="G3911"/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  <cell r="G3912"/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  <cell r="G3913"/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  <cell r="G3914"/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  <cell r="G3915"/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  <cell r="G3916"/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  <cell r="G3918"/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/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/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  <cell r="G3933"/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  <cell r="G3934"/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  <cell r="G3935"/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  <cell r="G3936"/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  <cell r="G3937"/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  <cell r="G3938"/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  <cell r="G3940"/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  <cell r="G3955"/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  <cell r="G3956"/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  <cell r="G3957"/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  <cell r="G3958"/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  <cell r="G3959"/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  <cell r="G3960"/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  <cell r="G3961"/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  <cell r="G3962"/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  <cell r="G3963"/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  <cell r="G3964"/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  <cell r="G3965"/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  <cell r="G3966"/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  <cell r="G3967"/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  <cell r="G3968"/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  <cell r="G3969"/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  <cell r="G3970"/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  <cell r="G3971"/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  <cell r="G3972"/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  <cell r="G3973"/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  <cell r="G3974"/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  <cell r="G3975"/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  <cell r="G3976"/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  <cell r="G3977"/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  <cell r="G3978"/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  <cell r="G3979"/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  <cell r="G3980"/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  <cell r="G3981"/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  <cell r="G3982"/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  <cell r="G3983"/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  <cell r="G3984"/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  <cell r="G3985"/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  <cell r="G3986"/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  <cell r="G3987"/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  <cell r="G3988"/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  <cell r="G3989"/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  <cell r="G3990"/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  <cell r="G3991"/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  <cell r="G3992"/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  <cell r="G3993"/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  <cell r="G3994"/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  <cell r="G3995"/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  <cell r="G3996"/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  <cell r="G3997"/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  <cell r="G3998"/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  <cell r="G3999"/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  <cell r="G4000"/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  <cell r="G4001"/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  <cell r="G4002"/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  <cell r="G4003"/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  <cell r="G4004"/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  <cell r="G4005"/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  <cell r="G4006"/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  <cell r="G4007"/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  <cell r="G4008"/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  <cell r="G4009"/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  <cell r="G4010"/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  <cell r="G4011"/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  <cell r="G4012"/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  <cell r="G4013"/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  <cell r="G4014"/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  <cell r="G4015"/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  <cell r="G4016"/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  <cell r="G4017"/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  <cell r="G4018"/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  <cell r="G4019"/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  <cell r="G4020"/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  <cell r="G4021"/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  <cell r="G4022"/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  <cell r="G4023"/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  <cell r="G4024"/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  <cell r="G4025"/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  <cell r="G4026"/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  <cell r="G4027"/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  <cell r="G4028"/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  <cell r="G4029"/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  <cell r="G4030"/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  <cell r="G4031"/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  <cell r="G4032"/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  <cell r="G4033"/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  <cell r="G4034"/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  <cell r="G4035"/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  <cell r="G4036"/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  <cell r="G4037"/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  <cell r="G4038"/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  <cell r="G4039"/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  <cell r="G4040"/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  <cell r="G4041"/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  <cell r="G4042"/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  <cell r="G4043"/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  <cell r="G4044"/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  <cell r="G4045"/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  <cell r="G4046"/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  <cell r="G4047"/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  <cell r="G4048"/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  <cell r="G4049"/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  <cell r="G4050"/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  <cell r="G4051"/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  <cell r="G4052"/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  <cell r="G4053"/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  <cell r="G4054"/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  <cell r="G4055"/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  <cell r="G4056"/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  <cell r="G4057"/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  <cell r="G4058"/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  <cell r="G4059"/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  <cell r="G4060"/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  <cell r="G4061"/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  <cell r="G4062"/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  <cell r="G4063"/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  <cell r="G4064"/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  <cell r="G4065"/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  <cell r="G4066"/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  <cell r="G4067"/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  <cell r="G4068"/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  <cell r="G4069"/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  <cell r="G4070"/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  <cell r="G4071"/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  <cell r="G4072"/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  <cell r="G4073"/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  <cell r="G4074"/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  <cell r="G4075"/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  <cell r="G4076"/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  <cell r="G4077"/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  <cell r="G4078"/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  <cell r="G4079"/>
        </row>
        <row r="4080">
          <cell r="A4080" t="str">
            <v>630E20600</v>
          </cell>
          <cell r="B4080"/>
          <cell r="C4080" t="str">
            <v>EACH</v>
          </cell>
          <cell r="D4080" t="str">
            <v>OVERHEAD SIGN SUPPORT, TYPE TC-12.30, DESIGN 6</v>
          </cell>
          <cell r="F4080">
            <v>0</v>
          </cell>
          <cell r="G4080"/>
        </row>
        <row r="4081">
          <cell r="A4081" t="str">
            <v>630E20601</v>
          </cell>
          <cell r="B4081"/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  <cell r="G4081"/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  <cell r="G4082"/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  <cell r="G4083"/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  <cell r="G4084"/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  <cell r="G4085"/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  <cell r="G4086"/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  <cell r="G4087"/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  <cell r="G4088"/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  <cell r="G4089"/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  <cell r="G4090"/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  <cell r="G4091"/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  <cell r="G4092"/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  <cell r="G4093"/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  <cell r="G4094"/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  <cell r="G4095"/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  <cell r="G4096"/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  <cell r="G4097"/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  <cell r="G4098"/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  <cell r="G4099"/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  <cell r="G4100"/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  <cell r="G4101"/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  <cell r="G4102"/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  <cell r="G4103"/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  <cell r="G4104"/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  <cell r="G4105"/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  <cell r="G4106"/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  <cell r="G4107"/>
        </row>
        <row r="4108">
          <cell r="A4108" t="str">
            <v>630E25800</v>
          </cell>
          <cell r="B4108"/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  <cell r="G4108"/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  <cell r="G4109"/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  <cell r="G4110"/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  <cell r="G4111"/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  <cell r="G4112"/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  <cell r="G4113"/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  <cell r="G4114"/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  <cell r="G4115"/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  <cell r="G4116"/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  <cell r="G4117"/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  <cell r="G4118"/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  <cell r="G4119"/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  <cell r="G4120"/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  <cell r="G4121"/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  <cell r="G4122"/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  <cell r="G4123"/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  <cell r="G4124"/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  <cell r="G4125"/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  <cell r="G4126"/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  <cell r="G4127"/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  <cell r="G4128"/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  <cell r="G4129"/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  <cell r="G4130"/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  <cell r="G4131"/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  <cell r="G4132"/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  <cell r="G4133"/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  <cell r="G4134"/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  <cell r="G4135"/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  <cell r="G4136"/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  <cell r="G4137"/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  <cell r="G4138"/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  <cell r="G4139"/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  <cell r="G4140"/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  <cell r="G4141"/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  <cell r="G4142"/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  <cell r="G4143"/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  <cell r="G4144"/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  <cell r="G4145"/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  <cell r="G4146"/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  <cell r="G4147"/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  <cell r="G4148"/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  <cell r="G4149"/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  <cell r="G4150"/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  <cell r="G4151"/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  <cell r="G4152"/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  <cell r="G4153"/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  <cell r="G4154"/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  <cell r="G4155"/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  <cell r="G4156"/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  <cell r="G4157"/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  <cell r="G4158"/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  <cell r="G4159"/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  <cell r="G4160"/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  <cell r="G4161"/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  <cell r="G4162"/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  <cell r="G4163"/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  <cell r="G4164"/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  <cell r="G4165"/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  <cell r="G4166"/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  <cell r="G4167"/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  <cell r="G4168"/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  <cell r="G4169"/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  <cell r="G4170"/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  <cell r="G4171"/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  <cell r="G4172"/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  <cell r="G4173"/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  <cell r="G4174"/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  <cell r="G4175"/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  <cell r="G4176"/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  <cell r="G4177"/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  <cell r="G4178"/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  <cell r="G4179"/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  <cell r="G4180"/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  <cell r="G4181"/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  <cell r="G4182"/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  <cell r="G4183"/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  <cell r="G4184"/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  <cell r="G4185"/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  <cell r="G4186"/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  <cell r="G4187"/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  <cell r="G4188"/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  <cell r="G4189"/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  <cell r="G4190"/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  <cell r="G4191"/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  <cell r="G4192"/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  <cell r="G4193"/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  <cell r="G4194"/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  <cell r="G4195"/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  <cell r="G4196"/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  <cell r="G4197"/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  <cell r="G4198"/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  <cell r="G4199"/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  <cell r="G4200"/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  <cell r="G4201"/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  <cell r="G4202"/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  <cell r="G4203"/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  <cell r="G4204"/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  <cell r="G4205"/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  <cell r="G4206"/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  <cell r="G4207"/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  <cell r="G4208"/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  <cell r="G4210"/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  <cell r="G4211"/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  <cell r="G4212"/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  <cell r="G4213"/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  <cell r="G4214"/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  <cell r="G4215"/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  <cell r="G4216"/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  <cell r="G4217"/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  <cell r="G4219"/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  <cell r="G4220"/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  <cell r="G4221"/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  <cell r="G4222"/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  <cell r="G4223"/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  <cell r="G4224"/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  <cell r="G4225"/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  <cell r="G4226"/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  <cell r="G4227"/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  <cell r="G4228"/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  <cell r="G4229"/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  <cell r="G4230"/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  <cell r="G4232"/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  <cell r="G4233"/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  <cell r="G4234"/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  <cell r="G4235"/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  <cell r="G4236"/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  <cell r="G4237"/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  <cell r="G4238"/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  <cell r="G4239"/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  <cell r="G4240"/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  <cell r="G4241"/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  <cell r="G4242"/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  <cell r="G4243"/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  <cell r="G4244"/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  <cell r="G4245"/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  <cell r="G4246"/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  <cell r="G4247"/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  <cell r="G4248"/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  <cell r="G4249"/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  <cell r="G4250"/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  <cell r="G4251"/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  <cell r="G4252"/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  <cell r="G4253"/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  <cell r="G4254"/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  <cell r="G4255"/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  <cell r="G4256"/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  <cell r="G4257"/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  <cell r="G4258"/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  <cell r="G4259"/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  <cell r="G4260"/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  <cell r="G4261"/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  <cell r="G4262"/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  <cell r="G4263"/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  <cell r="G4264"/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  <cell r="G4265"/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  <cell r="G4266"/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  <cell r="G4267"/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  <cell r="G4268"/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/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  <cell r="G4271"/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  <cell r="G4272"/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  <cell r="G4273"/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  <cell r="G4274"/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  <cell r="G4275"/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  <cell r="G4276"/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  <cell r="G4277"/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  <cell r="G4278"/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  <cell r="G4279"/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  <cell r="G4280"/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  <cell r="G4281"/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  <cell r="G4282"/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  <cell r="G4283"/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  <cell r="G4284"/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  <cell r="G4285"/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  <cell r="G4286"/>
        </row>
        <row r="4287">
          <cell r="A4287" t="str">
            <v>630E78001</v>
          </cell>
          <cell r="B4287"/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  <cell r="G4287"/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  <cell r="G4290"/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  <cell r="G4291"/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  <cell r="G4292"/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  <cell r="G4293"/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  <cell r="G4294"/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  <cell r="G4295"/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  <cell r="G4296"/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  <cell r="G4297"/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  <cell r="G4298"/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  <cell r="G4299"/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  <cell r="G4300"/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  <cell r="G4301"/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  <cell r="G4302"/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  <cell r="G4303"/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  <cell r="G4304"/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  <cell r="G4305"/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  <cell r="G4306"/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  <cell r="G4307"/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  <cell r="G4308"/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  <cell r="G4309"/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  <cell r="G4310"/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  <cell r="G4311"/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  <cell r="G4312"/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  <cell r="G4313"/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  <cell r="G4314"/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  <cell r="G4315"/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  <cell r="G4316"/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  <cell r="G4317"/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  <cell r="G4318"/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  <cell r="G4319"/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  <cell r="G4320"/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  <cell r="G4321"/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  <cell r="G4322"/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  <cell r="G4323"/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  <cell r="G4324"/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  <cell r="G4325"/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  <cell r="G4326"/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  <cell r="G4327"/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  <cell r="G4328"/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  <cell r="G4329"/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  <cell r="G4330"/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  <cell r="G4331"/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  <cell r="G4332"/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  <cell r="G4333"/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  <cell r="G4334"/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  <cell r="G4335"/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  <cell r="G4336"/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  <cell r="G4337"/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  <cell r="G4338"/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  <cell r="G4339"/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  <cell r="G4340"/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  <cell r="G4341"/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  <cell r="G4342"/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  <cell r="G4343"/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  <cell r="G4344"/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  <cell r="G4345"/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  <cell r="G4346"/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  <cell r="G4347"/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  <cell r="G4348"/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  <cell r="G4349"/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  <cell r="G4350"/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  <cell r="G4351"/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  <cell r="G4352"/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  <cell r="G4353"/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  <cell r="G4354"/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  <cell r="G4355"/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  <cell r="G4356"/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  <cell r="G4357"/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  <cell r="G4358"/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  <cell r="G4359"/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  <cell r="G4360"/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  <cell r="G4361"/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  <cell r="G4362"/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  <cell r="G4363"/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  <cell r="G4364"/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  <cell r="G4365"/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  <cell r="G4366"/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  <cell r="G4367"/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  <cell r="G4368"/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  <cell r="G4369"/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  <cell r="G4370"/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  <cell r="G4371"/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  <cell r="G4372"/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  <cell r="G4373"/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  <cell r="G4374"/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  <cell r="G4375"/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  <cell r="G4376"/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  <cell r="G4377"/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  <cell r="G4378"/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  <cell r="G4379"/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  <cell r="G4380"/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  <cell r="G4381"/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  <cell r="G4382"/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  <cell r="G4383"/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  <cell r="G4384"/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  <cell r="G4385"/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  <cell r="G4386"/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  <cell r="G4387"/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  <cell r="G4388"/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  <cell r="G4389"/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  <cell r="G4390"/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  <cell r="G4391"/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  <cell r="G4392"/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  <cell r="G4393"/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  <cell r="G4394"/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  <cell r="G4395"/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  <cell r="G4396"/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  <cell r="G4397"/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  <cell r="G4398"/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  <cell r="G4399"/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  <cell r="G4400"/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  <cell r="G4401"/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  <cell r="G4402"/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  <cell r="G4403"/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  <cell r="G4404"/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  <cell r="G4405"/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  <cell r="G4406"/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  <cell r="G4407"/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  <cell r="G4408"/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  <cell r="G4409"/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  <cell r="G4410"/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  <cell r="G4411"/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  <cell r="G4412"/>
        </row>
        <row r="4413">
          <cell r="A4413" t="str">
            <v>630E87521</v>
          </cell>
          <cell r="B4413"/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  <cell r="G4413"/>
        </row>
        <row r="4414">
          <cell r="A4414" t="str">
            <v>630E87550</v>
          </cell>
          <cell r="B4414"/>
          <cell r="C4414" t="str">
            <v>EACH</v>
          </cell>
          <cell r="D4414" t="str">
            <v>REMOVAL OF POLE MOUNTED SIGN AND DELIVERY</v>
          </cell>
          <cell r="F4414">
            <v>0</v>
          </cell>
          <cell r="G4414"/>
        </row>
        <row r="4415">
          <cell r="A4415" t="str">
            <v>630E87551</v>
          </cell>
          <cell r="B4415"/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  <cell r="G4415"/>
        </row>
        <row r="4416">
          <cell r="A4416" t="str">
            <v>630E88002</v>
          </cell>
          <cell r="B4416"/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  <cell r="G4416"/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  <cell r="G4417"/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  <cell r="G4418"/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  <cell r="G4419"/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  <cell r="G4420"/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  <cell r="G4421"/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  <cell r="G4422"/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  <cell r="G4423"/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  <cell r="G4424"/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  <cell r="G4425"/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  <cell r="G4426"/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  <cell r="G4427"/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  <cell r="G4428"/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  <cell r="G4429"/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  <cell r="G4430"/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  <cell r="G4431"/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  <cell r="G4432"/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  <cell r="G4433"/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  <cell r="G4434"/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  <cell r="G4435"/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  <cell r="G4436"/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  <cell r="G4437"/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  <cell r="G4438"/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  <cell r="G4439"/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  <cell r="G4440"/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  <cell r="G4441"/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  <cell r="G4442"/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  <cell r="G4443"/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  <cell r="G4444"/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  <cell r="G4445"/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  <cell r="G4446"/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  <cell r="G4447"/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  <cell r="G4448"/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  <cell r="G4449"/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  <cell r="G4450"/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  <cell r="G4451"/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  <cell r="G4452"/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  <cell r="G4453"/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  <cell r="G4454"/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  <cell r="G4455"/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  <cell r="G4456"/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  <cell r="G4457"/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  <cell r="G4458"/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  <cell r="G4459"/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  <cell r="G4460"/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  <cell r="G4461"/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  <cell r="G4462"/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  <cell r="G4463"/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  <cell r="G4464"/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  <cell r="G4465"/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  <cell r="G4466"/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  <cell r="G4467"/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  <cell r="G4468"/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  <cell r="G4469"/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  <cell r="G4470"/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  <cell r="G4471"/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  <cell r="G4472"/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  <cell r="G4474"/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  <cell r="G4475"/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  <cell r="G4483"/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  <cell r="G4484"/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  <cell r="G4485"/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  <cell r="G4486"/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  <cell r="G4487"/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  <cell r="G4488"/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  <cell r="G4489"/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  <cell r="G4490"/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  <cell r="G4491"/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  <cell r="G4493"/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  <cell r="G4494"/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  <cell r="G4502"/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  <cell r="G4503"/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  <cell r="G4504"/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  <cell r="G4505"/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  <cell r="G4506"/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  <cell r="G4507"/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  <cell r="G4509"/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  <cell r="G4510"/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  <cell r="G4511"/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  <cell r="G4512"/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  <cell r="G4513"/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  <cell r="G4514"/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  <cell r="G4515"/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  <cell r="G4516"/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  <cell r="G4518"/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  <cell r="G4519"/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  <cell r="G4520"/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  <cell r="G4521"/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  <cell r="G4524"/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  <cell r="G4525"/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  <cell r="G4526"/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  <cell r="G4528"/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  <cell r="G4529"/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  <cell r="G4530"/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  <cell r="G4531"/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  <cell r="G4532"/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  <cell r="G4533"/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  <cell r="G4536"/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  <cell r="G4537"/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  <cell r="G4539"/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  <cell r="G4540"/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  <cell r="G4541"/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  <cell r="G4542"/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  <cell r="G4543"/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  <cell r="G4544"/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  <cell r="G4545"/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  <cell r="G4546"/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  <cell r="G4547"/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  <cell r="G4549"/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  <cell r="G4554"/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  <cell r="G4555"/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  <cell r="G4556"/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  <cell r="G4557"/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  <cell r="G4558"/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  <cell r="G4559"/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  <cell r="G4561"/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  <cell r="G4622"/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  <cell r="G4623"/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  <cell r="G4624"/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  <cell r="G4625"/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  <cell r="G4628"/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  <cell r="G4629"/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  <cell r="G4630"/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  <cell r="G4631"/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  <cell r="G4632"/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  <cell r="G4633"/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  <cell r="G4634"/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  <cell r="G4635"/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  <cell r="G4636"/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  <cell r="G4637"/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  <cell r="G4638"/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  <cell r="G4639"/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  <cell r="G4640"/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  <cell r="G4641"/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  <cell r="G4642"/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  <cell r="G4643"/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  <cell r="G4644"/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  <cell r="G4645"/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  <cell r="G4646"/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  <cell r="G4647"/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  <cell r="G4648"/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  <cell r="G4649"/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  <cell r="G4650"/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  <cell r="G4651"/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  <cell r="G4652"/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  <cell r="G4653"/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  <cell r="G4654"/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  <cell r="G4655"/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  <cell r="G4656"/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  <cell r="G4657"/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  <cell r="G4658"/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  <cell r="G4659"/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  <cell r="G4660"/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/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  <cell r="G4662"/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  <cell r="G4663"/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  <cell r="G4664"/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  <cell r="G4665"/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  <cell r="G4666"/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  <cell r="G4667"/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  <cell r="G4668"/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  <cell r="G4669"/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  <cell r="G4670"/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  <cell r="G4671"/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  <cell r="G4672"/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  <cell r="G4673"/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  <cell r="G4675"/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  <cell r="G4676"/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  <cell r="G4677"/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  <cell r="G4678"/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  <cell r="G4679"/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  <cell r="G4680"/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  <cell r="G4681"/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  <cell r="G4682"/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  <cell r="G4683"/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  <cell r="G4684"/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  <cell r="G4685"/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  <cell r="G4686"/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  <cell r="G4687"/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  <cell r="G4688"/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  <cell r="G4689"/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  <cell r="G4690"/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  <cell r="G4691"/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  <cell r="G4692"/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  <cell r="G4693"/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  <cell r="G4694"/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  <cell r="G4695"/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  <cell r="G4696"/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  <cell r="G4697"/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  <cell r="G4698"/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  <cell r="G4699"/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  <cell r="G4700"/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  <cell r="G4701"/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  <cell r="G4702"/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  <cell r="G4703"/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  <cell r="G4704"/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  <cell r="G4705"/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  <cell r="G4706"/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  <cell r="G4707"/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  <cell r="G4708"/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  <cell r="G4709"/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  <cell r="G4710"/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  <cell r="G4711"/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/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  <cell r="G4717"/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  <cell r="G4718"/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  <cell r="G4719"/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  <cell r="G4720"/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  <cell r="G4721"/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  <cell r="G4722"/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  <cell r="G4723"/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  <cell r="G4724"/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  <cell r="G4725"/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  <cell r="G4731"/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  <cell r="G4732"/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  <cell r="G4733"/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  <cell r="G4734"/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  <cell r="G4735"/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  <cell r="G4736"/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  <cell r="G4737"/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  <cell r="G4738"/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  <cell r="G4739"/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  <cell r="G4740"/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  <cell r="G4741"/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  <cell r="G4742"/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  <cell r="G4743"/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  <cell r="G4744"/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  <cell r="G4745"/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  <cell r="G4746"/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  <cell r="G4747"/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  <cell r="G4748"/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  <cell r="G4749"/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  <cell r="G4750"/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  <cell r="G4751"/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  <cell r="G4752"/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  <cell r="G4753"/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  <cell r="G4754"/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  <cell r="G4755"/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  <cell r="G4756"/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  <cell r="G4757"/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  <cell r="G4758"/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  <cell r="G4759"/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  <cell r="G4760"/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  <cell r="G4761"/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  <cell r="G4762"/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  <cell r="G4764"/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  <cell r="G4765"/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  <cell r="G4766"/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  <cell r="G4767"/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  <cell r="G4768"/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  <cell r="G4769"/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  <cell r="G4770"/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  <cell r="G4771"/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  <cell r="G4772"/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  <cell r="G4773"/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  <cell r="G4774"/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  <cell r="G4776"/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  <cell r="G4778"/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  <cell r="G4779"/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  <cell r="G4780"/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  <cell r="G4781"/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  <cell r="G4782"/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  <cell r="G4783"/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  <cell r="G4784"/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  <cell r="G4785"/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  <cell r="G4786"/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  <cell r="G4787"/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  <cell r="G4788"/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  <cell r="G4790"/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  <cell r="G4791"/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  <cell r="G4792"/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  <cell r="G4793"/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  <cell r="G4794"/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  <cell r="G4795"/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  <cell r="G4796"/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  <cell r="G4797"/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  <cell r="G4798"/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  <cell r="G4799"/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  <cell r="G4800"/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  <cell r="G4801"/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  <cell r="G4802"/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  <cell r="G4803"/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  <cell r="G4804"/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  <cell r="G4805"/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  <cell r="G4806"/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  <cell r="G4807"/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  <cell r="G4808"/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  <cell r="G4809"/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  <cell r="G4810"/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  <cell r="G4811"/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  <cell r="G4812"/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  <cell r="G4813"/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  <cell r="G4814"/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  <cell r="G4815"/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  <cell r="G4816"/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  <cell r="G4817"/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  <cell r="G4818"/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  <cell r="G4819"/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  <cell r="G4820"/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  <cell r="G4821"/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  <cell r="G4822"/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  <cell r="G4823"/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  <cell r="G4824"/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  <cell r="G4825"/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  <cell r="G4826"/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  <cell r="G4827"/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  <cell r="G4828"/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  <cell r="G4829"/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  <cell r="G4830"/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  <cell r="G4831"/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  <cell r="G4832"/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  <cell r="G4833"/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  <cell r="G4834"/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  <cell r="G4835"/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  <cell r="G4836"/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  <cell r="G4837"/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  <cell r="G4838"/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  <cell r="G4839"/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  <cell r="G4840"/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  <cell r="G4841"/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  <cell r="G4842"/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  <cell r="G4843"/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  <cell r="G4844"/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  <cell r="G4845"/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  <cell r="G4846"/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  <cell r="G4847"/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  <cell r="G4848"/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  <cell r="G4849"/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  <cell r="G4850"/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  <cell r="G4851"/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  <cell r="G4852"/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  <cell r="G4853"/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  <cell r="G4854"/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  <cell r="G4855"/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  <cell r="G4856"/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  <cell r="G4857"/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  <cell r="G4858"/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  <cell r="G4859"/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  <cell r="G4860"/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  <cell r="G4861"/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  <cell r="G4862"/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  <cell r="G4863"/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  <cell r="G4864"/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  <cell r="G4865"/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  <cell r="G4866"/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  <cell r="G4867"/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  <cell r="G4868"/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  <cell r="G4869"/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  <cell r="G4870"/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  <cell r="G4871"/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  <cell r="G4872"/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  <cell r="G4873"/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  <cell r="G4874"/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  <cell r="G4875"/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  <cell r="G4876"/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  <cell r="G4877"/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  <cell r="G4878"/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  <cell r="G4879"/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  <cell r="G4880"/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  <cell r="G4881"/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  <cell r="G4882"/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  <cell r="G4883"/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  <cell r="G4884"/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  <cell r="G4885"/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  <cell r="G4886"/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  <cell r="G4887"/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  <cell r="G4888"/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  <cell r="G4889"/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  <cell r="G4890"/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  <cell r="G4891"/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  <cell r="G4892"/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  <cell r="G4893"/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  <cell r="G4894"/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  <cell r="G4895"/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  <cell r="G4896"/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  <cell r="G4897"/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  <cell r="G4898"/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  <cell r="G4899"/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  <cell r="G4900"/>
        </row>
        <row r="4901">
          <cell r="A4901" t="str">
            <v>632E75208</v>
          </cell>
          <cell r="B4901"/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  <cell r="G4901"/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  <cell r="G4902"/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  <cell r="G4903"/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  <cell r="G4904"/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  <cell r="G4905"/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  <cell r="G4906"/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  <cell r="G4907"/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  <cell r="G4908"/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  <cell r="G4909"/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  <cell r="G4910"/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  <cell r="G4911"/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  <cell r="G4912"/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  <cell r="G4913"/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  <cell r="G4914"/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  <cell r="G4915"/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  <cell r="G4916"/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  <cell r="G4917"/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  <cell r="G4918"/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  <cell r="G4919"/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  <cell r="G4920"/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  <cell r="G4921"/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  <cell r="G4922"/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  <cell r="G4923"/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  <cell r="G4924"/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  <cell r="G4925"/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  <cell r="G4926"/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  <cell r="G4927"/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  <cell r="G4928"/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  <cell r="G4929"/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  <cell r="G4930"/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  <cell r="G4931"/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  <cell r="G4932"/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  <cell r="G4933"/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  <cell r="G4934"/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  <cell r="G4935"/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  <cell r="G4936"/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  <cell r="G4937"/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  <cell r="G4938"/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  <cell r="G4939"/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  <cell r="G4940"/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  <cell r="G4941"/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  <cell r="G4942"/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  <cell r="G4943"/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  <cell r="G4944"/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  <cell r="G4945"/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  <cell r="G4946"/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  <cell r="G4947"/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  <cell r="G4948"/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  <cell r="G4949"/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  <cell r="G4950"/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  <cell r="G4951"/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  <cell r="G4952"/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  <cell r="G4953"/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  <cell r="G4954"/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  <cell r="G4955"/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  <cell r="G4956"/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  <cell r="G4957"/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  <cell r="G4958"/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  <cell r="G4959"/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  <cell r="G4960"/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  <cell r="G4961"/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  <cell r="G4962"/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  <cell r="G4963"/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  <cell r="G4964"/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  <cell r="G4965"/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  <cell r="G4966"/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  <cell r="G4967"/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  <cell r="G4968"/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  <cell r="G4969"/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  <cell r="G4970"/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  <cell r="G4971"/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  <cell r="G4972"/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  <cell r="G4973"/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  <cell r="G4974"/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  <cell r="G4975"/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  <cell r="G4976"/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  <cell r="G4977"/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  <cell r="G4978"/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  <cell r="G4979"/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  <cell r="G4980"/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  <cell r="G4981"/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  <cell r="G4982"/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  <cell r="G4983"/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  <cell r="G4984"/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  <cell r="G4985"/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  <cell r="G4986"/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  <cell r="G4987"/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  <cell r="G4988"/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  <cell r="G4989"/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  <cell r="G4990"/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  <cell r="G4991"/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  <cell r="G4992"/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  <cell r="G4993"/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  <cell r="G4994"/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  <cell r="G4995"/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  <cell r="G4996"/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  <cell r="G4997"/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  <cell r="G4998"/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  <cell r="G4999"/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  <cell r="G5000"/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  <cell r="G5001"/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  <cell r="G5002"/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  <cell r="G5003"/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  <cell r="G5004"/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  <cell r="G5005"/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  <cell r="G5006"/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  <cell r="G5007"/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  <cell r="G5008"/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  <cell r="G5009"/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  <cell r="G5010"/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  <cell r="G5011"/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  <cell r="G5012"/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  <cell r="G5013"/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  <cell r="G5014"/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  <cell r="G5015"/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  <cell r="G5016"/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  <cell r="G5017"/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  <cell r="G5018"/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  <cell r="G5019"/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  <cell r="G5020"/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  <cell r="G5021"/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  <cell r="G5022"/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  <cell r="G5023"/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  <cell r="G5024"/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  <cell r="G5025"/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  <cell r="G5026"/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  <cell r="G5027"/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  <cell r="G5028"/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  <cell r="G5029"/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  <cell r="G5030"/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  <cell r="G5031"/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  <cell r="G5032"/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  <cell r="G5033"/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  <cell r="G5034"/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  <cell r="G5035"/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  <cell r="G5036"/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  <cell r="G5037"/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  <cell r="G5038"/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  <cell r="G5039"/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  <cell r="G5040"/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  <cell r="G5041"/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  <cell r="G5042"/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  <cell r="G5044"/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  <cell r="G5045"/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  <cell r="G5046"/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  <cell r="G5047"/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  <cell r="G5048"/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  <cell r="G5049"/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  <cell r="G5050"/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  <cell r="G5051"/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  <cell r="G5052"/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  <cell r="G5053"/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  <cell r="G5054"/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  <cell r="G5055"/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  <cell r="G5056"/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  <cell r="G5058"/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  <cell r="G5059"/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  <cell r="G5060"/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  <cell r="G5061"/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  <cell r="G5062"/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  <cell r="G5063"/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  <cell r="G5064"/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  <cell r="G5065"/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  <cell r="G5066"/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  <cell r="G5068"/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  <cell r="G5069"/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  <cell r="G5070"/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  <cell r="G5071"/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  <cell r="G5072"/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  <cell r="G5073"/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  <cell r="G5074"/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  <cell r="G5075"/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  <cell r="G5076"/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  <cell r="G5077"/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  <cell r="G5078"/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  <cell r="G5079"/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  <cell r="G5080"/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  <cell r="G5082"/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  <cell r="G5083"/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  <cell r="G5084"/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  <cell r="G5085"/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  <cell r="G5086"/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  <cell r="G5087"/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  <cell r="G5088"/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  <cell r="G5089"/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  <cell r="G5090"/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  <cell r="G5091"/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  <cell r="G5092"/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  <cell r="G5093"/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  <cell r="G5094"/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  <cell r="G5095"/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  <cell r="G5096"/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  <cell r="G5097"/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  <cell r="G5098"/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  <cell r="G5099"/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  <cell r="G5100"/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  <cell r="G5101"/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  <cell r="G5102"/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  <cell r="G5103"/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  <cell r="G5104"/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  <cell r="G5105"/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  <cell r="G5107"/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  <cell r="G5108"/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  <cell r="G5109"/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  <cell r="G5110"/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  <cell r="G5111"/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  <cell r="G5112"/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  <cell r="G5113"/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  <cell r="G5114"/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  <cell r="G5115"/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  <cell r="G5116"/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  <cell r="G5117"/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  <cell r="G5118"/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  <cell r="G5119"/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  <cell r="G5121"/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  <cell r="G5122"/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  <cell r="G5123"/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  <cell r="G5124"/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  <cell r="G5125"/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  <cell r="G5126"/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  <cell r="G5127"/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  <cell r="G5128"/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  <cell r="G5129"/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  <cell r="G5130"/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  <cell r="G5131"/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  <cell r="G5132"/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  <cell r="G5133"/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  <cell r="G5134"/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  <cell r="G5135"/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  <cell r="G5136"/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  <cell r="G5137"/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  <cell r="G5138"/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  <cell r="G5139"/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  <cell r="G5140"/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  <cell r="G5141"/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  <cell r="G5142"/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  <cell r="G5143"/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  <cell r="G5144"/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  <cell r="G5145"/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  <cell r="G5146"/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  <cell r="G5147"/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  <cell r="G5148"/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  <cell r="G5151"/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  <cell r="G5152"/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  <cell r="G5153"/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  <cell r="G5154"/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  <cell r="G5155"/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  <cell r="G5156"/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  <cell r="G5157"/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  <cell r="G5158"/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  <cell r="G5159"/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  <cell r="G5160"/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  <cell r="G5161"/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  <cell r="G5162"/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  <cell r="G5165"/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  <cell r="G5166"/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  <cell r="G5167"/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  <cell r="G5168"/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  <cell r="G5169"/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  <cell r="G5170"/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  <cell r="G5171"/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  <cell r="G5172"/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  <cell r="G5173"/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  <cell r="G5174"/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  <cell r="G5175"/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  <cell r="G5176"/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  <cell r="G5177"/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  <cell r="G5178"/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  <cell r="G5179"/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  <cell r="G5180"/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  <cell r="G5181"/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  <cell r="G5182"/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  <cell r="G5183"/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  <cell r="G5184"/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  <cell r="G5185"/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  <cell r="G5186"/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  <cell r="G5187"/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  <cell r="G5188"/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  <cell r="G5189"/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  <cell r="G5190"/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  <cell r="G5191"/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  <cell r="G5192"/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  <cell r="G5193"/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  <cell r="G5194"/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  <cell r="G5198"/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  <cell r="G5199"/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  <cell r="G5200"/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  <cell r="G5201"/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  <cell r="G5203"/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  <cell r="G5204"/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  <cell r="G5205"/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  <cell r="G5206"/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  <cell r="G5207"/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  <cell r="G5208"/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  <cell r="G5209"/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  <cell r="G5213"/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  <cell r="G5214"/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  <cell r="G5215"/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  <cell r="G5224"/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  <cell r="G5225"/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  <cell r="G5226"/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  <cell r="G5227"/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  <cell r="G5228"/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  <cell r="G5229"/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  <cell r="G5230"/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  <cell r="G5239"/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  <cell r="G5240"/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  <cell r="G5241"/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  <cell r="G5242"/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  <cell r="G5243"/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  <cell r="G5244"/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  <cell r="G5245"/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  <cell r="G5246"/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  <cell r="G5247"/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  <cell r="G5248"/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  <cell r="G5249"/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  <cell r="G5250"/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  <cell r="G5251"/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  <cell r="G5252"/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  <cell r="G5253"/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  <cell r="G5254"/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  <cell r="G5255"/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  <cell r="G5256"/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  <cell r="G5257"/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  <cell r="G5258"/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/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  <cell r="G5262"/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  <cell r="G5263"/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  <cell r="G5264"/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  <cell r="G5265"/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  <cell r="G5266"/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  <cell r="G5267"/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  <cell r="G5268"/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  <cell r="G5269"/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  <cell r="G5270"/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  <cell r="G5271"/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  <cell r="G5272"/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  <cell r="G5273"/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  <cell r="G5277"/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  <cell r="G5278"/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  <cell r="G5279"/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  <cell r="G5280"/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  <cell r="G5281"/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  <cell r="G5282"/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  <cell r="G5283"/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  <cell r="G5284"/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  <cell r="G5285"/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  <cell r="G5286"/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  <cell r="G5287"/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  <cell r="G5288"/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  <cell r="G5289"/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  <cell r="G5290"/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  <cell r="G5291"/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  <cell r="G5292"/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  <cell r="G5293"/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  <cell r="G5294"/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  <cell r="G5295"/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  <cell r="G5296"/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  <cell r="G5297"/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  <cell r="G5298"/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  <cell r="G5299"/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  <cell r="G5300"/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  <cell r="G5301"/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  <cell r="G5302"/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  <cell r="G5303"/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  <cell r="G5304"/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  <cell r="G5305"/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  <cell r="G5306"/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  <cell r="G5307"/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  <cell r="G5308"/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  <cell r="G5309"/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  <cell r="G5310"/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  <cell r="G5311"/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  <cell r="G5312"/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  <cell r="G5313"/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  <cell r="G5314"/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  <cell r="G5315"/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  <cell r="G5316"/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  <cell r="G5317"/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  <cell r="G5318"/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  <cell r="G5319"/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  <cell r="G5320"/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  <cell r="G5321"/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  <cell r="G5322"/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  <cell r="G5323"/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  <cell r="G5324"/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  <cell r="G5325"/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  <cell r="G5326"/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  <cell r="G5327"/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  <cell r="G5328"/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  <cell r="G5329"/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  <cell r="G5330"/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  <cell r="G5331"/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  <cell r="G5332"/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  <cell r="G5333"/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  <cell r="G5334"/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  <cell r="G5335"/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  <cell r="G5336"/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  <cell r="G5337"/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  <cell r="G5338"/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  <cell r="G5339"/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  <cell r="G5340"/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  <cell r="G5341"/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  <cell r="G5342"/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  <cell r="G5343"/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  <cell r="G5344"/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  <cell r="G5345"/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  <cell r="G5346"/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  <cell r="G5347"/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  <cell r="G5348"/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  <cell r="G5349"/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  <cell r="G5350"/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  <cell r="G5351"/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  <cell r="G5352"/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  <cell r="G5353"/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  <cell r="G5354"/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  <cell r="G5355"/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  <cell r="G5356"/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  <cell r="G5357"/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  <cell r="G5358"/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  <cell r="G5359"/>
        </row>
        <row r="5360">
          <cell r="A5360" t="str">
            <v>638E01900</v>
          </cell>
          <cell r="B5360"/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  <cell r="G5360"/>
        </row>
        <row r="5361">
          <cell r="A5361" t="str">
            <v>638E01901</v>
          </cell>
          <cell r="B5361"/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  <cell r="G5361"/>
        </row>
        <row r="5362">
          <cell r="A5362" t="str">
            <v>638E01904</v>
          </cell>
          <cell r="B5362"/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  <cell r="G5362"/>
        </row>
        <row r="5363">
          <cell r="A5363" t="str">
            <v>638E02000</v>
          </cell>
          <cell r="B5363"/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  <cell r="G5363"/>
        </row>
        <row r="5364">
          <cell r="A5364" t="str">
            <v>638E02001</v>
          </cell>
          <cell r="B5364"/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  <cell r="G5364"/>
        </row>
        <row r="5365">
          <cell r="A5365" t="str">
            <v>638E02004</v>
          </cell>
          <cell r="B5365"/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  <cell r="G5365"/>
        </row>
        <row r="5366">
          <cell r="A5366" t="str">
            <v>638E02005</v>
          </cell>
          <cell r="B5366"/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  <cell r="G5366"/>
        </row>
        <row r="5367">
          <cell r="A5367" t="str">
            <v>638E02100</v>
          </cell>
          <cell r="B5367"/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  <cell r="G5367"/>
        </row>
        <row r="5368">
          <cell r="A5368" t="str">
            <v>638E02104</v>
          </cell>
          <cell r="B5368"/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  <cell r="G5368"/>
        </row>
        <row r="5369">
          <cell r="A5369" t="str">
            <v>638E02200</v>
          </cell>
          <cell r="B5369"/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  <cell r="G5369"/>
        </row>
        <row r="5370">
          <cell r="A5370" t="str">
            <v>638E02320</v>
          </cell>
          <cell r="B5370"/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  <cell r="G5370"/>
        </row>
        <row r="5371">
          <cell r="A5371" t="str">
            <v>638E02321</v>
          </cell>
          <cell r="B5371"/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  <cell r="G5371"/>
        </row>
        <row r="5372">
          <cell r="A5372" t="str">
            <v>638E02390</v>
          </cell>
          <cell r="B5372"/>
          <cell r="C5372" t="str">
            <v>FT</v>
          </cell>
          <cell r="D5372" t="str">
            <v>10" WATER MAIN POLYVINYL CHLORIDE PIPE AND FITTINGS</v>
          </cell>
          <cell r="F5372">
            <v>0</v>
          </cell>
          <cell r="G5372"/>
        </row>
        <row r="5373">
          <cell r="A5373" t="str">
            <v>638E02400</v>
          </cell>
          <cell r="B5373"/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  <cell r="G5373"/>
        </row>
        <row r="5374">
          <cell r="A5374" t="str">
            <v>638E02401</v>
          </cell>
          <cell r="B5374"/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  <cell r="G5374"/>
        </row>
        <row r="5375">
          <cell r="A5375" t="str">
            <v>638E02404</v>
          </cell>
          <cell r="B5375"/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  <cell r="G5375"/>
        </row>
        <row r="5376">
          <cell r="A5376" t="str">
            <v>638E02405</v>
          </cell>
          <cell r="B5376"/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  <cell r="G5376"/>
        </row>
        <row r="5377">
          <cell r="A5377" t="str">
            <v>638E02500</v>
          </cell>
          <cell r="B5377"/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  <cell r="G5377"/>
        </row>
        <row r="5378">
          <cell r="A5378" t="str">
            <v>638E02501</v>
          </cell>
          <cell r="B5378"/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  <cell r="G5378"/>
        </row>
        <row r="5379">
          <cell r="A5379" t="str">
            <v>638E02504</v>
          </cell>
          <cell r="B5379"/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  <cell r="G5379"/>
        </row>
        <row r="5380">
          <cell r="A5380" t="str">
            <v>638E02505</v>
          </cell>
          <cell r="B5380"/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  <cell r="G5380"/>
        </row>
        <row r="5381">
          <cell r="A5381" t="str">
            <v>638E02506</v>
          </cell>
          <cell r="B5381"/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  <cell r="G5381"/>
        </row>
        <row r="5382">
          <cell r="A5382" t="str">
            <v>638E02507</v>
          </cell>
          <cell r="B5382"/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  <cell r="G5382"/>
        </row>
        <row r="5383">
          <cell r="A5383" t="str">
            <v>638E02510</v>
          </cell>
          <cell r="B5383"/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  <cell r="G5383"/>
        </row>
        <row r="5384">
          <cell r="A5384" t="str">
            <v>638E02600</v>
          </cell>
          <cell r="B5384"/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  <cell r="G5384"/>
        </row>
        <row r="5385">
          <cell r="A5385" t="str">
            <v>638E02601</v>
          </cell>
          <cell r="B5385"/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  <cell r="G5385"/>
        </row>
        <row r="5386">
          <cell r="A5386" t="str">
            <v>638E02604</v>
          </cell>
          <cell r="B5386"/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  <cell r="G5386"/>
        </row>
        <row r="5387">
          <cell r="A5387" t="str">
            <v>638E02605</v>
          </cell>
          <cell r="B5387"/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  <cell r="G5387"/>
        </row>
        <row r="5388">
          <cell r="A5388" t="str">
            <v>638E02700</v>
          </cell>
          <cell r="B5388"/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  <cell r="G5388"/>
        </row>
        <row r="5389">
          <cell r="A5389" t="str">
            <v>638E02701</v>
          </cell>
          <cell r="B5389"/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  <cell r="G5389"/>
        </row>
        <row r="5390">
          <cell r="A5390" t="str">
            <v>638E02702</v>
          </cell>
          <cell r="B5390"/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  <cell r="G5390"/>
        </row>
        <row r="5391">
          <cell r="A5391" t="str">
            <v>638E02710</v>
          </cell>
          <cell r="B5391"/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  <cell r="G5391"/>
        </row>
        <row r="5392">
          <cell r="A5392" t="str">
            <v>638E02711</v>
          </cell>
          <cell r="B5392"/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  <cell r="G5392"/>
        </row>
        <row r="5393">
          <cell r="A5393" t="str">
            <v>638E02730</v>
          </cell>
          <cell r="B5393"/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  <cell r="G5393"/>
        </row>
        <row r="5394">
          <cell r="A5394" t="str">
            <v>638E02731</v>
          </cell>
          <cell r="B5394"/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  <cell r="G5394"/>
        </row>
        <row r="5395">
          <cell r="A5395" t="str">
            <v>638E02750</v>
          </cell>
          <cell r="B5395"/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  <cell r="G5395"/>
        </row>
        <row r="5396">
          <cell r="A5396" t="str">
            <v>638E02751</v>
          </cell>
          <cell r="B5396"/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  <cell r="G5396"/>
        </row>
        <row r="5397">
          <cell r="A5397" t="str">
            <v>638E02800</v>
          </cell>
          <cell r="B5397"/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  <cell r="G5397"/>
        </row>
        <row r="5398">
          <cell r="A5398" t="str">
            <v>638E02850</v>
          </cell>
          <cell r="B5398"/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  <cell r="G5398"/>
        </row>
        <row r="5399">
          <cell r="A5399" t="str">
            <v>638E02916</v>
          </cell>
          <cell r="B5399"/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  <cell r="G5399"/>
        </row>
        <row r="5400">
          <cell r="A5400" t="str">
            <v>638E02917</v>
          </cell>
          <cell r="B5400"/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  <cell r="G5400"/>
        </row>
        <row r="5401">
          <cell r="A5401" t="str">
            <v>638E02920</v>
          </cell>
          <cell r="B5401"/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  <cell r="G5401"/>
        </row>
        <row r="5402">
          <cell r="A5402" t="str">
            <v>638E02930</v>
          </cell>
          <cell r="B5402"/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  <cell r="G5402"/>
        </row>
        <row r="5403">
          <cell r="A5403" t="str">
            <v>638E02931</v>
          </cell>
          <cell r="B5403"/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  <cell r="G5403"/>
        </row>
        <row r="5404">
          <cell r="A5404" t="str">
            <v>638E02990</v>
          </cell>
          <cell r="B5404"/>
          <cell r="C5404" t="str">
            <v>FT</v>
          </cell>
          <cell r="D5404" t="str">
            <v>12" WATER MAIN POLYVINYL CHLORIDE PIPE AND FITTINGS</v>
          </cell>
          <cell r="F5404">
            <v>0</v>
          </cell>
          <cell r="G5404"/>
        </row>
        <row r="5405">
          <cell r="A5405" t="str">
            <v>638E03000</v>
          </cell>
          <cell r="B5405"/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  <cell r="G5405"/>
        </row>
        <row r="5406">
          <cell r="A5406" t="str">
            <v>638E03001</v>
          </cell>
          <cell r="B5406"/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  <cell r="G5406"/>
        </row>
        <row r="5407">
          <cell r="A5407" t="str">
            <v>638E03004</v>
          </cell>
          <cell r="B5407"/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  <cell r="G5407"/>
        </row>
        <row r="5408">
          <cell r="A5408" t="str">
            <v>638E03005</v>
          </cell>
          <cell r="B5408"/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  <cell r="G5408"/>
        </row>
        <row r="5409">
          <cell r="A5409" t="str">
            <v>638E03100</v>
          </cell>
          <cell r="B5409"/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  <cell r="G5409"/>
        </row>
        <row r="5410">
          <cell r="A5410" t="str">
            <v>638E03101</v>
          </cell>
          <cell r="B5410"/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  <cell r="G5410"/>
        </row>
        <row r="5411">
          <cell r="A5411" t="str">
            <v>638E03104</v>
          </cell>
          <cell r="B5411"/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  <cell r="G5411"/>
        </row>
        <row r="5412">
          <cell r="A5412" t="str">
            <v>638E03105</v>
          </cell>
          <cell r="B5412"/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  <cell r="G5412"/>
        </row>
        <row r="5413">
          <cell r="A5413" t="str">
            <v>638E03200</v>
          </cell>
          <cell r="B5413"/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  <cell r="G5413"/>
        </row>
        <row r="5414">
          <cell r="A5414" t="str">
            <v>638E03201</v>
          </cell>
          <cell r="B5414"/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  <cell r="G5414"/>
        </row>
        <row r="5415">
          <cell r="A5415" t="str">
            <v>638E03204</v>
          </cell>
          <cell r="B5415"/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  <cell r="G5415"/>
        </row>
        <row r="5416">
          <cell r="A5416" t="str">
            <v>638E03210</v>
          </cell>
          <cell r="B5416"/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  <cell r="G5416"/>
        </row>
        <row r="5417">
          <cell r="A5417" t="str">
            <v>638E03300</v>
          </cell>
          <cell r="B5417"/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  <cell r="G5417"/>
        </row>
        <row r="5418">
          <cell r="A5418" t="str">
            <v>638E03380</v>
          </cell>
          <cell r="B5418"/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  <cell r="G5418"/>
        </row>
        <row r="5419">
          <cell r="A5419" t="str">
            <v>638E03390</v>
          </cell>
          <cell r="B5419"/>
          <cell r="C5419" t="str">
            <v>FT</v>
          </cell>
          <cell r="D5419" t="str">
            <v>16" WATER MAIN POLYVINYL CHLORIDE PIPE AND FITTINGS</v>
          </cell>
          <cell r="F5419">
            <v>0</v>
          </cell>
          <cell r="G5419"/>
        </row>
        <row r="5420">
          <cell r="A5420" t="str">
            <v>638E03392</v>
          </cell>
          <cell r="B5420"/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  <cell r="G5420"/>
        </row>
        <row r="5421">
          <cell r="A5421" t="str">
            <v>638E03400</v>
          </cell>
          <cell r="B5421"/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  <cell r="G5421"/>
        </row>
        <row r="5422">
          <cell r="A5422" t="str">
            <v>638E03401</v>
          </cell>
          <cell r="B5422"/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  <cell r="G5422"/>
        </row>
        <row r="5423">
          <cell r="A5423" t="str">
            <v>638E03404</v>
          </cell>
          <cell r="B5423"/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  <cell r="G5423"/>
        </row>
        <row r="5424">
          <cell r="A5424" t="str">
            <v>638E03500</v>
          </cell>
          <cell r="B5424"/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  <cell r="G5424"/>
        </row>
        <row r="5425">
          <cell r="A5425" t="str">
            <v>638E03501</v>
          </cell>
          <cell r="B5425"/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  <cell r="G5425"/>
        </row>
        <row r="5426">
          <cell r="A5426" t="str">
            <v>638E03504</v>
          </cell>
          <cell r="B5426"/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  <cell r="G5426"/>
        </row>
        <row r="5427">
          <cell r="A5427" t="str">
            <v>638E03508</v>
          </cell>
          <cell r="B5427"/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  <cell r="G5427"/>
        </row>
        <row r="5428">
          <cell r="A5428" t="str">
            <v>638E03509</v>
          </cell>
          <cell r="B5428"/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  <cell r="G5428"/>
        </row>
        <row r="5429">
          <cell r="A5429" t="str">
            <v>638E03600</v>
          </cell>
          <cell r="B5429"/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  <cell r="G5429"/>
        </row>
        <row r="5430">
          <cell r="A5430" t="str">
            <v>638E03604</v>
          </cell>
          <cell r="B5430"/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  <cell r="G5430"/>
        </row>
        <row r="5431">
          <cell r="A5431" t="str">
            <v>638E03700</v>
          </cell>
          <cell r="B5431"/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  <cell r="G5431"/>
        </row>
        <row r="5432">
          <cell r="A5432" t="str">
            <v>638E03800</v>
          </cell>
          <cell r="B5432"/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  <cell r="G5432"/>
        </row>
        <row r="5433">
          <cell r="A5433" t="str">
            <v>638E03804</v>
          </cell>
          <cell r="B5433"/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  <cell r="G5433"/>
        </row>
        <row r="5434">
          <cell r="A5434" t="str">
            <v>638E03900</v>
          </cell>
          <cell r="B5434"/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  <cell r="G5434"/>
        </row>
        <row r="5435">
          <cell r="A5435" t="str">
            <v>638E03901</v>
          </cell>
          <cell r="B5435"/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  <cell r="G5435"/>
        </row>
        <row r="5436">
          <cell r="A5436" t="str">
            <v>638E03904</v>
          </cell>
          <cell r="B5436"/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  <cell r="G5436"/>
        </row>
        <row r="5437">
          <cell r="A5437" t="str">
            <v>638E04000</v>
          </cell>
          <cell r="B5437"/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  <cell r="G5437"/>
        </row>
        <row r="5438">
          <cell r="A5438" t="str">
            <v>638E04004</v>
          </cell>
          <cell r="B5438"/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  <cell r="G5438"/>
        </row>
        <row r="5439">
          <cell r="A5439" t="str">
            <v>638E04100</v>
          </cell>
          <cell r="B5439"/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  <cell r="G5439"/>
        </row>
        <row r="5440">
          <cell r="A5440" t="str">
            <v>638E04200</v>
          </cell>
          <cell r="B5440"/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  <cell r="G5440"/>
        </row>
        <row r="5441">
          <cell r="A5441" t="str">
            <v>638E04204</v>
          </cell>
          <cell r="B5441"/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  <cell r="G5441"/>
        </row>
        <row r="5442">
          <cell r="A5442" t="str">
            <v>638E04300</v>
          </cell>
          <cell r="B5442"/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  <cell r="G5442"/>
        </row>
        <row r="5443">
          <cell r="A5443" t="str">
            <v>638E04304</v>
          </cell>
          <cell r="B5443"/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638E04400</v>
          </cell>
          <cell r="B5444"/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  <cell r="G5444"/>
        </row>
        <row r="5445">
          <cell r="A5445" t="str">
            <v>638E04404</v>
          </cell>
          <cell r="B5445"/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  <cell r="G5445"/>
        </row>
        <row r="5446">
          <cell r="A5446" t="str">
            <v>638E04405</v>
          </cell>
          <cell r="B5446"/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  <cell r="G5446"/>
        </row>
        <row r="5447">
          <cell r="A5447" t="str">
            <v>638E04500</v>
          </cell>
          <cell r="B5447"/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  <cell r="G5447"/>
        </row>
        <row r="5448">
          <cell r="A5448" t="str">
            <v>638E04504</v>
          </cell>
          <cell r="B5448"/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  <cell r="G5448"/>
        </row>
        <row r="5449">
          <cell r="A5449" t="str">
            <v>638E04800</v>
          </cell>
          <cell r="B5449"/>
          <cell r="C5449" t="str">
            <v>FT</v>
          </cell>
          <cell r="D5449" t="str">
            <v>3/4" COPPER SERVICE BRANCH</v>
          </cell>
          <cell r="F5449">
            <v>0</v>
          </cell>
          <cell r="G5449"/>
        </row>
        <row r="5450">
          <cell r="A5450" t="str">
            <v>638E04801</v>
          </cell>
          <cell r="B5450"/>
          <cell r="C5450" t="str">
            <v>FT</v>
          </cell>
          <cell r="D5450" t="str">
            <v>3/4" COPPER SERVICE BRANCH, AS PER PLAN</v>
          </cell>
          <cell r="F5450">
            <v>0</v>
          </cell>
          <cell r="G5450"/>
        </row>
        <row r="5451">
          <cell r="A5451" t="str">
            <v>638E04900</v>
          </cell>
          <cell r="B5451"/>
          <cell r="C5451" t="str">
            <v>FT</v>
          </cell>
          <cell r="D5451" t="str">
            <v>1" COPPER SERVICE BRANCH</v>
          </cell>
          <cell r="F5451">
            <v>0</v>
          </cell>
          <cell r="G5451"/>
        </row>
        <row r="5452">
          <cell r="A5452" t="str">
            <v>638E04901</v>
          </cell>
          <cell r="B5452"/>
          <cell r="C5452" t="str">
            <v>FT</v>
          </cell>
          <cell r="D5452" t="str">
            <v>1" COPPER SERVICE BRANCH, AS PER PLAN</v>
          </cell>
          <cell r="F5452">
            <v>0</v>
          </cell>
          <cell r="G5452"/>
        </row>
        <row r="5453">
          <cell r="A5453" t="str">
            <v>638E04950</v>
          </cell>
          <cell r="B5453"/>
          <cell r="C5453" t="str">
            <v>FT</v>
          </cell>
          <cell r="D5453" t="str">
            <v>1-1/4" COPPER SERVICE BRANCH</v>
          </cell>
          <cell r="F5453">
            <v>0</v>
          </cell>
          <cell r="G5453"/>
        </row>
        <row r="5454">
          <cell r="A5454" t="str">
            <v>638E04951</v>
          </cell>
          <cell r="B5454"/>
          <cell r="C5454" t="str">
            <v>FT</v>
          </cell>
          <cell r="D5454" t="str">
            <v>1-1/4" COPPER SERVICE BRANCH, AS PER PLAN</v>
          </cell>
          <cell r="F5454">
            <v>0</v>
          </cell>
          <cell r="G5454"/>
        </row>
        <row r="5455">
          <cell r="A5455" t="str">
            <v>638E05000</v>
          </cell>
          <cell r="B5455"/>
          <cell r="C5455" t="str">
            <v>FT</v>
          </cell>
          <cell r="D5455" t="str">
            <v>1-1/2" COPPER SERVICE BRANCH</v>
          </cell>
          <cell r="F5455">
            <v>0</v>
          </cell>
          <cell r="G5455"/>
        </row>
        <row r="5456">
          <cell r="A5456" t="str">
            <v>638E05001</v>
          </cell>
          <cell r="B5456"/>
          <cell r="C5456" t="str">
            <v>FT</v>
          </cell>
          <cell r="D5456" t="str">
            <v>1-1/2" COPPER SERVICE BRANCH, AS PER PLAN</v>
          </cell>
          <cell r="F5456">
            <v>0</v>
          </cell>
          <cell r="G5456"/>
        </row>
        <row r="5457">
          <cell r="A5457" t="str">
            <v>638E05100</v>
          </cell>
          <cell r="B5457"/>
          <cell r="C5457" t="str">
            <v>FT</v>
          </cell>
          <cell r="D5457" t="str">
            <v>2" COPPER SERVICE BRANCH</v>
          </cell>
          <cell r="F5457">
            <v>0</v>
          </cell>
          <cell r="G5457"/>
        </row>
        <row r="5458">
          <cell r="A5458" t="str">
            <v>638E05101</v>
          </cell>
          <cell r="B5458"/>
          <cell r="C5458" t="str">
            <v>FT</v>
          </cell>
          <cell r="D5458" t="str">
            <v>2" COPPER SERVICE BRANCH, AS PER PLAN</v>
          </cell>
          <cell r="F5458">
            <v>0</v>
          </cell>
          <cell r="G5458"/>
        </row>
        <row r="5459">
          <cell r="A5459" t="str">
            <v>638E05102</v>
          </cell>
          <cell r="B5459"/>
          <cell r="C5459" t="str">
            <v>FT</v>
          </cell>
          <cell r="D5459" t="str">
            <v>2-1/2" COPPER SERVICE BRANCH</v>
          </cell>
          <cell r="F5459">
            <v>0</v>
          </cell>
          <cell r="G5459"/>
        </row>
        <row r="5460">
          <cell r="A5460" t="str">
            <v>638E05300</v>
          </cell>
          <cell r="B5460"/>
          <cell r="C5460" t="str">
            <v>FT</v>
          </cell>
          <cell r="D5460" t="str">
            <v>3/4" POLYETHYLENE SERVICE BRANCH</v>
          </cell>
          <cell r="F5460">
            <v>0</v>
          </cell>
          <cell r="G5460"/>
        </row>
        <row r="5461">
          <cell r="A5461" t="str">
            <v>638E05301</v>
          </cell>
          <cell r="B5461"/>
          <cell r="C5461" t="str">
            <v>FT</v>
          </cell>
          <cell r="D5461" t="str">
            <v>3/4" POLYETHYLENE SERVICE BRANCH, AS PER PLAN</v>
          </cell>
          <cell r="F5461">
            <v>0</v>
          </cell>
          <cell r="G5461"/>
        </row>
        <row r="5462">
          <cell r="A5462" t="str">
            <v>638E05400</v>
          </cell>
          <cell r="B5462"/>
          <cell r="C5462" t="str">
            <v>FT</v>
          </cell>
          <cell r="D5462" t="str">
            <v>1" POLYETHYLENE SERVICE BRANCH</v>
          </cell>
          <cell r="F5462">
            <v>0</v>
          </cell>
          <cell r="G5462"/>
        </row>
        <row r="5463">
          <cell r="A5463" t="str">
            <v>638E05401</v>
          </cell>
          <cell r="B5463"/>
          <cell r="C5463" t="str">
            <v>FT</v>
          </cell>
          <cell r="D5463" t="str">
            <v>1" POLYETHYLENE SERVICE BRANCH, AS PER PLAN</v>
          </cell>
          <cell r="F5463">
            <v>0</v>
          </cell>
          <cell r="G5463"/>
        </row>
        <row r="5464">
          <cell r="A5464" t="str">
            <v>638E05500</v>
          </cell>
          <cell r="B5464"/>
          <cell r="C5464" t="str">
            <v>FT</v>
          </cell>
          <cell r="D5464" t="str">
            <v>1-1/2" POLYETHYLENE SERVICE BRANCH</v>
          </cell>
          <cell r="F5464">
            <v>0</v>
          </cell>
          <cell r="G5464"/>
        </row>
        <row r="5465">
          <cell r="A5465" t="str">
            <v>638E05501</v>
          </cell>
          <cell r="B5465"/>
          <cell r="C5465" t="str">
            <v>FT</v>
          </cell>
          <cell r="D5465" t="str">
            <v>1-1/2" POLYETHYLENE SERVICE BRANCH, AS PER PLAN</v>
          </cell>
          <cell r="F5465">
            <v>0</v>
          </cell>
          <cell r="G5465"/>
        </row>
        <row r="5466">
          <cell r="A5466" t="str">
            <v>638E05600</v>
          </cell>
          <cell r="B5466"/>
          <cell r="C5466" t="str">
            <v>FT</v>
          </cell>
          <cell r="D5466" t="str">
            <v>2" POLYETHYLENE SERVICE BRANCH</v>
          </cell>
          <cell r="F5466">
            <v>0</v>
          </cell>
          <cell r="G5466"/>
        </row>
        <row r="5467">
          <cell r="A5467" t="str">
            <v>638E05700</v>
          </cell>
          <cell r="B5467"/>
          <cell r="C5467" t="str">
            <v>FT</v>
          </cell>
          <cell r="D5467" t="str">
            <v>3/4" POLYBUTYLENE SERVICE BRANCH</v>
          </cell>
          <cell r="F5467">
            <v>0</v>
          </cell>
          <cell r="G5467"/>
        </row>
        <row r="5468">
          <cell r="A5468" t="str">
            <v>638E05800</v>
          </cell>
          <cell r="B5468"/>
          <cell r="C5468" t="str">
            <v>FT</v>
          </cell>
          <cell r="D5468" t="str">
            <v>1" POLYBUTYLENE SERVICE BRANCH</v>
          </cell>
          <cell r="F5468">
            <v>0</v>
          </cell>
          <cell r="G5468"/>
        </row>
        <row r="5469">
          <cell r="A5469" t="str">
            <v>638E05900</v>
          </cell>
          <cell r="B5469"/>
          <cell r="C5469" t="str">
            <v>FT</v>
          </cell>
          <cell r="D5469" t="str">
            <v>1-1/2" POLYBUTYLENE SERVICE BRANCH</v>
          </cell>
          <cell r="F5469">
            <v>0</v>
          </cell>
          <cell r="G5469"/>
        </row>
        <row r="5470">
          <cell r="A5470" t="str">
            <v>638E06000</v>
          </cell>
          <cell r="B5470"/>
          <cell r="C5470" t="str">
            <v>FT</v>
          </cell>
          <cell r="D5470" t="str">
            <v>2" POLYBUTYLENE SERVICE BRANCH</v>
          </cell>
          <cell r="F5470">
            <v>0</v>
          </cell>
          <cell r="G5470"/>
        </row>
        <row r="5471">
          <cell r="A5471" t="str">
            <v>638E06200</v>
          </cell>
          <cell r="B5471"/>
          <cell r="C5471" t="str">
            <v>FT</v>
          </cell>
          <cell r="D5471" t="str">
            <v>POLYETHYLENE ENCASEMENT</v>
          </cell>
          <cell r="F5471">
            <v>0</v>
          </cell>
          <cell r="G5471"/>
        </row>
        <row r="5472">
          <cell r="A5472" t="str">
            <v>638E06300</v>
          </cell>
          <cell r="B5472"/>
          <cell r="C5472" t="str">
            <v>FT</v>
          </cell>
          <cell r="D5472" t="str">
            <v>8" STEEL PIPE ENCASEMENT, OPEN CUT</v>
          </cell>
          <cell r="F5472">
            <v>0</v>
          </cell>
          <cell r="G5472"/>
        </row>
        <row r="5473">
          <cell r="A5473" t="str">
            <v>638E06400</v>
          </cell>
          <cell r="B5473"/>
          <cell r="C5473" t="str">
            <v>FT</v>
          </cell>
          <cell r="D5473" t="str">
            <v>10" STEEL PIPE ENCASEMENT, OPEN CUT</v>
          </cell>
          <cell r="F5473">
            <v>0</v>
          </cell>
          <cell r="G5473"/>
        </row>
        <row r="5474">
          <cell r="A5474" t="str">
            <v>638E06401</v>
          </cell>
          <cell r="B5474"/>
          <cell r="C5474" t="str">
            <v>FT</v>
          </cell>
          <cell r="D5474" t="str">
            <v>10" STEEL PIPE ENCASEMENT, OPEN CUT, AS PER PLAN</v>
          </cell>
          <cell r="F5474">
            <v>0</v>
          </cell>
          <cell r="G5474"/>
        </row>
        <row r="5475">
          <cell r="A5475" t="str">
            <v>638E06500</v>
          </cell>
          <cell r="B5475"/>
          <cell r="C5475" t="str">
            <v>FT</v>
          </cell>
          <cell r="D5475" t="str">
            <v>12" STEEL PIPE ENCASEMENT, OPEN CUT</v>
          </cell>
          <cell r="F5475">
            <v>0</v>
          </cell>
          <cell r="G5475"/>
        </row>
        <row r="5476">
          <cell r="A5476" t="str">
            <v>638E06501</v>
          </cell>
          <cell r="B5476"/>
          <cell r="C5476" t="str">
            <v>FT</v>
          </cell>
          <cell r="D5476" t="str">
            <v>12" STEEL PIPE ENCASEMENT, OPEN CUT, AS PER PLAN</v>
          </cell>
          <cell r="F5476">
            <v>0</v>
          </cell>
          <cell r="G5476"/>
        </row>
        <row r="5477">
          <cell r="A5477" t="str">
            <v>638E06600</v>
          </cell>
          <cell r="B5477"/>
          <cell r="C5477" t="str">
            <v>FT</v>
          </cell>
          <cell r="D5477" t="str">
            <v>14" STEEL PIPE ENCASEMENT, OPEN CUT</v>
          </cell>
          <cell r="F5477">
            <v>0</v>
          </cell>
          <cell r="G5477"/>
        </row>
        <row r="5478">
          <cell r="A5478" t="str">
            <v>638E06601</v>
          </cell>
          <cell r="B5478"/>
          <cell r="C5478" t="str">
            <v>FT</v>
          </cell>
          <cell r="D5478" t="str">
            <v>14" STEEL PIPE ENCASEMENT, OPEN CUT, AS PER PLAN</v>
          </cell>
          <cell r="F5478">
            <v>0</v>
          </cell>
          <cell r="G5478"/>
        </row>
        <row r="5479">
          <cell r="A5479" t="str">
            <v>638E06700</v>
          </cell>
          <cell r="B5479"/>
          <cell r="C5479" t="str">
            <v>FT</v>
          </cell>
          <cell r="D5479" t="str">
            <v>16" STEEL PIPE ENCASEMENT, OPEN CUT</v>
          </cell>
          <cell r="F5479">
            <v>0</v>
          </cell>
          <cell r="G5479"/>
        </row>
        <row r="5480">
          <cell r="A5480" t="str">
            <v>638E06701</v>
          </cell>
          <cell r="B5480"/>
          <cell r="C5480" t="str">
            <v>FT</v>
          </cell>
          <cell r="D5480" t="str">
            <v>16" STEEL PIPE ENCASEMENT, OPEN CUT, AS PER PLAN</v>
          </cell>
          <cell r="F5480">
            <v>0</v>
          </cell>
          <cell r="G5480"/>
        </row>
        <row r="5481">
          <cell r="A5481" t="str">
            <v>638E06702</v>
          </cell>
          <cell r="B5481"/>
          <cell r="C5481" t="str">
            <v>FT</v>
          </cell>
          <cell r="D5481" t="str">
            <v>18" STEEL PIPE ENCASEMENT, OPEN CUT</v>
          </cell>
          <cell r="F5481">
            <v>0</v>
          </cell>
          <cell r="G5481"/>
        </row>
        <row r="5482">
          <cell r="A5482" t="str">
            <v>638E06703</v>
          </cell>
          <cell r="B5482"/>
          <cell r="C5482" t="str">
            <v>FT</v>
          </cell>
          <cell r="D5482" t="str">
            <v>18" STEEL PIPE ENCASEMENT, OPEN CUT, AS PER PLAN</v>
          </cell>
          <cell r="F5482">
            <v>0</v>
          </cell>
          <cell r="G5482"/>
        </row>
        <row r="5483">
          <cell r="A5483" t="str">
            <v>638E06704</v>
          </cell>
          <cell r="B5483"/>
          <cell r="C5483" t="str">
            <v>FT</v>
          </cell>
          <cell r="D5483" t="str">
            <v>20" STEEL PIPE ENCASEMENT, OPEN CUT</v>
          </cell>
          <cell r="F5483">
            <v>0</v>
          </cell>
          <cell r="G5483"/>
        </row>
        <row r="5484">
          <cell r="A5484" t="str">
            <v>638E06705</v>
          </cell>
          <cell r="B5484"/>
          <cell r="C5484" t="str">
            <v>FT</v>
          </cell>
          <cell r="D5484" t="str">
            <v>20" STEEL PIPE ENCASEMENT, OPEN CUT, AS PER PLAN</v>
          </cell>
          <cell r="F5484">
            <v>0</v>
          </cell>
          <cell r="G5484"/>
        </row>
        <row r="5485">
          <cell r="A5485" t="str">
            <v>638E06706</v>
          </cell>
          <cell r="B5485"/>
          <cell r="C5485" t="str">
            <v>FT</v>
          </cell>
          <cell r="D5485" t="str">
            <v>22" STEEL PIPE ENCASEMENT, OPEN CUT</v>
          </cell>
          <cell r="F5485">
            <v>0</v>
          </cell>
          <cell r="G5485"/>
        </row>
        <row r="5486">
          <cell r="A5486" t="str">
            <v>638E06708</v>
          </cell>
          <cell r="B5486"/>
          <cell r="C5486" t="str">
            <v>FT</v>
          </cell>
          <cell r="D5486" t="str">
            <v>24" STEEL PIPE ENCASEMENT, OPEN CUT</v>
          </cell>
          <cell r="F5486">
            <v>0</v>
          </cell>
          <cell r="G5486"/>
        </row>
        <row r="5487">
          <cell r="A5487" t="str">
            <v>638E06709</v>
          </cell>
          <cell r="B5487"/>
          <cell r="C5487" t="str">
            <v>FT</v>
          </cell>
          <cell r="D5487" t="str">
            <v>24" STEEL PIPE ENCASEMENT, OPEN CUT, AS PER PLAN</v>
          </cell>
          <cell r="F5487">
            <v>0</v>
          </cell>
          <cell r="G5487"/>
        </row>
        <row r="5488">
          <cell r="A5488" t="str">
            <v>638E06710</v>
          </cell>
          <cell r="B5488"/>
          <cell r="C5488" t="str">
            <v>FT</v>
          </cell>
          <cell r="D5488" t="str">
            <v>28" STEEL PIPE ENCASEMENT, OPEN CUT</v>
          </cell>
          <cell r="F5488">
            <v>0</v>
          </cell>
          <cell r="G5488"/>
        </row>
        <row r="5489">
          <cell r="A5489" t="str">
            <v>638E06711</v>
          </cell>
          <cell r="B5489"/>
          <cell r="C5489" t="str">
            <v>FT</v>
          </cell>
          <cell r="D5489" t="str">
            <v>28" STEEL PIPE ENCASEMENT, OPEN CUT, AS PER PLAN</v>
          </cell>
          <cell r="F5489">
            <v>0</v>
          </cell>
          <cell r="G5489"/>
        </row>
        <row r="5490">
          <cell r="A5490" t="str">
            <v>638E06712</v>
          </cell>
          <cell r="B5490"/>
          <cell r="C5490" t="str">
            <v>FT</v>
          </cell>
          <cell r="D5490" t="str">
            <v>30" STEEL PIPE ENCASEMENT, OPEN CUT</v>
          </cell>
          <cell r="F5490">
            <v>0</v>
          </cell>
          <cell r="G5490"/>
        </row>
        <row r="5491">
          <cell r="A5491" t="str">
            <v>638E06714</v>
          </cell>
          <cell r="B5491"/>
          <cell r="C5491" t="str">
            <v>FT</v>
          </cell>
          <cell r="D5491" t="str">
            <v>26" STEEL PIPE ENCASEMENT, OPEN CUT</v>
          </cell>
          <cell r="F5491">
            <v>0</v>
          </cell>
          <cell r="G5491"/>
        </row>
        <row r="5492">
          <cell r="A5492" t="str">
            <v>638E06904</v>
          </cell>
          <cell r="B5492"/>
          <cell r="C5492" t="str">
            <v>FT</v>
          </cell>
          <cell r="D5492" t="str">
            <v>36" STEEL PIPE ENCASEMENT, OPEN CUT</v>
          </cell>
          <cell r="F5492">
            <v>0</v>
          </cell>
          <cell r="G5492"/>
        </row>
        <row r="5493">
          <cell r="A5493" t="str">
            <v>638E06905</v>
          </cell>
          <cell r="B5493"/>
          <cell r="C5493" t="str">
            <v>FT</v>
          </cell>
          <cell r="D5493" t="str">
            <v>36" STEEL PIPE ENCASEMENT, OPEN CUT, AS PER PLAN</v>
          </cell>
          <cell r="F5493">
            <v>0</v>
          </cell>
          <cell r="G5493"/>
        </row>
        <row r="5494">
          <cell r="A5494" t="str">
            <v>638E06910</v>
          </cell>
          <cell r="B5494"/>
          <cell r="C5494" t="str">
            <v>FT</v>
          </cell>
          <cell r="D5494" t="str">
            <v>40" STEEL PIPE ENCASEMENT, OPEN CUT</v>
          </cell>
          <cell r="F5494">
            <v>0</v>
          </cell>
          <cell r="G5494"/>
        </row>
        <row r="5495">
          <cell r="A5495" t="str">
            <v>638E06911</v>
          </cell>
          <cell r="B5495"/>
          <cell r="C5495" t="str">
            <v>FT</v>
          </cell>
          <cell r="D5495" t="str">
            <v>40" STEEL PIPE ENCASEMENT, OPEN CUT, AS PER PLAN</v>
          </cell>
          <cell r="F5495">
            <v>0</v>
          </cell>
          <cell r="G5495"/>
        </row>
        <row r="5496">
          <cell r="A5496" t="str">
            <v>638E06912</v>
          </cell>
          <cell r="B5496"/>
          <cell r="C5496" t="str">
            <v>FT</v>
          </cell>
          <cell r="D5496" t="str">
            <v>48" STEEL PIPE ENCASEMENT, OPEN CUT</v>
          </cell>
          <cell r="F5496">
            <v>0</v>
          </cell>
          <cell r="G5496"/>
        </row>
        <row r="5497">
          <cell r="A5497" t="str">
            <v>638E06913</v>
          </cell>
          <cell r="B5497"/>
          <cell r="C5497" t="str">
            <v>FT</v>
          </cell>
          <cell r="D5497" t="str">
            <v>48" STEEL PIPE ENCASEMENT, OPEN CUT, AS PER PLAN</v>
          </cell>
          <cell r="F5497">
            <v>0</v>
          </cell>
          <cell r="G5497"/>
        </row>
        <row r="5498">
          <cell r="A5498" t="str">
            <v>638E06914</v>
          </cell>
          <cell r="B5498"/>
          <cell r="C5498" t="str">
            <v>FT</v>
          </cell>
          <cell r="D5498" t="str">
            <v>54" STEEL PIPE ENCASEMENT, OPEN CUT</v>
          </cell>
          <cell r="F5498">
            <v>0</v>
          </cell>
          <cell r="G5498"/>
        </row>
        <row r="5499">
          <cell r="A5499" t="str">
            <v>638E06920</v>
          </cell>
          <cell r="B5499"/>
          <cell r="C5499" t="str">
            <v>FT</v>
          </cell>
          <cell r="D5499" t="str">
            <v>60" STEEL PIPE ENCASEMENT, OPEN CUT</v>
          </cell>
          <cell r="F5499">
            <v>0</v>
          </cell>
          <cell r="G5499"/>
        </row>
        <row r="5500">
          <cell r="A5500" t="str">
            <v>638E06921</v>
          </cell>
          <cell r="B5500"/>
          <cell r="C5500" t="str">
            <v>FT</v>
          </cell>
          <cell r="D5500" t="str">
            <v>60" STEEL PIPE ENCASEMENT, OPEN CUT, AS PER PLAN</v>
          </cell>
          <cell r="F5500">
            <v>0</v>
          </cell>
          <cell r="G5500"/>
        </row>
        <row r="5501">
          <cell r="A5501" t="str">
            <v>638E07000</v>
          </cell>
          <cell r="B5501"/>
          <cell r="C5501" t="str">
            <v>FT</v>
          </cell>
          <cell r="D5501" t="str">
            <v>10" STEEL PIPE ENCASEMENT, BORED OR JACKED</v>
          </cell>
          <cell r="F5501">
            <v>0</v>
          </cell>
          <cell r="G5501"/>
        </row>
        <row r="5502">
          <cell r="A5502" t="str">
            <v>638E07001</v>
          </cell>
          <cell r="B5502"/>
          <cell r="C5502" t="str">
            <v>FT</v>
          </cell>
          <cell r="D5502" t="str">
            <v>10" STEEL PIPE ENCASEMENT, BORED OR JACKED, AS PER PLAN</v>
          </cell>
          <cell r="F5502">
            <v>0</v>
          </cell>
          <cell r="G5502"/>
        </row>
        <row r="5503">
          <cell r="A5503" t="str">
            <v>638E07100</v>
          </cell>
          <cell r="B5503"/>
          <cell r="C5503" t="str">
            <v>FT</v>
          </cell>
          <cell r="D5503" t="str">
            <v>12" STEEL PIPE ENCASEMENT, BORED OR JACKED</v>
          </cell>
          <cell r="F5503">
            <v>0</v>
          </cell>
          <cell r="G5503"/>
        </row>
        <row r="5504">
          <cell r="A5504" t="str">
            <v>638E07101</v>
          </cell>
          <cell r="B5504"/>
          <cell r="C5504" t="str">
            <v>FT</v>
          </cell>
          <cell r="D5504" t="str">
            <v>12" STEEL PIPE ENCASEMENT, BORED OR JACKED, AS PER PLAN</v>
          </cell>
          <cell r="F5504">
            <v>0</v>
          </cell>
          <cell r="G5504"/>
        </row>
        <row r="5505">
          <cell r="A5505" t="str">
            <v>638E07200</v>
          </cell>
          <cell r="B5505"/>
          <cell r="C5505" t="str">
            <v>FT</v>
          </cell>
          <cell r="D5505" t="str">
            <v>14" STEEL PIPE ENCASEMENT, BORED OR JACKED</v>
          </cell>
          <cell r="F5505">
            <v>0</v>
          </cell>
          <cell r="G5505"/>
        </row>
        <row r="5506">
          <cell r="A5506" t="str">
            <v>638E07201</v>
          </cell>
          <cell r="B5506"/>
          <cell r="C5506" t="str">
            <v>FT</v>
          </cell>
          <cell r="D5506" t="str">
            <v>14" STEEL PIPE ENCASEMENT, BORED OR JACKED, AS PER PLAN</v>
          </cell>
          <cell r="F5506">
            <v>0</v>
          </cell>
          <cell r="G5506"/>
        </row>
        <row r="5507">
          <cell r="A5507" t="str">
            <v>638E07300</v>
          </cell>
          <cell r="B5507"/>
          <cell r="C5507" t="str">
            <v>FT</v>
          </cell>
          <cell r="D5507" t="str">
            <v>16" STEEL PIPE ENCASEMENT, BORED OR JACKED</v>
          </cell>
          <cell r="F5507">
            <v>0</v>
          </cell>
          <cell r="G5507"/>
        </row>
        <row r="5508">
          <cell r="A5508" t="str">
            <v>638E07301</v>
          </cell>
          <cell r="B5508"/>
          <cell r="C5508" t="str">
            <v>FT</v>
          </cell>
          <cell r="D5508" t="str">
            <v>16" STEEL PIPE ENCASEMENT, BORED OR JACKED, AS PER PLAN</v>
          </cell>
          <cell r="F5508">
            <v>0</v>
          </cell>
          <cell r="G5508"/>
        </row>
        <row r="5509">
          <cell r="A5509" t="str">
            <v>638E07302</v>
          </cell>
          <cell r="B5509"/>
          <cell r="C5509" t="str">
            <v>FT</v>
          </cell>
          <cell r="D5509" t="str">
            <v>18" STEEL PIPE ENCASEMENT, BORED OR JACKED</v>
          </cell>
          <cell r="F5509">
            <v>0</v>
          </cell>
          <cell r="G5509"/>
        </row>
        <row r="5510">
          <cell r="A5510" t="str">
            <v>638E07303</v>
          </cell>
          <cell r="B5510"/>
          <cell r="C5510" t="str">
            <v>FT</v>
          </cell>
          <cell r="D5510" t="str">
            <v>18" STEEL PIPE ENCASEMENT, BORED OR JACKED, AS PER PLAN</v>
          </cell>
          <cell r="F5510">
            <v>0</v>
          </cell>
          <cell r="G5510"/>
        </row>
        <row r="5511">
          <cell r="A5511" t="str">
            <v>638E07304</v>
          </cell>
          <cell r="B5511"/>
          <cell r="C5511" t="str">
            <v>FT</v>
          </cell>
          <cell r="D5511" t="str">
            <v>20" STEEL PIPE ENCASEMENT, BORED OR JACKED</v>
          </cell>
          <cell r="F5511">
            <v>0</v>
          </cell>
          <cell r="G5511"/>
        </row>
        <row r="5512">
          <cell r="A5512" t="str">
            <v>638E07305</v>
          </cell>
          <cell r="B5512"/>
          <cell r="C5512" t="str">
            <v>FT</v>
          </cell>
          <cell r="D5512" t="str">
            <v>20" STEEL PIPE ENCASEMENT, BORED OR JACKED, AS PER PLAN</v>
          </cell>
          <cell r="F5512">
            <v>0</v>
          </cell>
          <cell r="G5512"/>
        </row>
        <row r="5513">
          <cell r="A5513" t="str">
            <v>638E07306</v>
          </cell>
          <cell r="B5513"/>
          <cell r="C5513" t="str">
            <v>FT</v>
          </cell>
          <cell r="D5513" t="str">
            <v>22" STEEL PIPE ENCASEMENT, BORED OR JACKED</v>
          </cell>
          <cell r="F5513">
            <v>0</v>
          </cell>
          <cell r="G5513"/>
        </row>
        <row r="5514">
          <cell r="A5514" t="str">
            <v>638E07307</v>
          </cell>
          <cell r="B5514"/>
          <cell r="C5514" t="str">
            <v>FT</v>
          </cell>
          <cell r="D5514" t="str">
            <v>22" STEEL PIPE ENCASEMENT, BORED OR JACKED, AS PER PLAN</v>
          </cell>
          <cell r="F5514">
            <v>0</v>
          </cell>
          <cell r="G5514"/>
        </row>
        <row r="5515">
          <cell r="A5515" t="str">
            <v>638E07310</v>
          </cell>
          <cell r="B5515"/>
          <cell r="C5515" t="str">
            <v>FT</v>
          </cell>
          <cell r="D5515" t="str">
            <v>24" STEEL PIPE ENCASEMENT, BORED OR JACKED</v>
          </cell>
          <cell r="F5515">
            <v>0</v>
          </cell>
          <cell r="G5515"/>
        </row>
        <row r="5516">
          <cell r="A5516" t="str">
            <v>638E07311</v>
          </cell>
          <cell r="B5516"/>
          <cell r="C5516" t="str">
            <v>FT</v>
          </cell>
          <cell r="D5516" t="str">
            <v>24" STEEL PIPE ENCASEMENT, BORED OR JACKED, AS PER PLAN</v>
          </cell>
          <cell r="F5516">
            <v>0</v>
          </cell>
          <cell r="G5516"/>
        </row>
        <row r="5517">
          <cell r="A5517" t="str">
            <v>638E07314</v>
          </cell>
          <cell r="B5517"/>
          <cell r="C5517" t="str">
            <v>FT</v>
          </cell>
          <cell r="D5517" t="str">
            <v>30" STEEL PIPE ENCASEMENT, BORED OR JACKED</v>
          </cell>
          <cell r="F5517">
            <v>0</v>
          </cell>
          <cell r="G5517"/>
        </row>
        <row r="5518">
          <cell r="A5518" t="str">
            <v>638E07315</v>
          </cell>
          <cell r="B5518"/>
          <cell r="C5518" t="str">
            <v>FT</v>
          </cell>
          <cell r="D5518" t="str">
            <v>30" STEEL PIPE ENCASEMENT, BORED OR JACKED, AS PER PLAN</v>
          </cell>
          <cell r="F5518">
            <v>0</v>
          </cell>
          <cell r="G5518"/>
        </row>
        <row r="5519">
          <cell r="A5519" t="str">
            <v>638E07316</v>
          </cell>
          <cell r="B5519"/>
          <cell r="C5519" t="str">
            <v>FT</v>
          </cell>
          <cell r="D5519" t="str">
            <v>36" STEEL PIPE ENCASEMENT, BORED OR JACKED</v>
          </cell>
          <cell r="F5519">
            <v>0</v>
          </cell>
          <cell r="G5519"/>
        </row>
        <row r="5520">
          <cell r="A5520" t="str">
            <v>638E07317</v>
          </cell>
          <cell r="B5520"/>
          <cell r="C5520" t="str">
            <v>FT</v>
          </cell>
          <cell r="D5520" t="str">
            <v>36" STEEL PIPE ENCASEMENT, BORED OR JACKED, AS PER PLAN</v>
          </cell>
          <cell r="F5520">
            <v>0</v>
          </cell>
          <cell r="G5520"/>
        </row>
        <row r="5521">
          <cell r="A5521" t="str">
            <v>638E07318</v>
          </cell>
          <cell r="B5521"/>
          <cell r="C5521" t="str">
            <v>FT</v>
          </cell>
          <cell r="D5521" t="str">
            <v>40" STEEL PIPE ENCASEMENT, BORED OR JACKED</v>
          </cell>
          <cell r="F5521">
            <v>0</v>
          </cell>
          <cell r="G5521"/>
        </row>
        <row r="5522">
          <cell r="A5522" t="str">
            <v>638E07320</v>
          </cell>
          <cell r="B5522"/>
          <cell r="C5522" t="str">
            <v>FT</v>
          </cell>
          <cell r="D5522" t="str">
            <v>48" STEEL PIPE ENCASEMENT, BORED OR JACKED</v>
          </cell>
          <cell r="F5522">
            <v>0</v>
          </cell>
          <cell r="G5522"/>
        </row>
        <row r="5523">
          <cell r="A5523" t="str">
            <v>638E07321</v>
          </cell>
          <cell r="B5523"/>
          <cell r="C5523" t="str">
            <v>FT</v>
          </cell>
          <cell r="D5523" t="str">
            <v>48" STEEL PIPE ENCASEMENT, BORED OR JACKED, AS PER PLAN</v>
          </cell>
          <cell r="F5523">
            <v>0</v>
          </cell>
          <cell r="G5523"/>
        </row>
        <row r="5524">
          <cell r="A5524" t="str">
            <v>638E07330</v>
          </cell>
          <cell r="B5524"/>
          <cell r="C5524" t="str">
            <v>FT</v>
          </cell>
          <cell r="D5524" t="str">
            <v>54" STEEL PIPE ENCASEMENT, BORED OR JACKED</v>
          </cell>
          <cell r="F5524">
            <v>0</v>
          </cell>
          <cell r="G5524"/>
        </row>
        <row r="5525">
          <cell r="A5525" t="str">
            <v>638E07334</v>
          </cell>
          <cell r="B5525"/>
          <cell r="C5525" t="str">
            <v>FT</v>
          </cell>
          <cell r="D5525" t="str">
            <v>60" STEEL PIPE ENCASEMENT, BORED OR JACKED</v>
          </cell>
          <cell r="F5525">
            <v>0</v>
          </cell>
          <cell r="G5525"/>
        </row>
        <row r="5526">
          <cell r="A5526" t="str">
            <v>638E07470</v>
          </cell>
          <cell r="B5526"/>
          <cell r="C5526" t="str">
            <v>EACH</v>
          </cell>
          <cell r="D5526" t="str">
            <v>4" GATE VALVE</v>
          </cell>
          <cell r="F5526">
            <v>0</v>
          </cell>
          <cell r="G5526"/>
        </row>
        <row r="5527">
          <cell r="A5527" t="str">
            <v>638E07480</v>
          </cell>
          <cell r="B5527"/>
          <cell r="C5527" t="str">
            <v>EACH</v>
          </cell>
          <cell r="D5527" t="str">
            <v>6" GATE VALVE</v>
          </cell>
          <cell r="F5527">
            <v>0</v>
          </cell>
          <cell r="G5527"/>
        </row>
        <row r="5528">
          <cell r="A5528" t="str">
            <v>638E07481</v>
          </cell>
          <cell r="B5528"/>
          <cell r="C5528" t="str">
            <v>EACH</v>
          </cell>
          <cell r="D5528" t="str">
            <v>6" GATE VALVE, AS PER PLAN</v>
          </cell>
          <cell r="F5528">
            <v>0</v>
          </cell>
          <cell r="G5528"/>
        </row>
        <row r="5529">
          <cell r="A5529" t="str">
            <v>638E07490</v>
          </cell>
          <cell r="B5529"/>
          <cell r="C5529" t="str">
            <v>EACH</v>
          </cell>
          <cell r="D5529" t="str">
            <v>8" GATE VALVE</v>
          </cell>
          <cell r="F5529">
            <v>0</v>
          </cell>
          <cell r="G5529"/>
        </row>
        <row r="5530">
          <cell r="A5530" t="str">
            <v>638E07491</v>
          </cell>
          <cell r="B5530"/>
          <cell r="C5530" t="str">
            <v>EACH</v>
          </cell>
          <cell r="D5530" t="str">
            <v>8" GATE VALVE, AS PER PLAN</v>
          </cell>
          <cell r="F5530">
            <v>0</v>
          </cell>
          <cell r="G5530"/>
        </row>
        <row r="5531">
          <cell r="A5531" t="str">
            <v>638E07500</v>
          </cell>
          <cell r="B5531"/>
          <cell r="C5531" t="str">
            <v>EACH</v>
          </cell>
          <cell r="D5531" t="str">
            <v>12" GATE VALVE</v>
          </cell>
          <cell r="F5531">
            <v>0</v>
          </cell>
          <cell r="G5531"/>
        </row>
        <row r="5532">
          <cell r="A5532" t="str">
            <v>638E07501</v>
          </cell>
          <cell r="B5532"/>
          <cell r="C5532" t="str">
            <v>EACH</v>
          </cell>
          <cell r="D5532" t="str">
            <v>12" GATE VALVE, AS PER PLAN</v>
          </cell>
          <cell r="F5532">
            <v>0</v>
          </cell>
          <cell r="G5532"/>
        </row>
        <row r="5533">
          <cell r="A5533" t="str">
            <v>638E07608</v>
          </cell>
          <cell r="B5533"/>
          <cell r="C5533" t="str">
            <v>EACH</v>
          </cell>
          <cell r="D5533" t="str">
            <v>VALVE BOX</v>
          </cell>
          <cell r="F5533">
            <v>0</v>
          </cell>
          <cell r="G5533"/>
        </row>
        <row r="5534">
          <cell r="A5534" t="str">
            <v>638E07609</v>
          </cell>
          <cell r="B5534"/>
          <cell r="C5534" t="str">
            <v>EACH</v>
          </cell>
          <cell r="D5534" t="str">
            <v>VALVE BOX, AS PER PLAN</v>
          </cell>
          <cell r="F5534">
            <v>0</v>
          </cell>
          <cell r="G5534"/>
        </row>
        <row r="5535">
          <cell r="A5535" t="str">
            <v>638E07690</v>
          </cell>
          <cell r="B5535"/>
          <cell r="C5535" t="str">
            <v>EACH</v>
          </cell>
          <cell r="D5535" t="str">
            <v>2" GATE VALVE AND VALVE BOX</v>
          </cell>
          <cell r="F5535">
            <v>0</v>
          </cell>
          <cell r="G5535"/>
        </row>
        <row r="5536">
          <cell r="A5536" t="str">
            <v>638E07691</v>
          </cell>
          <cell r="B5536"/>
          <cell r="C5536" t="str">
            <v>EACH</v>
          </cell>
          <cell r="D5536" t="str">
            <v>2" GATE VALVE AND VALVE BOX, AS PER PLAN</v>
          </cell>
          <cell r="F5536">
            <v>0</v>
          </cell>
          <cell r="G5536"/>
        </row>
        <row r="5537">
          <cell r="A5537" t="str">
            <v>638E07700</v>
          </cell>
          <cell r="B5537"/>
          <cell r="C5537" t="str">
            <v>EACH</v>
          </cell>
          <cell r="D5537" t="str">
            <v>4" GATE VALVE AND VALVE BOX</v>
          </cell>
          <cell r="F5537">
            <v>0</v>
          </cell>
          <cell r="G5537"/>
        </row>
        <row r="5538">
          <cell r="A5538" t="str">
            <v>638E07701</v>
          </cell>
          <cell r="B5538"/>
          <cell r="C5538" t="str">
            <v>EACH</v>
          </cell>
          <cell r="D5538" t="str">
            <v>4" GATE VALVE AND VALVE BOX, AS PER PLAN</v>
          </cell>
          <cell r="F5538">
            <v>0</v>
          </cell>
          <cell r="G5538"/>
        </row>
        <row r="5539">
          <cell r="A5539" t="str">
            <v>638E07800</v>
          </cell>
          <cell r="B5539"/>
          <cell r="C5539" t="str">
            <v>EACH</v>
          </cell>
          <cell r="D5539" t="str">
            <v>6" GATE VALVE AND VALVE BOX</v>
          </cell>
          <cell r="F5539">
            <v>0</v>
          </cell>
          <cell r="G5539"/>
        </row>
        <row r="5540">
          <cell r="A5540" t="str">
            <v>638E07801</v>
          </cell>
          <cell r="B5540"/>
          <cell r="C5540" t="str">
            <v>EACH</v>
          </cell>
          <cell r="D5540" t="str">
            <v>6" GATE VALVE AND VALVE BOX, AS PER PLAN</v>
          </cell>
          <cell r="F5540">
            <v>0</v>
          </cell>
          <cell r="G5540"/>
        </row>
        <row r="5541">
          <cell r="A5541" t="str">
            <v>638E07900</v>
          </cell>
          <cell r="B5541"/>
          <cell r="C5541" t="str">
            <v>EACH</v>
          </cell>
          <cell r="D5541" t="str">
            <v>8" GATE VALVE AND VALVE BOX</v>
          </cell>
          <cell r="F5541">
            <v>0</v>
          </cell>
          <cell r="G5541"/>
        </row>
        <row r="5542">
          <cell r="A5542" t="str">
            <v>638E07901</v>
          </cell>
          <cell r="B5542"/>
          <cell r="C5542" t="str">
            <v>EACH</v>
          </cell>
          <cell r="D5542" t="str">
            <v>8" GATE VALVE AND VALVE BOX, AS PER PLAN</v>
          </cell>
          <cell r="F5542">
            <v>0</v>
          </cell>
          <cell r="G5542"/>
        </row>
        <row r="5543">
          <cell r="A5543" t="str">
            <v>638E08000</v>
          </cell>
          <cell r="B5543"/>
          <cell r="C5543" t="str">
            <v>EACH</v>
          </cell>
          <cell r="D5543" t="str">
            <v>10" GATE VALVE AND VALVE BOX</v>
          </cell>
          <cell r="F5543">
            <v>0</v>
          </cell>
          <cell r="G5543"/>
        </row>
        <row r="5544">
          <cell r="A5544" t="str">
            <v>638E08001</v>
          </cell>
          <cell r="B5544"/>
          <cell r="C5544" t="str">
            <v>EACH</v>
          </cell>
          <cell r="D5544" t="str">
            <v>10" GATE VALVE AND VALVE BOX, AS PER PLAN</v>
          </cell>
          <cell r="F5544">
            <v>0</v>
          </cell>
          <cell r="G5544"/>
        </row>
        <row r="5545">
          <cell r="A5545" t="str">
            <v>638E08005</v>
          </cell>
          <cell r="B5545"/>
          <cell r="C5545" t="str">
            <v>EACH</v>
          </cell>
          <cell r="D5545" t="str">
            <v>14" GATE VALVE AND VALVE BOX, AS PER PLAN</v>
          </cell>
          <cell r="F5545">
            <v>0</v>
          </cell>
          <cell r="G5545"/>
        </row>
        <row r="5546">
          <cell r="A5546" t="str">
            <v>638E08100</v>
          </cell>
          <cell r="B5546"/>
          <cell r="C5546" t="str">
            <v>EACH</v>
          </cell>
          <cell r="D5546" t="str">
            <v>12" GATE VALVE AND VALVE BOX</v>
          </cell>
          <cell r="F5546">
            <v>0</v>
          </cell>
          <cell r="G5546"/>
        </row>
        <row r="5547">
          <cell r="A5547" t="str">
            <v>638E08101</v>
          </cell>
          <cell r="B5547"/>
          <cell r="C5547" t="str">
            <v>EACH</v>
          </cell>
          <cell r="D5547" t="str">
            <v>12" GATE VALVE AND VALVE BOX, AS PER PLAN</v>
          </cell>
          <cell r="F5547">
            <v>0</v>
          </cell>
          <cell r="G5547"/>
        </row>
        <row r="5548">
          <cell r="A5548" t="str">
            <v>638E08102</v>
          </cell>
          <cell r="B5548"/>
          <cell r="C5548" t="str">
            <v>EACH</v>
          </cell>
          <cell r="D5548" t="str">
            <v>16" GATE VALVE AND VALVE BOX</v>
          </cell>
          <cell r="F5548">
            <v>0</v>
          </cell>
          <cell r="G5548"/>
        </row>
        <row r="5549">
          <cell r="A5549" t="str">
            <v>638E08103</v>
          </cell>
          <cell r="B5549"/>
          <cell r="C5549" t="str">
            <v>EACH</v>
          </cell>
          <cell r="D5549" t="str">
            <v>16" GATE VALVE AND VALVE BOX, AS PER PLAN</v>
          </cell>
          <cell r="F5549">
            <v>0</v>
          </cell>
          <cell r="G5549"/>
        </row>
        <row r="5550">
          <cell r="A5550" t="str">
            <v>638E08104</v>
          </cell>
          <cell r="B5550"/>
          <cell r="C5550" t="str">
            <v>EACH</v>
          </cell>
          <cell r="D5550" t="str">
            <v>18" GATE VALVE AND VALVE BOX</v>
          </cell>
          <cell r="F5550">
            <v>0</v>
          </cell>
          <cell r="G5550"/>
        </row>
        <row r="5551">
          <cell r="A5551" t="str">
            <v>638E08105</v>
          </cell>
          <cell r="B5551"/>
          <cell r="C5551" t="str">
            <v>EACH</v>
          </cell>
          <cell r="D5551" t="str">
            <v>18" GATE VALVE AND VALVE BOX, AS PER PLAN</v>
          </cell>
          <cell r="F5551">
            <v>0</v>
          </cell>
          <cell r="G5551"/>
        </row>
        <row r="5552">
          <cell r="A5552" t="str">
            <v>638E08106</v>
          </cell>
          <cell r="B5552"/>
          <cell r="C5552" t="str">
            <v>EACH</v>
          </cell>
          <cell r="D5552" t="str">
            <v>20" GATE VALVE AND VALVE BOX</v>
          </cell>
          <cell r="F5552">
            <v>0</v>
          </cell>
          <cell r="G5552"/>
        </row>
        <row r="5553">
          <cell r="A5553" t="str">
            <v>638E08107</v>
          </cell>
          <cell r="B5553"/>
          <cell r="C5553" t="str">
            <v>EACH</v>
          </cell>
          <cell r="D5553" t="str">
            <v>20" GATE VALVE AND VALVE BOX, AS PER PLAN</v>
          </cell>
          <cell r="F5553">
            <v>0</v>
          </cell>
          <cell r="G5553"/>
        </row>
        <row r="5554">
          <cell r="A5554" t="str">
            <v>638E08108</v>
          </cell>
          <cell r="B5554"/>
          <cell r="C5554" t="str">
            <v>EACH</v>
          </cell>
          <cell r="D5554" t="str">
            <v>24" GATE VALVE, VALVE AND VALVE BOX</v>
          </cell>
          <cell r="F5554">
            <v>0</v>
          </cell>
          <cell r="G5554"/>
        </row>
        <row r="5555">
          <cell r="A5555" t="str">
            <v>638E08109</v>
          </cell>
          <cell r="B5555"/>
          <cell r="C5555" t="str">
            <v>EACH</v>
          </cell>
          <cell r="D5555" t="str">
            <v>24" GATE VALVE, VALVE AND VALVE BOX, AS PER PLAN</v>
          </cell>
          <cell r="F5555">
            <v>0</v>
          </cell>
          <cell r="G5555"/>
        </row>
        <row r="5556">
          <cell r="A5556" t="str">
            <v>638E08110</v>
          </cell>
          <cell r="B5556"/>
          <cell r="C5556" t="str">
            <v>EACH</v>
          </cell>
          <cell r="D5556" t="str">
            <v>36" GATE VALVE AND VALVE BOX</v>
          </cell>
          <cell r="F5556">
            <v>0</v>
          </cell>
          <cell r="G5556"/>
        </row>
        <row r="5557">
          <cell r="A5557" t="str">
            <v>638E08120</v>
          </cell>
          <cell r="B5557"/>
          <cell r="C5557" t="str">
            <v>EACH</v>
          </cell>
          <cell r="D5557" t="str">
            <v>14" GATE VALVE AND VALVE BOX</v>
          </cell>
          <cell r="F5557">
            <v>0</v>
          </cell>
          <cell r="G5557"/>
        </row>
        <row r="5558">
          <cell r="A5558" t="str">
            <v>638E08194</v>
          </cell>
          <cell r="B5558"/>
          <cell r="C5558" t="str">
            <v>EACH</v>
          </cell>
          <cell r="D5558" t="str">
            <v>12" BUTTERFLY VALVE AND VALVE BOX</v>
          </cell>
          <cell r="F5558">
            <v>0</v>
          </cell>
          <cell r="G5558"/>
        </row>
        <row r="5559">
          <cell r="A5559" t="str">
            <v>638E08195</v>
          </cell>
          <cell r="B5559"/>
          <cell r="C5559" t="str">
            <v>EACH</v>
          </cell>
          <cell r="D5559" t="str">
            <v>12" BUTTERFLY VALVE AND VALVE BOX, AS PER PLAN</v>
          </cell>
          <cell r="F5559">
            <v>0</v>
          </cell>
          <cell r="G5559"/>
        </row>
        <row r="5560">
          <cell r="A5560" t="str">
            <v>638E08200</v>
          </cell>
          <cell r="B5560"/>
          <cell r="C5560" t="str">
            <v>EACH</v>
          </cell>
          <cell r="D5560" t="str">
            <v>16" BUTTERFLY VALVE AND VALVE BOX</v>
          </cell>
          <cell r="F5560">
            <v>0</v>
          </cell>
          <cell r="G5560"/>
        </row>
        <row r="5561">
          <cell r="A5561" t="str">
            <v>638E08201</v>
          </cell>
          <cell r="B5561"/>
          <cell r="C5561" t="str">
            <v>EACH</v>
          </cell>
          <cell r="D5561" t="str">
            <v>16" BUTTERFLY VALVE AND VALVE BOX, PER PLAN</v>
          </cell>
          <cell r="F5561">
            <v>0</v>
          </cell>
          <cell r="G5561"/>
        </row>
        <row r="5562">
          <cell r="A5562" t="str">
            <v>638E08206</v>
          </cell>
          <cell r="B5562"/>
          <cell r="C5562" t="str">
            <v>EACH</v>
          </cell>
          <cell r="D5562" t="str">
            <v>20" BUTTERFLY VALVE AND VALVE BOX</v>
          </cell>
          <cell r="F5562">
            <v>0</v>
          </cell>
          <cell r="G5562"/>
        </row>
        <row r="5563">
          <cell r="A5563" t="str">
            <v>638E08300</v>
          </cell>
          <cell r="B5563"/>
          <cell r="C5563" t="str">
            <v>EACH</v>
          </cell>
          <cell r="D5563" t="str">
            <v>4" INSERTING VALVE AND VALVE BOX</v>
          </cell>
          <cell r="F5563">
            <v>0</v>
          </cell>
          <cell r="G5563"/>
        </row>
        <row r="5564">
          <cell r="A5564" t="str">
            <v>638E08400</v>
          </cell>
          <cell r="B5564"/>
          <cell r="C5564" t="str">
            <v>EACH</v>
          </cell>
          <cell r="D5564" t="str">
            <v>6" INSERTING VALVE AND VALVE BOX</v>
          </cell>
          <cell r="F5564">
            <v>0</v>
          </cell>
          <cell r="G5564"/>
        </row>
        <row r="5565">
          <cell r="A5565" t="str">
            <v>638E08500</v>
          </cell>
          <cell r="B5565"/>
          <cell r="C5565" t="str">
            <v>EACH</v>
          </cell>
          <cell r="D5565" t="str">
            <v>8" INSERTING VALVE AND VALVE BOX</v>
          </cell>
          <cell r="F5565">
            <v>0</v>
          </cell>
          <cell r="G5565"/>
        </row>
        <row r="5566">
          <cell r="A5566" t="str">
            <v>638E08501</v>
          </cell>
          <cell r="B5566"/>
          <cell r="C5566" t="str">
            <v>EACH</v>
          </cell>
          <cell r="D5566" t="str">
            <v>8" INSERTING VALVE AND VALVE BOX, AS PER PLAN</v>
          </cell>
          <cell r="F5566">
            <v>0</v>
          </cell>
          <cell r="G5566"/>
        </row>
        <row r="5567">
          <cell r="A5567" t="str">
            <v>638E08600</v>
          </cell>
          <cell r="B5567"/>
          <cell r="C5567" t="str">
            <v>EACH</v>
          </cell>
          <cell r="D5567" t="str">
            <v>10" INSERTING VALVE AND VALVE BOX</v>
          </cell>
          <cell r="F5567">
            <v>0</v>
          </cell>
          <cell r="G5567"/>
        </row>
        <row r="5568">
          <cell r="A5568" t="str">
            <v>638E08601</v>
          </cell>
          <cell r="B5568"/>
          <cell r="C5568" t="str">
            <v>EACH</v>
          </cell>
          <cell r="D5568" t="str">
            <v>10" INSERTING VALVE AND VALVE BOX, AS PER PLAN</v>
          </cell>
          <cell r="F5568">
            <v>0</v>
          </cell>
          <cell r="G5568"/>
        </row>
        <row r="5569">
          <cell r="A5569" t="str">
            <v>638E08620</v>
          </cell>
          <cell r="B5569"/>
          <cell r="C5569" t="str">
            <v>EACH</v>
          </cell>
          <cell r="D5569" t="str">
            <v>12" INSERTING VALVE AND VALVE BOX</v>
          </cell>
          <cell r="F5569">
            <v>0</v>
          </cell>
          <cell r="G5569"/>
        </row>
        <row r="5570">
          <cell r="A5570" t="str">
            <v>638E08621</v>
          </cell>
          <cell r="B5570"/>
          <cell r="C5570" t="str">
            <v>EACH</v>
          </cell>
          <cell r="D5570" t="str">
            <v>12" INSERTING VALVE AND VALVE BOX, AS PER PLAN</v>
          </cell>
          <cell r="F5570">
            <v>0</v>
          </cell>
          <cell r="G5570"/>
        </row>
        <row r="5571">
          <cell r="A5571" t="str">
            <v>638E08650</v>
          </cell>
          <cell r="B5571"/>
          <cell r="C5571" t="str">
            <v>EACH</v>
          </cell>
          <cell r="D5571" t="str">
            <v>16" INSERTING VALVE AND VALVE BOX</v>
          </cell>
          <cell r="F5571">
            <v>0</v>
          </cell>
          <cell r="G5571"/>
        </row>
        <row r="5572">
          <cell r="A5572" t="str">
            <v>638E08660</v>
          </cell>
          <cell r="B5572"/>
          <cell r="C5572" t="str">
            <v>EACH</v>
          </cell>
          <cell r="D5572" t="str">
            <v>18" INSERTING VALVE AND VALVE BOX</v>
          </cell>
          <cell r="F5572">
            <v>0</v>
          </cell>
          <cell r="G5572"/>
        </row>
        <row r="5573">
          <cell r="A5573" t="str">
            <v>638E08700</v>
          </cell>
          <cell r="B5573"/>
          <cell r="C5573" t="str">
            <v>EACH</v>
          </cell>
          <cell r="D5573" t="str">
            <v>20" INSERTING VALVE AND VALVE BOX</v>
          </cell>
          <cell r="F5573">
            <v>0</v>
          </cell>
          <cell r="G5573"/>
        </row>
        <row r="5574">
          <cell r="A5574" t="str">
            <v>638E08702</v>
          </cell>
          <cell r="B5574"/>
          <cell r="C5574" t="str">
            <v>EACH</v>
          </cell>
          <cell r="D5574" t="str">
            <v>4" CUTTING-IN SLEEVE</v>
          </cell>
          <cell r="F5574">
            <v>0</v>
          </cell>
          <cell r="G5574"/>
        </row>
        <row r="5575">
          <cell r="A5575" t="str">
            <v>638E08704</v>
          </cell>
          <cell r="B5575"/>
          <cell r="C5575" t="str">
            <v>EACH</v>
          </cell>
          <cell r="D5575" t="str">
            <v>6" CUTTING-IN SLEEVE</v>
          </cell>
          <cell r="F5575">
            <v>0</v>
          </cell>
          <cell r="G5575"/>
        </row>
        <row r="5576">
          <cell r="A5576" t="str">
            <v>638E08706</v>
          </cell>
          <cell r="B5576"/>
          <cell r="C5576" t="str">
            <v>EACH</v>
          </cell>
          <cell r="D5576" t="str">
            <v>8" CUTTING-IN SLEEVE</v>
          </cell>
          <cell r="F5576">
            <v>0</v>
          </cell>
          <cell r="G5576"/>
        </row>
        <row r="5577">
          <cell r="A5577" t="str">
            <v>638E08707</v>
          </cell>
          <cell r="B5577"/>
          <cell r="C5577" t="str">
            <v>EACH</v>
          </cell>
          <cell r="D5577" t="str">
            <v>8" CUTTING-IN SLEEVE, AS PER PLAN</v>
          </cell>
          <cell r="F5577">
            <v>0</v>
          </cell>
          <cell r="G5577"/>
        </row>
        <row r="5578">
          <cell r="A5578" t="str">
            <v>638E08708</v>
          </cell>
          <cell r="B5578"/>
          <cell r="C5578" t="str">
            <v>EACH</v>
          </cell>
          <cell r="D5578" t="str">
            <v>10" CUTTING-IN SLEEVE</v>
          </cell>
          <cell r="F5578">
            <v>0</v>
          </cell>
          <cell r="G5578"/>
        </row>
        <row r="5579">
          <cell r="A5579" t="str">
            <v>638E08710</v>
          </cell>
          <cell r="B5579"/>
          <cell r="C5579" t="str">
            <v>EACH</v>
          </cell>
          <cell r="D5579" t="str">
            <v>12" CUTTING-IN SLEEVE</v>
          </cell>
          <cell r="F5579">
            <v>0</v>
          </cell>
          <cell r="G5579"/>
        </row>
        <row r="5580">
          <cell r="A5580" t="str">
            <v>638E08711</v>
          </cell>
          <cell r="B5580"/>
          <cell r="C5580" t="str">
            <v>EACH</v>
          </cell>
          <cell r="D5580" t="str">
            <v>12" CUTTING-IN SLEEVE, AS PER PLAN</v>
          </cell>
          <cell r="F5580">
            <v>0</v>
          </cell>
          <cell r="G5580"/>
        </row>
        <row r="5581">
          <cell r="A5581" t="str">
            <v>638E08712</v>
          </cell>
          <cell r="B5581"/>
          <cell r="C5581" t="str">
            <v>EACH</v>
          </cell>
          <cell r="D5581" t="str">
            <v>16" CUTTING-IN SLEEVE</v>
          </cell>
          <cell r="F5581">
            <v>0</v>
          </cell>
          <cell r="G5581"/>
        </row>
        <row r="5582">
          <cell r="A5582" t="str">
            <v>638E08720</v>
          </cell>
          <cell r="B5582"/>
          <cell r="C5582" t="str">
            <v>EACH</v>
          </cell>
          <cell r="D5582" t="str">
            <v>24" CUTTING-IN SLEEVE</v>
          </cell>
          <cell r="F5582">
            <v>0</v>
          </cell>
          <cell r="G5582"/>
        </row>
        <row r="5583">
          <cell r="A5583" t="str">
            <v>638E08790</v>
          </cell>
          <cell r="B5583"/>
          <cell r="C5583" t="str">
            <v>EACH</v>
          </cell>
          <cell r="D5583" t="str">
            <v>2" CUTTING-IN SLEEVE, VALVE AND VALVE BOX</v>
          </cell>
          <cell r="F5583">
            <v>0</v>
          </cell>
          <cell r="G5583"/>
        </row>
        <row r="5584">
          <cell r="A5584" t="str">
            <v>638E08800</v>
          </cell>
          <cell r="B5584"/>
          <cell r="C5584" t="str">
            <v>EACH</v>
          </cell>
          <cell r="D5584" t="str">
            <v>4" CUTTING-IN SLEEVE, VALVE AND VALVE BOX</v>
          </cell>
          <cell r="F5584">
            <v>0</v>
          </cell>
          <cell r="G5584"/>
        </row>
        <row r="5585">
          <cell r="A5585" t="str">
            <v>638E08801</v>
          </cell>
          <cell r="B5585"/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  <cell r="G5585"/>
        </row>
        <row r="5586">
          <cell r="A5586" t="str">
            <v>638E08900</v>
          </cell>
          <cell r="B5586"/>
          <cell r="C5586" t="str">
            <v>EACH</v>
          </cell>
          <cell r="D5586" t="str">
            <v>6" CUTTING-IN SLEEVE, VALVE AND VALVE BOX</v>
          </cell>
          <cell r="F5586">
            <v>0</v>
          </cell>
          <cell r="G5586"/>
        </row>
        <row r="5587">
          <cell r="A5587" t="str">
            <v>638E08901</v>
          </cell>
          <cell r="B5587"/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  <cell r="G5587"/>
        </row>
        <row r="5588">
          <cell r="A5588" t="str">
            <v>638E09000</v>
          </cell>
          <cell r="B5588"/>
          <cell r="C5588" t="str">
            <v>EACH</v>
          </cell>
          <cell r="D5588" t="str">
            <v>8" CUTTING-IN SLEEVE, VALVE AND VALVE BOX</v>
          </cell>
          <cell r="F5588">
            <v>0</v>
          </cell>
          <cell r="G5588"/>
        </row>
        <row r="5589">
          <cell r="A5589" t="str">
            <v>638E09001</v>
          </cell>
          <cell r="B5589"/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  <cell r="G5589"/>
        </row>
        <row r="5590">
          <cell r="A5590" t="str">
            <v>638E09100</v>
          </cell>
          <cell r="B5590"/>
          <cell r="C5590" t="str">
            <v>EACH</v>
          </cell>
          <cell r="D5590" t="str">
            <v>10" CUTTING-IN SLEEVE, VALVE AND VALVE BOX</v>
          </cell>
          <cell r="F5590">
            <v>0</v>
          </cell>
          <cell r="G5590"/>
        </row>
        <row r="5591">
          <cell r="A5591" t="str">
            <v>638E09200</v>
          </cell>
          <cell r="B5591"/>
          <cell r="C5591" t="str">
            <v>EACH</v>
          </cell>
          <cell r="D5591" t="str">
            <v>12" CUTTING-IN SLEEVE, VALVE AND VALVE BOX</v>
          </cell>
          <cell r="F5591">
            <v>0</v>
          </cell>
          <cell r="G5591"/>
        </row>
        <row r="5592">
          <cell r="A5592" t="str">
            <v>638E09201</v>
          </cell>
          <cell r="B5592"/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  <cell r="G5592"/>
        </row>
        <row r="5593">
          <cell r="A5593" t="str">
            <v>638E09208</v>
          </cell>
          <cell r="B5593"/>
          <cell r="C5593" t="str">
            <v>EACH</v>
          </cell>
          <cell r="D5593" t="str">
            <v>16" CUTTING-IN SLEEVE, VALVE AND VALVE BOX</v>
          </cell>
          <cell r="F5593">
            <v>0</v>
          </cell>
          <cell r="G5593"/>
        </row>
        <row r="5594">
          <cell r="A5594" t="str">
            <v>638E09212</v>
          </cell>
          <cell r="B5594"/>
          <cell r="C5594" t="str">
            <v>EACH</v>
          </cell>
          <cell r="D5594" t="str">
            <v>20" CUTTING-IN SLEEVE, VALVE AND VALVE BOX</v>
          </cell>
          <cell r="F5594">
            <v>0</v>
          </cell>
          <cell r="G5594"/>
        </row>
        <row r="5595">
          <cell r="A5595" t="str">
            <v>638E09290</v>
          </cell>
          <cell r="B5595"/>
          <cell r="C5595" t="str">
            <v>EACH</v>
          </cell>
          <cell r="D5595" t="str">
            <v>4" X 4" TAPPING SLEEVE, VALVE AND VALVE BOX</v>
          </cell>
          <cell r="F5595">
            <v>0</v>
          </cell>
          <cell r="G5595"/>
        </row>
        <row r="5596">
          <cell r="A5596" t="str">
            <v>638E09291</v>
          </cell>
          <cell r="B5596"/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  <cell r="G5596"/>
        </row>
        <row r="5597">
          <cell r="A5597" t="str">
            <v>638E09300</v>
          </cell>
          <cell r="B5597"/>
          <cell r="C5597" t="str">
            <v>EACH</v>
          </cell>
          <cell r="D5597" t="str">
            <v>6" X 6" TAPPING SLEEVE, VALVE AND VALVE BOX</v>
          </cell>
          <cell r="F5597">
            <v>0</v>
          </cell>
          <cell r="G5597"/>
        </row>
        <row r="5598">
          <cell r="A5598" t="str">
            <v>638E09301</v>
          </cell>
          <cell r="B5598"/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  <cell r="G5598"/>
        </row>
        <row r="5599">
          <cell r="A5599" t="str">
            <v>638E09390</v>
          </cell>
          <cell r="B5599"/>
          <cell r="C5599" t="str">
            <v>EACH</v>
          </cell>
          <cell r="D5599" t="str">
            <v>8" X 6" TAPPING SLEEVE, VALVE AND VALVE BOX</v>
          </cell>
          <cell r="F5599">
            <v>0</v>
          </cell>
          <cell r="G5599"/>
        </row>
        <row r="5600">
          <cell r="A5600" t="str">
            <v>638E09391</v>
          </cell>
          <cell r="B5600"/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  <cell r="G5600"/>
        </row>
        <row r="5601">
          <cell r="A5601" t="str">
            <v>638E09400</v>
          </cell>
          <cell r="B5601"/>
          <cell r="C5601" t="str">
            <v>EACH</v>
          </cell>
          <cell r="D5601" t="str">
            <v>8" X 8" TAPPING SLEEVE, VALVE AND VALVE BOX</v>
          </cell>
          <cell r="F5601">
            <v>0</v>
          </cell>
          <cell r="G5601"/>
        </row>
        <row r="5602">
          <cell r="A5602" t="str">
            <v>638E09401</v>
          </cell>
          <cell r="B5602"/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  <cell r="G5602"/>
        </row>
        <row r="5603">
          <cell r="A5603" t="str">
            <v>638E09500</v>
          </cell>
          <cell r="B5603"/>
          <cell r="C5603" t="str">
            <v>EACH</v>
          </cell>
          <cell r="D5603" t="str">
            <v>10" X 4" TAPPING SLEEVE, VALVE AND VALVE BOX</v>
          </cell>
          <cell r="F5603">
            <v>0</v>
          </cell>
          <cell r="G5603"/>
        </row>
        <row r="5604">
          <cell r="A5604" t="str">
            <v>638E09508</v>
          </cell>
          <cell r="B5604"/>
          <cell r="C5604" t="str">
            <v>EACH</v>
          </cell>
          <cell r="D5604" t="str">
            <v>10" X 6" TAPPING SLEEVE, VALVE AND VALVE BOX</v>
          </cell>
          <cell r="F5604">
            <v>0</v>
          </cell>
          <cell r="G5604"/>
        </row>
        <row r="5605">
          <cell r="A5605" t="str">
            <v>638E09509</v>
          </cell>
          <cell r="B5605"/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  <cell r="G5605"/>
        </row>
        <row r="5606">
          <cell r="A5606" t="str">
            <v>638E09510</v>
          </cell>
          <cell r="B5606"/>
          <cell r="C5606" t="str">
            <v>EACH</v>
          </cell>
          <cell r="D5606" t="str">
            <v>10" X 8" TAPPING SLEEVE, VALVE AND VALVE BOX</v>
          </cell>
          <cell r="F5606">
            <v>0</v>
          </cell>
          <cell r="G5606"/>
        </row>
        <row r="5607">
          <cell r="A5607" t="str">
            <v>638E09511</v>
          </cell>
          <cell r="B5607"/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  <cell r="G5607"/>
        </row>
        <row r="5608">
          <cell r="A5608" t="str">
            <v>638E09520</v>
          </cell>
          <cell r="B5608"/>
          <cell r="C5608" t="str">
            <v>EACH</v>
          </cell>
          <cell r="D5608" t="str">
            <v>10" X 10" TAPPING SLEEVE, VALVE AND VALVE BOX</v>
          </cell>
          <cell r="F5608">
            <v>0</v>
          </cell>
          <cell r="G5608"/>
        </row>
        <row r="5609">
          <cell r="A5609" t="str">
            <v>638E09521</v>
          </cell>
          <cell r="B5609"/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  <cell r="G5609"/>
        </row>
        <row r="5610">
          <cell r="A5610" t="str">
            <v>638E09600</v>
          </cell>
          <cell r="B5610"/>
          <cell r="C5610" t="str">
            <v>EACH</v>
          </cell>
          <cell r="D5610" t="str">
            <v>12" X 4" TAPPING SLEEVE, VALVE AND VALVE BOX</v>
          </cell>
          <cell r="F5610">
            <v>0</v>
          </cell>
          <cell r="G5610"/>
        </row>
        <row r="5611">
          <cell r="A5611" t="str">
            <v>638E09700</v>
          </cell>
          <cell r="B5611"/>
          <cell r="C5611" t="str">
            <v>EACH</v>
          </cell>
          <cell r="D5611" t="str">
            <v>12" X 6" TAPPING SLEEVE, VALVE AND VALVE BOX</v>
          </cell>
          <cell r="F5611">
            <v>0</v>
          </cell>
          <cell r="G5611"/>
        </row>
        <row r="5612">
          <cell r="A5612" t="str">
            <v>638E09701</v>
          </cell>
          <cell r="B5612"/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  <cell r="G5612"/>
        </row>
        <row r="5613">
          <cell r="A5613" t="str">
            <v>638E09710</v>
          </cell>
          <cell r="B5613"/>
          <cell r="C5613" t="str">
            <v>EACH</v>
          </cell>
          <cell r="D5613" t="str">
            <v>12" X 8" TAPPING SLEEVE, VALVE AND VALVE BOX</v>
          </cell>
          <cell r="F5613">
            <v>0</v>
          </cell>
          <cell r="G5613"/>
        </row>
        <row r="5614">
          <cell r="A5614" t="str">
            <v>638E09711</v>
          </cell>
          <cell r="B5614"/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  <cell r="G5614"/>
        </row>
        <row r="5615">
          <cell r="A5615" t="str">
            <v>638E09714</v>
          </cell>
          <cell r="B5615"/>
          <cell r="C5615" t="str">
            <v>EACH</v>
          </cell>
          <cell r="D5615" t="str">
            <v>12" X 10" TAPPING SLEEVE, VALVE AND VALVE BOX</v>
          </cell>
          <cell r="F5615">
            <v>0</v>
          </cell>
          <cell r="G5615"/>
        </row>
        <row r="5616">
          <cell r="A5616" t="str">
            <v>638E09800</v>
          </cell>
          <cell r="B5616"/>
          <cell r="C5616" t="str">
            <v>EACH</v>
          </cell>
          <cell r="D5616" t="str">
            <v>12" X 12" TAPPING SLEEVE, VALVE AND VALVE BOX</v>
          </cell>
          <cell r="F5616">
            <v>0</v>
          </cell>
          <cell r="G5616"/>
        </row>
        <row r="5617">
          <cell r="A5617" t="str">
            <v>638E09801</v>
          </cell>
          <cell r="B5617"/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  <cell r="G5617"/>
        </row>
        <row r="5618">
          <cell r="A5618" t="str">
            <v>638E09808</v>
          </cell>
          <cell r="B5618"/>
          <cell r="C5618" t="str">
            <v>EACH</v>
          </cell>
          <cell r="D5618" t="str">
            <v>14" X 14" TAPPING SLEEVE, VALVE AND VALVE BOX</v>
          </cell>
          <cell r="F5618">
            <v>0</v>
          </cell>
          <cell r="G5618"/>
        </row>
        <row r="5619">
          <cell r="A5619" t="str">
            <v>638E09810</v>
          </cell>
          <cell r="B5619"/>
          <cell r="C5619" t="str">
            <v>EACH</v>
          </cell>
          <cell r="D5619" t="str">
            <v>14" X 6" TAPPING SLEEVE, VALVE AND VALVE BOX</v>
          </cell>
          <cell r="F5619">
            <v>0</v>
          </cell>
          <cell r="G5619"/>
        </row>
        <row r="5620">
          <cell r="A5620" t="str">
            <v>638E09890</v>
          </cell>
          <cell r="B5620"/>
          <cell r="C5620" t="str">
            <v>EACH</v>
          </cell>
          <cell r="D5620" t="str">
            <v>16" X 6" TAPPING SLEEVE, VALVE AND VALVE BOX</v>
          </cell>
          <cell r="F5620">
            <v>0</v>
          </cell>
          <cell r="G5620"/>
        </row>
        <row r="5621">
          <cell r="A5621" t="str">
            <v>638E09894</v>
          </cell>
          <cell r="B5621"/>
          <cell r="C5621" t="str">
            <v>EACH</v>
          </cell>
          <cell r="D5621" t="str">
            <v>16" X 8" TAPPING SLEEVE, VALVE AND VALVE BOX</v>
          </cell>
          <cell r="F5621">
            <v>0</v>
          </cell>
          <cell r="G5621"/>
        </row>
        <row r="5622">
          <cell r="A5622" t="str">
            <v>638E09895</v>
          </cell>
          <cell r="B5622"/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  <cell r="G5622"/>
        </row>
        <row r="5623">
          <cell r="A5623" t="str">
            <v>638E09900</v>
          </cell>
          <cell r="B5623"/>
          <cell r="C5623" t="str">
            <v>EACH</v>
          </cell>
          <cell r="D5623" t="str">
            <v>16" X 10" TAPPING SLEEVE, VALVE AND VALVE BOX</v>
          </cell>
          <cell r="F5623">
            <v>0</v>
          </cell>
          <cell r="G5623"/>
        </row>
        <row r="5624">
          <cell r="A5624" t="str">
            <v>638E09908</v>
          </cell>
          <cell r="B5624"/>
          <cell r="C5624" t="str">
            <v>EACH</v>
          </cell>
          <cell r="D5624" t="str">
            <v>16" X 12" TAPPING SLEEVE, VALVE AND VALVE BOX</v>
          </cell>
          <cell r="F5624">
            <v>0</v>
          </cell>
          <cell r="G5624"/>
        </row>
        <row r="5625">
          <cell r="A5625" t="str">
            <v>638E09909</v>
          </cell>
          <cell r="B5625"/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  <cell r="G5625"/>
        </row>
        <row r="5626">
          <cell r="A5626" t="str">
            <v>638E09910</v>
          </cell>
          <cell r="B5626"/>
          <cell r="C5626" t="str">
            <v>EACH</v>
          </cell>
          <cell r="D5626" t="str">
            <v>16" X 16" TAPPING SLEEVE, VALVE AND VALVE BOX</v>
          </cell>
          <cell r="F5626">
            <v>0</v>
          </cell>
          <cell r="G5626"/>
        </row>
        <row r="5627">
          <cell r="A5627" t="str">
            <v>638E09920</v>
          </cell>
          <cell r="B5627"/>
          <cell r="C5627" t="str">
            <v>EACH</v>
          </cell>
          <cell r="D5627" t="str">
            <v>18" X 18" TAPPING SLEEVE, VALVE AND VALVE BOX</v>
          </cell>
          <cell r="F5627">
            <v>0</v>
          </cell>
          <cell r="G5627"/>
        </row>
        <row r="5628">
          <cell r="A5628" t="str">
            <v>638E10000</v>
          </cell>
          <cell r="B5628"/>
          <cell r="C5628" t="str">
            <v>EACH</v>
          </cell>
          <cell r="D5628" t="str">
            <v>20" X 16" TAPPING SLEEVE, VALVE AND VALVE BOX</v>
          </cell>
          <cell r="F5628">
            <v>0</v>
          </cell>
          <cell r="G5628"/>
        </row>
        <row r="5629">
          <cell r="A5629" t="str">
            <v>638E10010</v>
          </cell>
          <cell r="B5629"/>
          <cell r="C5629" t="str">
            <v>EACH</v>
          </cell>
          <cell r="D5629" t="str">
            <v>20" X 20" TAPPING SLEEVE, VALVE AND VALVE BOX</v>
          </cell>
          <cell r="F5629">
            <v>0</v>
          </cell>
          <cell r="G5629"/>
        </row>
        <row r="5630">
          <cell r="A5630" t="str">
            <v>638E10011</v>
          </cell>
          <cell r="B5630"/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  <cell r="G5630"/>
        </row>
        <row r="5631">
          <cell r="A5631" t="str">
            <v>638E10100</v>
          </cell>
          <cell r="B5631"/>
          <cell r="C5631" t="str">
            <v>EACH</v>
          </cell>
          <cell r="D5631" t="str">
            <v>4" FIRE HYDRANT</v>
          </cell>
          <cell r="F5631">
            <v>0</v>
          </cell>
          <cell r="G5631"/>
        </row>
        <row r="5632">
          <cell r="A5632" t="str">
            <v>638E10101</v>
          </cell>
          <cell r="B5632"/>
          <cell r="C5632" t="str">
            <v>EACH</v>
          </cell>
          <cell r="D5632" t="str">
            <v>4" FIRE HYDRANT, AS PER PLAN</v>
          </cell>
          <cell r="F5632">
            <v>0</v>
          </cell>
          <cell r="G5632"/>
        </row>
        <row r="5633">
          <cell r="A5633" t="str">
            <v>638E10200</v>
          </cell>
          <cell r="B5633"/>
          <cell r="C5633" t="str">
            <v>EACH</v>
          </cell>
          <cell r="D5633" t="str">
            <v>6" FIRE HYDRANT</v>
          </cell>
          <cell r="F5633">
            <v>0</v>
          </cell>
          <cell r="G5633"/>
        </row>
        <row r="5634">
          <cell r="A5634" t="str">
            <v>638E10201</v>
          </cell>
          <cell r="B5634"/>
          <cell r="C5634" t="str">
            <v>EACH</v>
          </cell>
          <cell r="D5634" t="str">
            <v>6" FIRE HYDRANT, AS PER PLAN</v>
          </cell>
          <cell r="F5634">
            <v>0</v>
          </cell>
          <cell r="G5634"/>
        </row>
        <row r="5635">
          <cell r="A5635" t="str">
            <v>638E10300</v>
          </cell>
          <cell r="B5635"/>
          <cell r="C5635" t="str">
            <v>EACH</v>
          </cell>
          <cell r="D5635" t="str">
            <v>FIRE HYDRANT EXTENDED AND ADJUSTED TO GRADE</v>
          </cell>
          <cell r="F5635">
            <v>0</v>
          </cell>
          <cell r="G5635"/>
        </row>
        <row r="5636">
          <cell r="A5636" t="str">
            <v>638E10301</v>
          </cell>
          <cell r="B5636"/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  <cell r="G5636"/>
        </row>
        <row r="5637">
          <cell r="A5637" t="str">
            <v>638E10400</v>
          </cell>
          <cell r="B5637"/>
          <cell r="C5637" t="str">
            <v>EACH</v>
          </cell>
          <cell r="D5637" t="str">
            <v>FIRE HYDRANT ADJUSTED TO GRADE</v>
          </cell>
          <cell r="F5637">
            <v>0</v>
          </cell>
          <cell r="G5637"/>
        </row>
        <row r="5638">
          <cell r="A5638" t="str">
            <v>638E10401</v>
          </cell>
          <cell r="B5638"/>
          <cell r="C5638" t="str">
            <v>EACH</v>
          </cell>
          <cell r="D5638" t="str">
            <v>FIRE HYDRANT ADJUSTED TO GRADE, AS PER PLAN</v>
          </cell>
          <cell r="F5638">
            <v>0</v>
          </cell>
          <cell r="G5638"/>
        </row>
        <row r="5639">
          <cell r="A5639" t="str">
            <v>638E10480</v>
          </cell>
          <cell r="B5639"/>
          <cell r="C5639" t="str">
            <v>EACH</v>
          </cell>
          <cell r="D5639" t="str">
            <v>FIRE HYDRANT REMOVED</v>
          </cell>
          <cell r="F5639">
            <v>0</v>
          </cell>
          <cell r="G5639"/>
        </row>
        <row r="5640">
          <cell r="A5640" t="str">
            <v>638E10481</v>
          </cell>
          <cell r="B5640"/>
          <cell r="C5640" t="str">
            <v>EACH</v>
          </cell>
          <cell r="D5640" t="str">
            <v>FIRE HYDRANT REMOVED, AS PER PLAN</v>
          </cell>
          <cell r="F5640">
            <v>0</v>
          </cell>
          <cell r="G5640"/>
        </row>
        <row r="5641">
          <cell r="A5641" t="str">
            <v>638E10500</v>
          </cell>
          <cell r="B5641"/>
          <cell r="C5641" t="str">
            <v>EACH</v>
          </cell>
          <cell r="D5641" t="str">
            <v>FIRE HYDRANT REMOVED AND RESET</v>
          </cell>
          <cell r="F5641">
            <v>0</v>
          </cell>
          <cell r="G5641"/>
        </row>
        <row r="5642">
          <cell r="A5642" t="str">
            <v>638E10501</v>
          </cell>
          <cell r="B5642"/>
          <cell r="C5642" t="str">
            <v>EACH</v>
          </cell>
          <cell r="D5642" t="str">
            <v>FIRE HYDRANT REMOVED AND RESET, AS PER PLAN</v>
          </cell>
          <cell r="F5642">
            <v>0</v>
          </cell>
          <cell r="G5642"/>
        </row>
        <row r="5643">
          <cell r="A5643" t="str">
            <v>638E10600</v>
          </cell>
          <cell r="B5643"/>
          <cell r="C5643" t="str">
            <v>EACH</v>
          </cell>
          <cell r="D5643" t="str">
            <v>FIRE HYDRANT AND GATE VALVE REMOVED AND RESET</v>
          </cell>
          <cell r="F5643">
            <v>0</v>
          </cell>
          <cell r="G5643"/>
        </row>
        <row r="5644">
          <cell r="A5644" t="str">
            <v>638E10601</v>
          </cell>
          <cell r="B5644"/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  <cell r="G5644"/>
        </row>
        <row r="5645">
          <cell r="A5645" t="str">
            <v>638E10700</v>
          </cell>
          <cell r="B5645"/>
          <cell r="C5645" t="str">
            <v>EACH</v>
          </cell>
          <cell r="D5645" t="str">
            <v>FIRE HYDRANT REMOVED AND DISPOSED OF</v>
          </cell>
          <cell r="F5645">
            <v>0</v>
          </cell>
          <cell r="G5645"/>
        </row>
        <row r="5646">
          <cell r="A5646" t="str">
            <v>638E10701</v>
          </cell>
          <cell r="B5646"/>
          <cell r="C5646" t="str">
            <v>EACH</v>
          </cell>
          <cell r="D5646" t="str">
            <v>FIRE HYDRANT REMOVED AND DISPOSED OF, AS PER PLAN</v>
          </cell>
          <cell r="F5646">
            <v>0</v>
          </cell>
          <cell r="G5646"/>
        </row>
        <row r="5647">
          <cell r="A5647" t="str">
            <v>638E10800</v>
          </cell>
          <cell r="B5647"/>
          <cell r="C5647" t="str">
            <v>EACH</v>
          </cell>
          <cell r="D5647" t="str">
            <v>VALVE BOX ADJUSTED TO GRADE</v>
          </cell>
          <cell r="F5647">
            <v>0</v>
          </cell>
          <cell r="G5647"/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  <cell r="G6129"/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  <cell r="G6130"/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  <cell r="G6131"/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  <cell r="G6132"/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  <cell r="G6133"/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  <cell r="G6134"/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  <cell r="G6135"/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  <cell r="G6136"/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  <cell r="G6137"/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  <cell r="G6138"/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  <cell r="G6139"/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  <cell r="G6140"/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  <cell r="G6141"/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  <cell r="G6142"/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  <cell r="G6143"/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/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  <cell r="G6145"/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  <cell r="G6146"/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  <cell r="G6147"/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  <cell r="G6148"/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  <cell r="G6149"/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  <cell r="G6150"/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  <cell r="G6151"/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  <cell r="G6152"/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  <cell r="G6153"/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  <cell r="G6154"/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  <cell r="G6155"/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  <cell r="G6156"/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  <cell r="G6157"/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  <cell r="G6158"/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  <cell r="G6159"/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  <cell r="G6160"/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  <cell r="G6161"/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  <cell r="G6162"/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  <cell r="G6163"/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  <cell r="G6164"/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  <cell r="G6165"/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  <cell r="G6166"/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  <cell r="G6167"/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  <cell r="G6168"/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  <cell r="G6169"/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  <cell r="G6170"/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  <cell r="G6171"/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  <cell r="G6172"/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  <cell r="G6173"/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  <cell r="G6174"/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  <cell r="G6175"/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  <cell r="G6176"/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  <cell r="G6177"/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  <cell r="G6178"/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  <cell r="G6179"/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  <cell r="G6180"/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  <cell r="G6181"/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  <cell r="G6182"/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  <cell r="G6183"/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  <cell r="G6184"/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  <cell r="G6185"/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  <cell r="G6186"/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  <cell r="G6187"/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  <cell r="G6188"/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  <cell r="G6189"/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  <cell r="G6190"/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  <cell r="G6191"/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  <cell r="G6192"/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  <cell r="G6193"/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  <cell r="G6194"/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  <cell r="G6195"/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  <cell r="G6196"/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  <cell r="G6197"/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  <cell r="G6198"/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  <cell r="G6199"/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  <cell r="G6200"/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  <cell r="G6201"/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  <cell r="G6202"/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  <cell r="G6203"/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  <cell r="G6204"/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  <cell r="G6205"/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  <cell r="G6206"/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  <cell r="G6207"/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  <cell r="G6208"/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  <cell r="G6209"/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  <cell r="G6210"/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  <cell r="G6211"/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  <cell r="G6212"/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  <cell r="G6213"/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  <cell r="G6214"/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  <cell r="G6215"/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  <cell r="G6216"/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  <cell r="G6217"/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  <cell r="G6218"/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  <cell r="G6219"/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  <cell r="G6220"/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  <cell r="G6221"/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  <cell r="G6222"/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  <cell r="G6223"/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  <cell r="G6224"/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  <cell r="G6225"/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  <cell r="G6226"/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  <cell r="G6227"/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  <cell r="G6228"/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  <cell r="G6229"/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  <cell r="G6230"/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  <cell r="G6231"/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  <cell r="G6232"/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  <cell r="G6233"/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  <cell r="G6234"/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  <cell r="G6235"/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  <cell r="G6236"/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  <cell r="G6237"/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  <cell r="G6238"/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  <cell r="G6244"/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  <cell r="G6245"/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  <cell r="G6246"/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  <cell r="G6247"/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  <cell r="G6248"/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  <cell r="G6249"/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  <cell r="G6255"/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  <cell r="G6256"/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  <cell r="G6257"/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  <cell r="G6258"/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  <cell r="G6259"/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  <cell r="G6260"/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  <cell r="G6261"/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  <cell r="G6264"/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  <cell r="G6265"/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  <cell r="G6266"/>
        </row>
        <row r="6267">
          <cell r="A6267" t="str">
            <v>643E00400</v>
          </cell>
          <cell r="B6267"/>
          <cell r="C6267" t="str">
            <v>FT</v>
          </cell>
          <cell r="D6267" t="str">
            <v>CHANNELIZING LINE, 8"</v>
          </cell>
          <cell r="F6267">
            <v>0</v>
          </cell>
          <cell r="G6267"/>
        </row>
        <row r="6268">
          <cell r="A6268" t="str">
            <v>643E00401</v>
          </cell>
          <cell r="B6268"/>
          <cell r="C6268" t="str">
            <v>FT</v>
          </cell>
          <cell r="D6268" t="str">
            <v>CHANNELIZING LINE, 8", AS PER PLAN</v>
          </cell>
          <cell r="F6268">
            <v>0</v>
          </cell>
          <cell r="G6268"/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  <cell r="G6269"/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  <cell r="G6270"/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  <cell r="G6271"/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  <cell r="G6272"/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  <cell r="G6273"/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  <cell r="G6274"/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  <cell r="G6275"/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  <cell r="G6276"/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  <cell r="G6277"/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  <cell r="G6278"/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  <cell r="G6279"/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  <cell r="G6280"/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  <cell r="G6281"/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  <cell r="G6282"/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  <cell r="G6283"/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  <cell r="G6284"/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  <cell r="G6285"/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  <cell r="G6286"/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  <cell r="G6287"/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  <cell r="G6288"/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  <cell r="G6289"/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  <cell r="G6290"/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  <cell r="G6291"/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  <cell r="G6292"/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  <cell r="G6293"/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  <cell r="G6294"/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  <cell r="G6295"/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  <cell r="G6296"/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  <cell r="G6297"/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  <cell r="G6298"/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  <cell r="G6299"/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  <cell r="G6300"/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  <cell r="G6301"/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  <cell r="G6302"/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  <cell r="G6303"/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  <cell r="G6304"/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  <cell r="G6305"/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  <cell r="G6306"/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  <cell r="G6307"/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  <cell r="G6308"/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  <cell r="G6309"/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  <cell r="G6310"/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  <cell r="G6314"/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  <cell r="G6315"/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  <cell r="G6316"/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  <cell r="G6317"/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  <cell r="G6318"/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  <cell r="G6319"/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  <cell r="G6323"/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  <cell r="G6324"/>
        </row>
        <row r="6325">
          <cell r="A6325" t="str">
            <v>644E00101</v>
          </cell>
          <cell r="B6325"/>
          <cell r="C6325" t="str">
            <v>MILE</v>
          </cell>
          <cell r="D6325" t="str">
            <v>EDGE LINE, 4", AS PER PLAN</v>
          </cell>
          <cell r="F6325">
            <v>0</v>
          </cell>
          <cell r="G6325"/>
        </row>
        <row r="6326">
          <cell r="A6326" t="str">
            <v>644E00104</v>
          </cell>
          <cell r="B6326"/>
          <cell r="C6326" t="str">
            <v>MILE</v>
          </cell>
          <cell r="D6326" t="str">
            <v>EDGE LINE, 6"</v>
          </cell>
          <cell r="F6326">
            <v>0</v>
          </cell>
          <cell r="G6326"/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  <cell r="G6327"/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  <cell r="G6328"/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  <cell r="G6329"/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  <cell r="G6332"/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  <cell r="G6333"/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  <cell r="G6334"/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  <cell r="G6335"/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  <cell r="G6336"/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  <cell r="G6337"/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  <cell r="G6338"/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  <cell r="G6339"/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  <cell r="G6340"/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  <cell r="G6341"/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  <cell r="G6342"/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  <cell r="G6343"/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  <cell r="G6344"/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  <cell r="G6345"/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  <cell r="G6346"/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  <cell r="G6347"/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  <cell r="G6348"/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  <cell r="G6349"/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  <cell r="G6350"/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  <cell r="G6351"/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  <cell r="G6352"/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  <cell r="G6353"/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  <cell r="G6354"/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  <cell r="G6355"/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  <cell r="G6356"/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  <cell r="G6357"/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  <cell r="G6358"/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  <cell r="G6359"/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  <cell r="G6360"/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  <cell r="G6361"/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  <cell r="G6362"/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  <cell r="G6363"/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  <cell r="G6364"/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  <cell r="G6365"/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  <cell r="G6366"/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  <cell r="G6367"/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  <cell r="G6368"/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  <cell r="G6369"/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  <cell r="G6370"/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  <cell r="G6371"/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  <cell r="G6372"/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  <cell r="G6373"/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  <cell r="G6374"/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  <cell r="G6375"/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  <cell r="G6376"/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  <cell r="G6377"/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  <cell r="G6378"/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  <cell r="G6379"/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  <cell r="G6380"/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  <cell r="G6381"/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  <cell r="G6382"/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  <cell r="G6383"/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  <cell r="G6384"/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  <cell r="G6389"/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  <cell r="G6390"/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  <cell r="G6391"/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  <cell r="G6396"/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  <cell r="G6397"/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  <cell r="G6398"/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  <cell r="G6399"/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  <cell r="G6400"/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  <cell r="G6401"/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  <cell r="G6402"/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  <cell r="G6403"/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  <cell r="G6404"/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  <cell r="G6405"/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  <cell r="G6406"/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  <cell r="G6407"/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  <cell r="G6408"/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  <cell r="G6409"/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  <cell r="G6410"/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  <cell r="G6411"/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  <cell r="G6412"/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  <cell r="G6413"/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  <cell r="G6414"/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  <cell r="G6415"/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  <cell r="G6416"/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  <cell r="G6417"/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  <cell r="G6418"/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  <cell r="G6419"/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  <cell r="G6420"/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  <cell r="G6421"/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  <cell r="G6422"/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  <cell r="G6423"/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  <cell r="G6424"/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  <cell r="G6425"/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  <cell r="G6426"/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  <cell r="G6427"/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  <cell r="G6428"/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  <cell r="G6429"/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  <cell r="G6430"/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  <cell r="G6431"/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  <cell r="G6432"/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  <cell r="G6434"/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/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/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  <cell r="G6437"/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/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/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  <cell r="G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/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/>
        </row>
        <row r="6516">
          <cell r="A6516" t="str">
            <v>645E01424</v>
          </cell>
          <cell r="B6516"/>
          <cell r="C6516" t="str">
            <v>EACH</v>
          </cell>
          <cell r="D6516" t="str">
            <v>WORD ON PAVEMENT, 96", TYPE A3</v>
          </cell>
          <cell r="F6516">
            <v>0</v>
          </cell>
          <cell r="G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/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G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/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G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/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G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/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  <cell r="G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/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  <cell r="G6570"/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  <cell r="G6571"/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  <cell r="G6572"/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  <cell r="G6573"/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  <cell r="G6574"/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  <cell r="G6575"/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  <cell r="G6576"/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  <cell r="G6577"/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  <cell r="G6578"/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  <cell r="G6579"/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  <cell r="G6580"/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  <cell r="G6581"/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  <cell r="G6582"/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  <cell r="G6583"/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  <cell r="G6584"/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  <cell r="G6585"/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  <cell r="G6586"/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  <cell r="G6589"/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  <cell r="G6590"/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  <cell r="G6591"/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  <cell r="G6592"/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  <cell r="G6593"/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  <cell r="G6594"/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  <cell r="G6595"/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  <cell r="G6596"/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  <cell r="G6597"/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  <cell r="G6598"/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  <cell r="G6599"/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  <cell r="G6600"/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  <cell r="G6601"/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  <cell r="G6602"/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  <cell r="G6603"/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  <cell r="G6604"/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  <cell r="G6605"/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  <cell r="G6606"/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  <cell r="G6607"/>
        </row>
        <row r="6608">
          <cell r="A6608" t="str">
            <v>646E20120</v>
          </cell>
          <cell r="B6608"/>
          <cell r="C6608" t="str">
            <v>EACH</v>
          </cell>
          <cell r="D6608" t="str">
            <v>SCHOOL SYMBOL MARKING, 120"</v>
          </cell>
          <cell r="F6608">
            <v>0</v>
          </cell>
          <cell r="G6608"/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  <cell r="G6609"/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  <cell r="G6610"/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  <cell r="G6611"/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  <cell r="G6612"/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  <cell r="G6613"/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  <cell r="G6614"/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  <cell r="G6615"/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  <cell r="G6616"/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  <cell r="G6617"/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  <cell r="G6618"/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  <cell r="G6619"/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  <cell r="G6620"/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  <cell r="G6621"/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  <cell r="G6622"/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  <cell r="G6623"/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  <cell r="G6624"/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  <cell r="G6625"/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  <cell r="G6626"/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  <cell r="G6627"/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  <cell r="G6628"/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  <cell r="G6629"/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  <cell r="G6630"/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  <cell r="G6631"/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  <cell r="G6632"/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  <cell r="G6633"/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  <cell r="G6634"/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  <cell r="G6635"/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  <cell r="G6636"/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  <cell r="G6637"/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  <cell r="G6638"/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  <cell r="G6639"/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  <cell r="G6640"/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  <cell r="G6647"/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  <cell r="G6648"/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  <cell r="G6649"/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  <cell r="G6650"/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  <cell r="G6651"/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  <cell r="G6652"/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  <cell r="G6653"/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  <cell r="G6654"/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  <cell r="G6655"/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  <cell r="G6656"/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  <cell r="G6657"/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  <cell r="G6658"/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  <cell r="G6659"/>
        </row>
        <row r="6660">
          <cell r="A6660" t="str">
            <v>647E20036</v>
          </cell>
          <cell r="B6660"/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B6661"/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B6662"/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B6663"/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B6664"/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B6665"/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B6666"/>
          <cell r="C6666" t="str">
            <v>FT</v>
          </cell>
          <cell r="D6666" t="str">
            <v>TRANSVERSE/DIAGONAL LINE, TYPE A125</v>
          </cell>
          <cell r="F6666">
            <v>0</v>
          </cell>
          <cell r="G6666"/>
        </row>
        <row r="6667">
          <cell r="A6667" t="str">
            <v>647E20110</v>
          </cell>
          <cell r="B6667"/>
          <cell r="C6667" t="str">
            <v>FT</v>
          </cell>
          <cell r="D6667" t="str">
            <v>TRANSVERSE/DIAGONAL LINE, TYPE B90</v>
          </cell>
          <cell r="F6667">
            <v>0</v>
          </cell>
          <cell r="G6667"/>
        </row>
        <row r="6668">
          <cell r="A6668" t="str">
            <v>647E20112</v>
          </cell>
          <cell r="B6668"/>
          <cell r="C6668" t="str">
            <v>FT</v>
          </cell>
          <cell r="D6668" t="str">
            <v>TRANSVERSE/DIAGONAL LINE, TYPE B125</v>
          </cell>
          <cell r="F6668">
            <v>0</v>
          </cell>
          <cell r="G6668"/>
        </row>
        <row r="6669">
          <cell r="A6669" t="str">
            <v>647E20120</v>
          </cell>
          <cell r="B6669"/>
          <cell r="C6669" t="str">
            <v>FT</v>
          </cell>
          <cell r="D6669" t="str">
            <v>CHEVRON MARKING, TYPE A90</v>
          </cell>
          <cell r="F6669">
            <v>0</v>
          </cell>
          <cell r="G6669"/>
        </row>
        <row r="6670">
          <cell r="A6670" t="str">
            <v>647E20122</v>
          </cell>
          <cell r="B6670"/>
          <cell r="C6670" t="str">
            <v>FT</v>
          </cell>
          <cell r="D6670" t="str">
            <v>CHEVRON MARKING, TYPE A125</v>
          </cell>
          <cell r="F6670">
            <v>0</v>
          </cell>
          <cell r="G6670"/>
        </row>
        <row r="6671">
          <cell r="A6671" t="str">
            <v>647E20130</v>
          </cell>
          <cell r="B6671"/>
          <cell r="C6671" t="str">
            <v>FT</v>
          </cell>
          <cell r="D6671" t="str">
            <v>CHEVRON MARKING, TYPE B90</v>
          </cell>
          <cell r="F6671">
            <v>0</v>
          </cell>
          <cell r="G6671"/>
        </row>
        <row r="6672">
          <cell r="A6672" t="str">
            <v>647E20132</v>
          </cell>
          <cell r="B6672"/>
          <cell r="C6672" t="str">
            <v>FT</v>
          </cell>
          <cell r="D6672" t="str">
            <v>CHEVRON MARKING, TYPE B125</v>
          </cell>
          <cell r="F6672">
            <v>0</v>
          </cell>
          <cell r="G6672"/>
        </row>
        <row r="6673">
          <cell r="A6673" t="str">
            <v>647E20200</v>
          </cell>
          <cell r="B6673"/>
          <cell r="C6673" t="str">
            <v>EACH</v>
          </cell>
          <cell r="D6673" t="str">
            <v>HANDICAP SYMBOL MARKING, TYPE A90</v>
          </cell>
          <cell r="F6673">
            <v>0</v>
          </cell>
          <cell r="G6673"/>
        </row>
        <row r="6674">
          <cell r="A6674" t="str">
            <v>647E20202</v>
          </cell>
          <cell r="B6674"/>
          <cell r="C6674" t="str">
            <v>EACH</v>
          </cell>
          <cell r="D6674" t="str">
            <v>HANDICAP SYMBOL MARKING, TYPE A125</v>
          </cell>
          <cell r="F6674">
            <v>0</v>
          </cell>
          <cell r="G6674"/>
        </row>
        <row r="6675">
          <cell r="A6675" t="str">
            <v>647E20210</v>
          </cell>
          <cell r="B6675"/>
          <cell r="C6675" t="str">
            <v>EACH</v>
          </cell>
          <cell r="D6675" t="str">
            <v>HANDICAP SYMBOL MARKING, TYPE B90</v>
          </cell>
          <cell r="F6675">
            <v>0</v>
          </cell>
          <cell r="G6675"/>
        </row>
        <row r="6676">
          <cell r="A6676" t="str">
            <v>647E20212</v>
          </cell>
          <cell r="B6676"/>
          <cell r="C6676" t="str">
            <v>EACH</v>
          </cell>
          <cell r="D6676" t="str">
            <v>HANDICAP SYMBOL MARKING, TYPE B125</v>
          </cell>
          <cell r="F6676">
            <v>0</v>
          </cell>
          <cell r="G6676"/>
        </row>
        <row r="6677">
          <cell r="A6677" t="str">
            <v>647E20300</v>
          </cell>
          <cell r="B6677"/>
          <cell r="C6677" t="str">
            <v>EACH</v>
          </cell>
          <cell r="D6677" t="str">
            <v>RAILROAD SYMBOL MARKING, TYPE A90</v>
          </cell>
          <cell r="F6677">
            <v>0</v>
          </cell>
          <cell r="G6677"/>
        </row>
        <row r="6678">
          <cell r="A6678" t="str">
            <v>647E20302</v>
          </cell>
          <cell r="B6678"/>
          <cell r="C6678" t="str">
            <v>EACH</v>
          </cell>
          <cell r="D6678" t="str">
            <v>RAILROAD SYMBOL MARKING, TYPE A125</v>
          </cell>
          <cell r="F6678">
            <v>0</v>
          </cell>
          <cell r="G6678"/>
        </row>
        <row r="6679">
          <cell r="A6679" t="str">
            <v>647E20310</v>
          </cell>
          <cell r="B6679"/>
          <cell r="C6679" t="str">
            <v>EACH</v>
          </cell>
          <cell r="D6679" t="str">
            <v>RAILROAD SYMBOL MARKING, TYPE B90</v>
          </cell>
          <cell r="F6679">
            <v>0</v>
          </cell>
          <cell r="G6679"/>
        </row>
        <row r="6680">
          <cell r="A6680" t="str">
            <v>647E20312</v>
          </cell>
          <cell r="B6680"/>
          <cell r="C6680" t="str">
            <v>EACH</v>
          </cell>
          <cell r="D6680" t="str">
            <v>RAILROAD SYMBOL MARKING, TYPE B125</v>
          </cell>
          <cell r="F6680">
            <v>0</v>
          </cell>
          <cell r="G6680"/>
        </row>
        <row r="6681">
          <cell r="A6681" t="str">
            <v>647E20400</v>
          </cell>
          <cell r="B6681"/>
          <cell r="C6681" t="str">
            <v>EACH</v>
          </cell>
          <cell r="D6681" t="str">
            <v>SCHOOL SYMBOL MARKING, 72", TYPE A90</v>
          </cell>
          <cell r="F6681">
            <v>0</v>
          </cell>
          <cell r="G6681"/>
        </row>
        <row r="6682">
          <cell r="A6682" t="str">
            <v>647E20402</v>
          </cell>
          <cell r="B6682"/>
          <cell r="C6682" t="str">
            <v>EACH</v>
          </cell>
          <cell r="D6682" t="str">
            <v>SCHOOL SYMBOL MARKING, 72", TYPE A125</v>
          </cell>
          <cell r="F6682">
            <v>0</v>
          </cell>
          <cell r="G6682"/>
        </row>
        <row r="6683">
          <cell r="A6683" t="str">
            <v>647E20410</v>
          </cell>
          <cell r="B6683"/>
          <cell r="C6683" t="str">
            <v>EACH</v>
          </cell>
          <cell r="D6683" t="str">
            <v>SCHOOL SYMBOL MARKING, 72", TYPE B90</v>
          </cell>
          <cell r="F6683">
            <v>0</v>
          </cell>
          <cell r="G6683"/>
        </row>
        <row r="6684">
          <cell r="A6684" t="str">
            <v>647E20412</v>
          </cell>
          <cell r="B6684"/>
          <cell r="C6684" t="str">
            <v>EACH</v>
          </cell>
          <cell r="D6684" t="str">
            <v>SCHOOL SYMBOL MARKING, 72", TYPE B125</v>
          </cell>
          <cell r="F6684">
            <v>0</v>
          </cell>
          <cell r="G6684"/>
        </row>
        <row r="6685">
          <cell r="A6685" t="str">
            <v>647E20430</v>
          </cell>
          <cell r="B6685"/>
          <cell r="C6685" t="str">
            <v>EACH</v>
          </cell>
          <cell r="D6685" t="str">
            <v>SCHOOL SYMBOL MARKING, 96", TYPE A90</v>
          </cell>
          <cell r="F6685">
            <v>0</v>
          </cell>
          <cell r="G6685"/>
        </row>
        <row r="6686">
          <cell r="A6686" t="str">
            <v>647E20432</v>
          </cell>
          <cell r="B6686"/>
          <cell r="C6686" t="str">
            <v>EACH</v>
          </cell>
          <cell r="D6686" t="str">
            <v>SCHOOL SYMBOL MARKING, 96", TYPE A125</v>
          </cell>
          <cell r="F6686">
            <v>0</v>
          </cell>
          <cell r="G6686"/>
        </row>
        <row r="6687">
          <cell r="A6687" t="str">
            <v>647E20440</v>
          </cell>
          <cell r="B6687"/>
          <cell r="C6687" t="str">
            <v>EACH</v>
          </cell>
          <cell r="D6687" t="str">
            <v>SCHOOL SYMBOL MARKING, 96", TYPE B90</v>
          </cell>
          <cell r="F6687">
            <v>0</v>
          </cell>
          <cell r="G6687"/>
        </row>
        <row r="6688">
          <cell r="A6688" t="str">
            <v>647E20442</v>
          </cell>
          <cell r="B6688"/>
          <cell r="C6688" t="str">
            <v>EACH</v>
          </cell>
          <cell r="D6688" t="str">
            <v>SCHOOL SYMBOL MARKING, 96", TYPE B125</v>
          </cell>
          <cell r="F6688">
            <v>0</v>
          </cell>
          <cell r="G6688"/>
        </row>
        <row r="6689">
          <cell r="A6689" t="str">
            <v>647E20460</v>
          </cell>
          <cell r="B6689"/>
          <cell r="C6689" t="str">
            <v>EACH</v>
          </cell>
          <cell r="D6689" t="str">
            <v>SCHOOL SYMBOL MARKING, 120", TYPE A90</v>
          </cell>
          <cell r="F6689">
            <v>0</v>
          </cell>
          <cell r="G6689"/>
        </row>
        <row r="6690">
          <cell r="A6690" t="str">
            <v>647E20462</v>
          </cell>
          <cell r="B6690"/>
          <cell r="C6690" t="str">
            <v>EACH</v>
          </cell>
          <cell r="D6690" t="str">
            <v>SCHOOL SYMBOL MARKING, 120", TYPE A125</v>
          </cell>
          <cell r="F6690">
            <v>0</v>
          </cell>
          <cell r="G6690"/>
        </row>
        <row r="6691">
          <cell r="A6691" t="str">
            <v>647E20470</v>
          </cell>
          <cell r="B6691"/>
          <cell r="C6691" t="str">
            <v>EACH</v>
          </cell>
          <cell r="D6691" t="str">
            <v>SCHOOL SYMBOL MARKING, 120", TYPE B90</v>
          </cell>
          <cell r="F6691">
            <v>0</v>
          </cell>
          <cell r="G6691"/>
        </row>
        <row r="6692">
          <cell r="A6692" t="str">
            <v>647E20472</v>
          </cell>
          <cell r="B6692"/>
          <cell r="C6692" t="str">
            <v>EACH</v>
          </cell>
          <cell r="D6692" t="str">
            <v>SCHOOL SYMBOL MARKING, 120", TYPE B125</v>
          </cell>
          <cell r="F6692">
            <v>0</v>
          </cell>
          <cell r="G6692"/>
        </row>
        <row r="6693">
          <cell r="A6693" t="str">
            <v>647E20500</v>
          </cell>
          <cell r="B6693"/>
          <cell r="C6693" t="str">
            <v>FT</v>
          </cell>
          <cell r="D6693" t="str">
            <v>PARKING LOT STALL MARKING, TYPE A90</v>
          </cell>
          <cell r="F6693">
            <v>0</v>
          </cell>
          <cell r="G6693"/>
        </row>
        <row r="6694">
          <cell r="A6694" t="str">
            <v>647E20502</v>
          </cell>
          <cell r="B6694"/>
          <cell r="C6694" t="str">
            <v>FT</v>
          </cell>
          <cell r="D6694" t="str">
            <v>PARKING LOT STALL MARKING, TYPE A125</v>
          </cell>
          <cell r="F6694">
            <v>0</v>
          </cell>
          <cell r="G6694"/>
        </row>
        <row r="6695">
          <cell r="A6695" t="str">
            <v>647E20510</v>
          </cell>
          <cell r="B6695"/>
          <cell r="C6695" t="str">
            <v>FT</v>
          </cell>
          <cell r="D6695" t="str">
            <v>PARKING LOT STALL MARKING, TYPE B90</v>
          </cell>
          <cell r="F6695">
            <v>0</v>
          </cell>
          <cell r="G6695"/>
        </row>
        <row r="6696">
          <cell r="A6696" t="str">
            <v>647E20512</v>
          </cell>
          <cell r="B6696"/>
          <cell r="C6696" t="str">
            <v>FT</v>
          </cell>
          <cell r="D6696" t="str">
            <v>PARKING LOT STALL MARKING, TYPE B125</v>
          </cell>
          <cell r="F6696">
            <v>0</v>
          </cell>
          <cell r="G6696"/>
        </row>
        <row r="6697">
          <cell r="A6697" t="str">
            <v>647E20600</v>
          </cell>
          <cell r="B6697"/>
          <cell r="C6697" t="str">
            <v>EACH</v>
          </cell>
          <cell r="D6697" t="str">
            <v>LANE ARROW, TYPE A90</v>
          </cell>
          <cell r="F6697">
            <v>0</v>
          </cell>
          <cell r="G6697"/>
        </row>
        <row r="6698">
          <cell r="A6698" t="str">
            <v>647E20602</v>
          </cell>
          <cell r="B6698"/>
          <cell r="C6698" t="str">
            <v>EACH</v>
          </cell>
          <cell r="D6698" t="str">
            <v>LANE ARROW, TYPE A125</v>
          </cell>
          <cell r="F6698">
            <v>0</v>
          </cell>
          <cell r="G6698"/>
        </row>
        <row r="6699">
          <cell r="A6699" t="str">
            <v>647E20610</v>
          </cell>
          <cell r="B6699"/>
          <cell r="C6699" t="str">
            <v>EACH</v>
          </cell>
          <cell r="D6699" t="str">
            <v>LANE ARROW, TYPE B90</v>
          </cell>
          <cell r="F6699">
            <v>0</v>
          </cell>
          <cell r="G6699"/>
        </row>
        <row r="6700">
          <cell r="A6700" t="str">
            <v>647E20612</v>
          </cell>
          <cell r="B6700"/>
          <cell r="C6700" t="str">
            <v>EACH</v>
          </cell>
          <cell r="D6700" t="str">
            <v>LANE ARROW, TYPE B125</v>
          </cell>
          <cell r="F6700">
            <v>0</v>
          </cell>
          <cell r="G6700"/>
        </row>
        <row r="6701">
          <cell r="A6701" t="str">
            <v>647E20620</v>
          </cell>
          <cell r="B6701"/>
          <cell r="C6701" t="str">
            <v>EACH</v>
          </cell>
          <cell r="D6701" t="str">
            <v>WRONG WAY ARROW</v>
          </cell>
          <cell r="F6701">
            <v>0</v>
          </cell>
          <cell r="G6701"/>
        </row>
        <row r="6702">
          <cell r="A6702" t="str">
            <v>647E20640</v>
          </cell>
          <cell r="B6702"/>
          <cell r="C6702" t="str">
            <v>EACH</v>
          </cell>
          <cell r="D6702" t="str">
            <v>LANE REDUCTION ARROW, TYPE A90</v>
          </cell>
          <cell r="F6702">
            <v>0</v>
          </cell>
          <cell r="G6702"/>
        </row>
        <row r="6703">
          <cell r="A6703" t="str">
            <v>647E20642</v>
          </cell>
          <cell r="B6703"/>
          <cell r="C6703" t="str">
            <v>EACH</v>
          </cell>
          <cell r="D6703" t="str">
            <v>LANE REDUCTION ARROW, TYPE A125</v>
          </cell>
          <cell r="F6703">
            <v>0</v>
          </cell>
          <cell r="G6703"/>
        </row>
        <row r="6704">
          <cell r="A6704" t="str">
            <v>647E20650</v>
          </cell>
          <cell r="B6704"/>
          <cell r="C6704" t="str">
            <v>EACH</v>
          </cell>
          <cell r="D6704" t="str">
            <v>LANE REDUCTION ARROW, TYPE B90</v>
          </cell>
          <cell r="F6704">
            <v>0</v>
          </cell>
          <cell r="G6704"/>
        </row>
        <row r="6705">
          <cell r="A6705" t="str">
            <v>647E20652</v>
          </cell>
          <cell r="B6705"/>
          <cell r="C6705" t="str">
            <v>EACH</v>
          </cell>
          <cell r="D6705" t="str">
            <v>LANE REDUCTION ARROW, TYPE B125</v>
          </cell>
          <cell r="F6705">
            <v>0</v>
          </cell>
          <cell r="G6705"/>
        </row>
        <row r="6706">
          <cell r="A6706" t="str">
            <v>647E20700</v>
          </cell>
          <cell r="B6706"/>
          <cell r="C6706" t="str">
            <v>EACH</v>
          </cell>
          <cell r="D6706" t="str">
            <v>WORD ON PAVEMENT, 72", TYPE A90</v>
          </cell>
          <cell r="F6706">
            <v>0</v>
          </cell>
          <cell r="G6706"/>
        </row>
        <row r="6707">
          <cell r="A6707" t="str">
            <v>647E20702</v>
          </cell>
          <cell r="B6707"/>
          <cell r="C6707" t="str">
            <v>EACH</v>
          </cell>
          <cell r="D6707" t="str">
            <v>WORD ON PAVEMENT, 72", TYPE A125</v>
          </cell>
          <cell r="F6707">
            <v>0</v>
          </cell>
          <cell r="G6707"/>
        </row>
        <row r="6708">
          <cell r="A6708" t="str">
            <v>647E20710</v>
          </cell>
          <cell r="B6708"/>
          <cell r="C6708" t="str">
            <v>EACH</v>
          </cell>
          <cell r="D6708" t="str">
            <v>WORD ON PAVEMENT, 72", TYPE B90</v>
          </cell>
          <cell r="F6708">
            <v>0</v>
          </cell>
          <cell r="G6708"/>
        </row>
        <row r="6709">
          <cell r="A6709" t="str">
            <v>647E20712</v>
          </cell>
          <cell r="B6709"/>
          <cell r="C6709" t="str">
            <v>EACH</v>
          </cell>
          <cell r="D6709" t="str">
            <v>WORD ON PAVEMENT, 72", TYPE B125</v>
          </cell>
          <cell r="F6709">
            <v>0</v>
          </cell>
          <cell r="G6709"/>
        </row>
        <row r="6710">
          <cell r="A6710" t="str">
            <v>647E20730</v>
          </cell>
          <cell r="B6710"/>
          <cell r="C6710" t="str">
            <v>EACH</v>
          </cell>
          <cell r="D6710" t="str">
            <v>WORD ON PAVEMENT, 96", TYPE A90</v>
          </cell>
          <cell r="F6710">
            <v>0</v>
          </cell>
          <cell r="G6710"/>
        </row>
        <row r="6711">
          <cell r="A6711" t="str">
            <v>647E20732</v>
          </cell>
          <cell r="B6711"/>
          <cell r="C6711" t="str">
            <v>EACH</v>
          </cell>
          <cell r="D6711" t="str">
            <v>WORD ON PAVEMENT, 96", TYPE A125</v>
          </cell>
          <cell r="F6711">
            <v>0</v>
          </cell>
          <cell r="G6711"/>
        </row>
        <row r="6712">
          <cell r="A6712" t="str">
            <v>647E20740</v>
          </cell>
          <cell r="B6712"/>
          <cell r="C6712" t="str">
            <v>EACH</v>
          </cell>
          <cell r="D6712" t="str">
            <v>WORD ON PAVEMENT, 96", TYPE B90</v>
          </cell>
          <cell r="F6712">
            <v>0</v>
          </cell>
          <cell r="G6712"/>
        </row>
        <row r="6713">
          <cell r="A6713" t="str">
            <v>647E20742</v>
          </cell>
          <cell r="B6713"/>
          <cell r="C6713" t="str">
            <v>EACH</v>
          </cell>
          <cell r="D6713" t="str">
            <v>WORD ON PAVEMENT, 96", TYPE B125</v>
          </cell>
          <cell r="F6713">
            <v>0</v>
          </cell>
          <cell r="G6713"/>
        </row>
        <row r="6714">
          <cell r="A6714" t="str">
            <v>647E20800</v>
          </cell>
          <cell r="B6714"/>
          <cell r="C6714" t="str">
            <v>FT</v>
          </cell>
          <cell r="D6714" t="str">
            <v>DOTTED LINE, 4", TYPE A90</v>
          </cell>
          <cell r="F6714">
            <v>0</v>
          </cell>
          <cell r="G6714"/>
        </row>
        <row r="6715">
          <cell r="A6715" t="str">
            <v>647E20802</v>
          </cell>
          <cell r="B6715"/>
          <cell r="C6715" t="str">
            <v>FT</v>
          </cell>
          <cell r="D6715" t="str">
            <v>DOTTED LINE, 4", TYPE A125</v>
          </cell>
          <cell r="F6715">
            <v>0</v>
          </cell>
          <cell r="G6715"/>
        </row>
        <row r="6716">
          <cell r="A6716" t="str">
            <v>647E20810</v>
          </cell>
          <cell r="B6716"/>
          <cell r="C6716" t="str">
            <v>FT</v>
          </cell>
          <cell r="D6716" t="str">
            <v>DOTTED LINE, 4", TYPE B90</v>
          </cell>
          <cell r="F6716">
            <v>0</v>
          </cell>
          <cell r="G6716"/>
        </row>
        <row r="6717">
          <cell r="A6717" t="str">
            <v>647E20812</v>
          </cell>
          <cell r="B6717"/>
          <cell r="C6717" t="str">
            <v>FT</v>
          </cell>
          <cell r="D6717" t="str">
            <v>DOTTED LINE, 4", TYPE B125</v>
          </cell>
          <cell r="F6717">
            <v>0</v>
          </cell>
          <cell r="G6717"/>
        </row>
        <row r="6718">
          <cell r="A6718" t="str">
            <v>647E20880</v>
          </cell>
          <cell r="B6718"/>
          <cell r="C6718" t="str">
            <v>FT</v>
          </cell>
          <cell r="D6718" t="str">
            <v>DOTTED LINE, 12", TYPE A90</v>
          </cell>
          <cell r="F6718">
            <v>0</v>
          </cell>
          <cell r="G6718"/>
        </row>
        <row r="6719">
          <cell r="A6719" t="str">
            <v>647E20882</v>
          </cell>
          <cell r="B6719"/>
          <cell r="C6719" t="str">
            <v>FT</v>
          </cell>
          <cell r="D6719" t="str">
            <v>DOTTED LINE, 12", TYPE A125</v>
          </cell>
          <cell r="F6719">
            <v>0</v>
          </cell>
          <cell r="G6719"/>
        </row>
        <row r="6720">
          <cell r="A6720" t="str">
            <v>647E20890</v>
          </cell>
          <cell r="B6720"/>
          <cell r="C6720" t="str">
            <v>FT</v>
          </cell>
          <cell r="D6720" t="str">
            <v>DOTTED LINE, 12", TYPE B90</v>
          </cell>
          <cell r="F6720">
            <v>0</v>
          </cell>
          <cell r="G6720"/>
        </row>
        <row r="6721">
          <cell r="A6721" t="str">
            <v>647E20892</v>
          </cell>
          <cell r="B6721"/>
          <cell r="C6721" t="str">
            <v>FT</v>
          </cell>
          <cell r="D6721" t="str">
            <v>DOTTED LINE, 12", TYPE B125</v>
          </cell>
          <cell r="F6721">
            <v>0</v>
          </cell>
          <cell r="G6721"/>
        </row>
        <row r="6722">
          <cell r="A6722" t="str">
            <v>647E20900</v>
          </cell>
          <cell r="B6722"/>
          <cell r="C6722" t="str">
            <v>EACH</v>
          </cell>
          <cell r="D6722" t="str">
            <v>BIKE LANE SYMBOL MARKING, TYPE A90</v>
          </cell>
          <cell r="F6722">
            <v>0</v>
          </cell>
          <cell r="G6722"/>
        </row>
        <row r="6723">
          <cell r="A6723" t="str">
            <v>647E20902</v>
          </cell>
          <cell r="B6723"/>
          <cell r="C6723" t="str">
            <v>EACH</v>
          </cell>
          <cell r="D6723" t="str">
            <v>BIKE LANE SYMBOL MARKING, TYPE A125</v>
          </cell>
          <cell r="F6723">
            <v>0</v>
          </cell>
          <cell r="G6723"/>
        </row>
        <row r="6724">
          <cell r="A6724" t="str">
            <v>647E20910</v>
          </cell>
          <cell r="B6724"/>
          <cell r="C6724" t="str">
            <v>EACH</v>
          </cell>
          <cell r="D6724" t="str">
            <v>BIKE LANE SYMBOL MARKING, TYPE B90</v>
          </cell>
          <cell r="F6724">
            <v>0</v>
          </cell>
          <cell r="G6724"/>
        </row>
        <row r="6725">
          <cell r="A6725" t="str">
            <v>647E20912</v>
          </cell>
          <cell r="B6725"/>
          <cell r="C6725" t="str">
            <v>EACH</v>
          </cell>
          <cell r="D6725" t="str">
            <v>BIKE LANE SYMBOL MARKING, TYPE B125</v>
          </cell>
          <cell r="F6725">
            <v>0</v>
          </cell>
          <cell r="G6725"/>
        </row>
        <row r="6726">
          <cell r="A6726" t="str">
            <v>647E20930</v>
          </cell>
          <cell r="B6726"/>
          <cell r="C6726" t="str">
            <v>EACH</v>
          </cell>
          <cell r="D6726" t="str">
            <v>SHARED LANE MARKING, TYPE A90</v>
          </cell>
          <cell r="F6726">
            <v>0</v>
          </cell>
          <cell r="G6726"/>
        </row>
        <row r="6727">
          <cell r="A6727" t="str">
            <v>647E20932</v>
          </cell>
          <cell r="B6727"/>
          <cell r="C6727" t="str">
            <v>EACH</v>
          </cell>
          <cell r="D6727" t="str">
            <v>SHARED LANE MARKING, TYPE A125</v>
          </cell>
          <cell r="F6727">
            <v>0</v>
          </cell>
          <cell r="G6727"/>
        </row>
        <row r="6728">
          <cell r="A6728" t="str">
            <v>647E20940</v>
          </cell>
          <cell r="B6728"/>
          <cell r="C6728" t="str">
            <v>EACH</v>
          </cell>
          <cell r="D6728" t="str">
            <v>SHARED LANE MARKING, TYPE B90</v>
          </cell>
          <cell r="F6728">
            <v>0</v>
          </cell>
          <cell r="G6728"/>
        </row>
        <row r="6729">
          <cell r="A6729" t="str">
            <v>647E20942</v>
          </cell>
          <cell r="B6729"/>
          <cell r="C6729" t="str">
            <v>EACH</v>
          </cell>
          <cell r="D6729" t="str">
            <v>SHARED LANE MARKING, TYPE B125</v>
          </cell>
          <cell r="F6729">
            <v>0</v>
          </cell>
          <cell r="G6729"/>
        </row>
        <row r="6730">
          <cell r="A6730" t="str">
            <v>647E20960</v>
          </cell>
          <cell r="B6730"/>
          <cell r="C6730" t="str">
            <v>FT</v>
          </cell>
          <cell r="D6730" t="str">
            <v>YIELD LINE, TYPE A90</v>
          </cell>
          <cell r="F6730">
            <v>0</v>
          </cell>
          <cell r="G6730"/>
        </row>
        <row r="6731">
          <cell r="A6731" t="str">
            <v>647E20962</v>
          </cell>
          <cell r="B6731"/>
          <cell r="C6731" t="str">
            <v>FT</v>
          </cell>
          <cell r="D6731" t="str">
            <v>YIELD LINE, TYPE A125</v>
          </cell>
          <cell r="F6731">
            <v>0</v>
          </cell>
          <cell r="G6731"/>
        </row>
        <row r="6732">
          <cell r="A6732" t="str">
            <v>647E20970</v>
          </cell>
          <cell r="B6732"/>
          <cell r="C6732" t="str">
            <v>FT</v>
          </cell>
          <cell r="D6732" t="str">
            <v>YIELD LINE, TYPE B90</v>
          </cell>
          <cell r="F6732">
            <v>0</v>
          </cell>
          <cell r="G6732"/>
        </row>
        <row r="6733">
          <cell r="A6733" t="str">
            <v>647E20972</v>
          </cell>
          <cell r="B6733"/>
          <cell r="C6733" t="str">
            <v>FT</v>
          </cell>
          <cell r="D6733" t="str">
            <v>YIELD LINE, TYPE B125</v>
          </cell>
          <cell r="F6733">
            <v>0</v>
          </cell>
          <cell r="G6733"/>
        </row>
        <row r="6734">
          <cell r="A6734" t="str">
            <v>647E21012</v>
          </cell>
          <cell r="B6734"/>
          <cell r="C6734" t="str">
            <v>EACH</v>
          </cell>
          <cell r="D6734" t="str">
            <v>SPEED MEASUREMENT MARKING, TYPE B125</v>
          </cell>
          <cell r="F6734">
            <v>0</v>
          </cell>
          <cell r="G6734"/>
        </row>
        <row r="6735">
          <cell r="A6735" t="str">
            <v>647E21013</v>
          </cell>
          <cell r="B6735"/>
          <cell r="C6735" t="str">
            <v>EACH</v>
          </cell>
          <cell r="D6735" t="str">
            <v>SPEED MEASUREMENT MARKING, TYPE B125, AS PER PLAN</v>
          </cell>
          <cell r="F6735">
            <v>0</v>
          </cell>
          <cell r="G6735"/>
        </row>
        <row r="6736">
          <cell r="A6736" t="str">
            <v>647E50000</v>
          </cell>
          <cell r="B6736"/>
          <cell r="C6736" t="str">
            <v>FT</v>
          </cell>
          <cell r="D6736" t="str">
            <v>REMOVAL OF PAVEMENT MARKING</v>
          </cell>
          <cell r="F6736">
            <v>0</v>
          </cell>
          <cell r="G6736"/>
        </row>
        <row r="6737">
          <cell r="A6737" t="str">
            <v>647E50010</v>
          </cell>
          <cell r="B6737"/>
          <cell r="C6737" t="str">
            <v>EACH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647E50020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647E50100</v>
          </cell>
          <cell r="B6739"/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B6740"/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B6741"/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B6742"/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B6743"/>
          <cell r="C6743" t="str">
            <v>SF</v>
          </cell>
          <cell r="D6743" t="str">
            <v>GREEN COLORED PAVEMENT FOR BIKE LANES,TYPE A90</v>
          </cell>
          <cell r="F6743">
            <v>0</v>
          </cell>
          <cell r="G6743"/>
        </row>
        <row r="6744">
          <cell r="A6744" t="str">
            <v>647E60010</v>
          </cell>
          <cell r="B6744"/>
          <cell r="C6744" t="str">
            <v>SF</v>
          </cell>
          <cell r="D6744" t="str">
            <v>GREEN COLORED PAVEMENT FOR BIKE LANES,TYPE A125</v>
          </cell>
          <cell r="F6744">
            <v>0</v>
          </cell>
          <cell r="G6744"/>
        </row>
        <row r="6745">
          <cell r="A6745" t="str">
            <v>647E60020</v>
          </cell>
          <cell r="B6745"/>
          <cell r="C6745" t="str">
            <v>SF</v>
          </cell>
          <cell r="D6745" t="str">
            <v>GREEN COLORED PAVEMENT FOR BIKE LANES,TYPE B90</v>
          </cell>
          <cell r="F6745">
            <v>0</v>
          </cell>
          <cell r="G6745"/>
        </row>
        <row r="6746">
          <cell r="A6746" t="str">
            <v>647E60030</v>
          </cell>
          <cell r="B6746"/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B6747"/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B6748"/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B6749"/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B6750"/>
          <cell r="C6750" t="str">
            <v>MILE</v>
          </cell>
          <cell r="D6750" t="str">
            <v>EDGE LINE, 6", AS PER PLAN</v>
          </cell>
          <cell r="F6750">
            <v>0</v>
          </cell>
          <cell r="G6750"/>
        </row>
        <row r="6751">
          <cell r="A6751" t="str">
            <v>648E00200</v>
          </cell>
          <cell r="B6751"/>
          <cell r="C6751" t="str">
            <v>MILE</v>
          </cell>
          <cell r="D6751" t="str">
            <v>LANE LINE, 4"</v>
          </cell>
          <cell r="F6751">
            <v>0</v>
          </cell>
          <cell r="G6751"/>
        </row>
        <row r="6752">
          <cell r="A6752" t="str">
            <v>648E00201</v>
          </cell>
          <cell r="B6752"/>
          <cell r="C6752" t="str">
            <v>MILE</v>
          </cell>
          <cell r="D6752" t="str">
            <v>LANE LINE, 4", AS PER PLAN</v>
          </cell>
          <cell r="F6752">
            <v>0</v>
          </cell>
          <cell r="G6752"/>
        </row>
        <row r="6753">
          <cell r="A6753" t="str">
            <v>648E00204</v>
          </cell>
          <cell r="B6753"/>
          <cell r="C6753" t="str">
            <v>MILE</v>
          </cell>
          <cell r="D6753" t="str">
            <v>LANE LINE, 6"</v>
          </cell>
          <cell r="F6753">
            <v>0</v>
          </cell>
          <cell r="G6753"/>
        </row>
        <row r="6754">
          <cell r="A6754" t="str">
            <v>648E00205</v>
          </cell>
          <cell r="B6754"/>
          <cell r="C6754" t="str">
            <v>MILE</v>
          </cell>
          <cell r="D6754" t="str">
            <v>LANE LINE, 6", AS PER PLAN</v>
          </cell>
          <cell r="F6754">
            <v>0</v>
          </cell>
          <cell r="G6754"/>
        </row>
        <row r="6755">
          <cell r="A6755" t="str">
            <v>648E00300</v>
          </cell>
          <cell r="B6755"/>
          <cell r="C6755" t="str">
            <v>MILE</v>
          </cell>
          <cell r="D6755" t="str">
            <v>CENTER LINE</v>
          </cell>
          <cell r="F6755">
            <v>0</v>
          </cell>
          <cell r="G6755"/>
        </row>
        <row r="6756">
          <cell r="A6756" t="str">
            <v>648E00301</v>
          </cell>
          <cell r="B6756"/>
          <cell r="C6756" t="str">
            <v>MILE</v>
          </cell>
          <cell r="D6756" t="str">
            <v>CENTER LINE, AS PER PLAN</v>
          </cell>
          <cell r="F6756">
            <v>0</v>
          </cell>
          <cell r="G6756"/>
        </row>
        <row r="6757">
          <cell r="A6757" t="str">
            <v>648E00400</v>
          </cell>
          <cell r="B6757"/>
          <cell r="C6757" t="str">
            <v>FT</v>
          </cell>
          <cell r="D6757" t="str">
            <v>CHANNELIZING LINE, 8"</v>
          </cell>
          <cell r="F6757">
            <v>0</v>
          </cell>
          <cell r="G6757"/>
        </row>
        <row r="6758">
          <cell r="A6758" t="str">
            <v>648E00401</v>
          </cell>
          <cell r="B6758"/>
          <cell r="C6758" t="str">
            <v>FT</v>
          </cell>
          <cell r="D6758" t="str">
            <v>CHANNELIZING LINE, 8", AS PER PLAN</v>
          </cell>
          <cell r="F6758">
            <v>0</v>
          </cell>
          <cell r="G6758"/>
        </row>
        <row r="6759">
          <cell r="A6759" t="str">
            <v>648E00404</v>
          </cell>
          <cell r="B6759"/>
          <cell r="C6759" t="str">
            <v>FT</v>
          </cell>
          <cell r="D6759" t="str">
            <v>CHANNELIZING LINE, 12"</v>
          </cell>
          <cell r="F6759">
            <v>0</v>
          </cell>
          <cell r="G6759"/>
        </row>
        <row r="6760">
          <cell r="A6760" t="str">
            <v>648E00405</v>
          </cell>
          <cell r="B6760"/>
          <cell r="C6760" t="str">
            <v>FT</v>
          </cell>
          <cell r="D6760" t="str">
            <v>CHANNELIZING LINE, 12", AS PER PLAN</v>
          </cell>
          <cell r="F6760">
            <v>0</v>
          </cell>
          <cell r="G6760"/>
        </row>
        <row r="6761">
          <cell r="A6761" t="str">
            <v>648E01500</v>
          </cell>
          <cell r="B6761"/>
          <cell r="C6761" t="str">
            <v>FT</v>
          </cell>
          <cell r="D6761" t="str">
            <v>DOTTED LINE, 4"</v>
          </cell>
          <cell r="F6761">
            <v>0</v>
          </cell>
          <cell r="G6761"/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  <cell r="G6762"/>
        </row>
        <row r="6763">
          <cell r="A6763" t="str">
            <v>648E01502</v>
          </cell>
          <cell r="B6763"/>
          <cell r="C6763" t="str">
            <v>FT</v>
          </cell>
          <cell r="D6763" t="str">
            <v>DOTTED LINE, 5"</v>
          </cell>
          <cell r="F6763">
            <v>0</v>
          </cell>
          <cell r="G6763"/>
        </row>
        <row r="6764">
          <cell r="A6764" t="str">
            <v>648E01503</v>
          </cell>
          <cell r="B6764"/>
          <cell r="C6764" t="str">
            <v>FT</v>
          </cell>
          <cell r="D6764" t="str">
            <v>DOTTED LINE, 5", AS PER PLAN</v>
          </cell>
          <cell r="F6764">
            <v>0</v>
          </cell>
          <cell r="G6764"/>
        </row>
        <row r="6765">
          <cell r="A6765" t="str">
            <v>648E01510</v>
          </cell>
          <cell r="B6765"/>
          <cell r="C6765" t="str">
            <v>FT</v>
          </cell>
          <cell r="D6765" t="str">
            <v>DOTTED LINE, 6"</v>
          </cell>
          <cell r="F6765">
            <v>0</v>
          </cell>
          <cell r="G6765"/>
        </row>
        <row r="6766">
          <cell r="A6766" t="str">
            <v>648E01511</v>
          </cell>
          <cell r="B6766"/>
          <cell r="C6766" t="str">
            <v>FT</v>
          </cell>
          <cell r="D6766" t="str">
            <v>DOTTED LINE, 6", AS PER PLAN</v>
          </cell>
          <cell r="F6766">
            <v>0</v>
          </cell>
          <cell r="G6766"/>
        </row>
        <row r="6767">
          <cell r="A6767" t="str">
            <v>648E01514</v>
          </cell>
          <cell r="B6767"/>
          <cell r="C6767" t="str">
            <v>FT</v>
          </cell>
          <cell r="D6767" t="str">
            <v>DOTTED LINE, 8"</v>
          </cell>
          <cell r="F6767">
            <v>0</v>
          </cell>
          <cell r="G6767"/>
        </row>
        <row r="6768">
          <cell r="A6768" t="str">
            <v>648E01515</v>
          </cell>
          <cell r="B6768"/>
          <cell r="C6768" t="str">
            <v>FT</v>
          </cell>
          <cell r="D6768" t="str">
            <v>DOTTED LINE, 8", AS PER PLAN</v>
          </cell>
          <cell r="F6768">
            <v>0</v>
          </cell>
          <cell r="G6768"/>
        </row>
        <row r="6769">
          <cell r="A6769" t="str">
            <v>648E01520</v>
          </cell>
          <cell r="B6769"/>
          <cell r="C6769" t="str">
            <v>FT</v>
          </cell>
          <cell r="D6769" t="str">
            <v>DOTTED LINE, 12"</v>
          </cell>
          <cell r="F6769">
            <v>0</v>
          </cell>
          <cell r="G6769"/>
        </row>
        <row r="6770">
          <cell r="A6770" t="str">
            <v>648E01521</v>
          </cell>
          <cell r="B6770"/>
          <cell r="C6770" t="str">
            <v>FT</v>
          </cell>
          <cell r="D6770" t="str">
            <v>DOTTED LINE, 12", AS PER PLAN</v>
          </cell>
          <cell r="F6770">
            <v>0</v>
          </cell>
          <cell r="G6770"/>
        </row>
        <row r="6771">
          <cell r="A6771" t="str">
            <v>648E20000</v>
          </cell>
          <cell r="B6771"/>
          <cell r="C6771" t="str">
            <v>LS</v>
          </cell>
          <cell r="D6771" t="str">
            <v>TWO - WAY RADIO EQUIPMENT</v>
          </cell>
          <cell r="F6771">
            <v>0</v>
          </cell>
          <cell r="G6771"/>
        </row>
        <row r="6772">
          <cell r="A6772" t="str">
            <v>648E30000</v>
          </cell>
          <cell r="B6772"/>
          <cell r="C6772" t="str">
            <v>FT</v>
          </cell>
          <cell r="D6772" t="str">
            <v>REMOVAL OF PAVEMENT MARKING</v>
          </cell>
          <cell r="F6772">
            <v>0</v>
          </cell>
          <cell r="G6772"/>
        </row>
        <row r="6773">
          <cell r="A6773" t="str">
            <v>648E30010</v>
          </cell>
          <cell r="B6773"/>
          <cell r="C6773" t="str">
            <v>SF</v>
          </cell>
          <cell r="D6773" t="str">
            <v>REMOVAL OF PAVEMENT MARKING</v>
          </cell>
          <cell r="F6773">
            <v>0</v>
          </cell>
          <cell r="G6773"/>
        </row>
        <row r="6774">
          <cell r="A6774" t="str">
            <v>648E30020</v>
          </cell>
          <cell r="B6774"/>
          <cell r="C6774" t="str">
            <v>EACH</v>
          </cell>
          <cell r="D6774" t="str">
            <v>REMOVAL OF PAVEMENT MARKING</v>
          </cell>
          <cell r="F6774">
            <v>0</v>
          </cell>
          <cell r="G6774"/>
        </row>
        <row r="6775">
          <cell r="A6775" t="str">
            <v>648E30030</v>
          </cell>
          <cell r="B6775"/>
          <cell r="C6775" t="str">
            <v>MILE</v>
          </cell>
          <cell r="D6775" t="str">
            <v>REMOVAL OF PAVEMENT MARKING</v>
          </cell>
          <cell r="F6775">
            <v>0</v>
          </cell>
          <cell r="G6775"/>
        </row>
        <row r="6776">
          <cell r="A6776" t="str">
            <v>648E60000</v>
          </cell>
          <cell r="B6776"/>
          <cell r="C6776" t="str">
            <v>SF</v>
          </cell>
          <cell r="D6776" t="str">
            <v>GREEN COLORED PAVEMENT FOR BIKE LANES</v>
          </cell>
          <cell r="F6776">
            <v>0</v>
          </cell>
          <cell r="G6776"/>
        </row>
        <row r="6777">
          <cell r="A6777" t="str">
            <v>651E10000</v>
          </cell>
          <cell r="B6777"/>
          <cell r="C6777" t="str">
            <v>CY</v>
          </cell>
          <cell r="D6777" t="str">
            <v>TOPSOIL STOCKPILED</v>
          </cell>
          <cell r="F6777">
            <v>0</v>
          </cell>
          <cell r="G6777"/>
        </row>
        <row r="6778">
          <cell r="A6778" t="str">
            <v>651E10001</v>
          </cell>
          <cell r="B6778"/>
          <cell r="C6778" t="str">
            <v>CY</v>
          </cell>
          <cell r="D6778" t="str">
            <v>TOPSOIL STOCKPILED, AS PER PLAN</v>
          </cell>
          <cell r="F6778">
            <v>0</v>
          </cell>
          <cell r="G6778"/>
        </row>
        <row r="6779">
          <cell r="A6779" t="str">
            <v>652E10000</v>
          </cell>
          <cell r="B6779"/>
          <cell r="C6779" t="str">
            <v>CY</v>
          </cell>
          <cell r="D6779" t="str">
            <v>PLACING STOCKPILED TOPSOIL</v>
          </cell>
          <cell r="F6779">
            <v>0</v>
          </cell>
          <cell r="G6779"/>
        </row>
        <row r="6780">
          <cell r="A6780" t="str">
            <v>652E10001</v>
          </cell>
          <cell r="B6780"/>
          <cell r="C6780" t="str">
            <v>CY</v>
          </cell>
          <cell r="D6780" t="str">
            <v>PLACING STOCKPILED TOPSOIL, AS PER PLAN</v>
          </cell>
          <cell r="F6780">
            <v>0</v>
          </cell>
          <cell r="G6780"/>
        </row>
        <row r="6781">
          <cell r="A6781" t="str">
            <v>653E10000</v>
          </cell>
          <cell r="B6781"/>
          <cell r="C6781" t="str">
            <v>CY</v>
          </cell>
          <cell r="D6781" t="str">
            <v>TOPSOIL FURNISHED AND PLACED</v>
          </cell>
          <cell r="F6781">
            <v>0</v>
          </cell>
          <cell r="G6781"/>
        </row>
        <row r="6782">
          <cell r="A6782" t="str">
            <v>653E10001</v>
          </cell>
          <cell r="B6782"/>
          <cell r="C6782" t="str">
            <v>CY</v>
          </cell>
          <cell r="D6782" t="str">
            <v>TOPSOIL FURNISHED AND PLACED, AS PER PLAN</v>
          </cell>
          <cell r="F6782">
            <v>0</v>
          </cell>
          <cell r="G6782"/>
        </row>
        <row r="6783">
          <cell r="A6783" t="str">
            <v>654E10000</v>
          </cell>
          <cell r="B6783"/>
          <cell r="C6783" t="str">
            <v>MSF</v>
          </cell>
          <cell r="D6783" t="str">
            <v>RENOVATING EXISTING SOIL</v>
          </cell>
          <cell r="F6783">
            <v>0</v>
          </cell>
          <cell r="G6783"/>
        </row>
        <row r="6784">
          <cell r="A6784" t="str">
            <v>654E10001</v>
          </cell>
          <cell r="B6784"/>
          <cell r="C6784" t="str">
            <v>MSF</v>
          </cell>
          <cell r="D6784" t="str">
            <v>RENOVATING EXISTING SOIL, AS PER PLAN</v>
          </cell>
          <cell r="F6784">
            <v>0</v>
          </cell>
          <cell r="G6784"/>
        </row>
        <row r="6785">
          <cell r="A6785" t="str">
            <v>654E11000</v>
          </cell>
          <cell r="B6785"/>
          <cell r="C6785" t="str">
            <v>TON</v>
          </cell>
          <cell r="D6785" t="str">
            <v>COMMERCIAL FERTILIZER</v>
          </cell>
          <cell r="F6785">
            <v>0</v>
          </cell>
          <cell r="G6785"/>
        </row>
        <row r="6786">
          <cell r="A6786" t="str">
            <v>654E11001</v>
          </cell>
          <cell r="B6786"/>
          <cell r="C6786" t="str">
            <v>TON</v>
          </cell>
          <cell r="D6786" t="str">
            <v>COMMERCIAL FERTILIZER, AS PER PLAN</v>
          </cell>
          <cell r="F6786">
            <v>0</v>
          </cell>
          <cell r="G6786"/>
        </row>
        <row r="6787">
          <cell r="A6787" t="str">
            <v>656E10000</v>
          </cell>
          <cell r="B6787"/>
          <cell r="C6787" t="str">
            <v>MSF</v>
          </cell>
          <cell r="D6787" t="str">
            <v>ROADSIDE CLEANUP</v>
          </cell>
          <cell r="F6787">
            <v>0</v>
          </cell>
          <cell r="G6787"/>
        </row>
        <row r="6788">
          <cell r="A6788" t="str">
            <v>656E10001</v>
          </cell>
          <cell r="B6788"/>
          <cell r="C6788" t="str">
            <v>MSF</v>
          </cell>
          <cell r="D6788" t="str">
            <v>ROADSIDE CLEANUP, AS PER PLAN</v>
          </cell>
          <cell r="F6788">
            <v>0</v>
          </cell>
          <cell r="G6788"/>
        </row>
        <row r="6789">
          <cell r="A6789" t="str">
            <v>657E10000</v>
          </cell>
          <cell r="B6789"/>
          <cell r="C6789" t="str">
            <v>SY</v>
          </cell>
          <cell r="D6789" t="str">
            <v>RIPRAP FOR TREE PROTECTION</v>
          </cell>
          <cell r="F6789">
            <v>0</v>
          </cell>
          <cell r="G6789"/>
        </row>
        <row r="6790">
          <cell r="A6790" t="str">
            <v>657E10001</v>
          </cell>
          <cell r="B6790"/>
          <cell r="C6790" t="str">
            <v>SY</v>
          </cell>
          <cell r="D6790" t="str">
            <v>RIPRAP FOR TREE PROTECTION, AS PER PLAN</v>
          </cell>
          <cell r="F6790">
            <v>0</v>
          </cell>
          <cell r="G6790"/>
        </row>
        <row r="6791">
          <cell r="A6791" t="str">
            <v>657E98000</v>
          </cell>
          <cell r="B6791"/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B6792"/>
          <cell r="C6792" t="str">
            <v>CY</v>
          </cell>
          <cell r="D6792" t="str">
            <v>TREE ROOT AERATION</v>
          </cell>
          <cell r="F6792">
            <v>0</v>
          </cell>
          <cell r="G6792"/>
        </row>
        <row r="6793">
          <cell r="A6793" t="str">
            <v>658E10001</v>
          </cell>
          <cell r="B6793"/>
          <cell r="C6793" t="str">
            <v>CY</v>
          </cell>
          <cell r="D6793" t="str">
            <v>TREE ROOT AERATION, AS PER PLAN</v>
          </cell>
          <cell r="F6793">
            <v>0</v>
          </cell>
          <cell r="G6793"/>
        </row>
        <row r="6794">
          <cell r="A6794" t="str">
            <v>659E00100</v>
          </cell>
          <cell r="B6794"/>
          <cell r="C6794" t="str">
            <v>EACH</v>
          </cell>
          <cell r="D6794" t="str">
            <v>SOIL ANALYSIS TEST</v>
          </cell>
          <cell r="F6794">
            <v>0</v>
          </cell>
          <cell r="G6794"/>
        </row>
        <row r="6795">
          <cell r="A6795" t="str">
            <v>659E00300</v>
          </cell>
          <cell r="B6795"/>
          <cell r="C6795" t="str">
            <v>CY</v>
          </cell>
          <cell r="D6795" t="str">
            <v>TOPSOIL</v>
          </cell>
          <cell r="F6795">
            <v>0</v>
          </cell>
          <cell r="G6795"/>
        </row>
        <row r="6796">
          <cell r="A6796" t="str">
            <v>659E00301</v>
          </cell>
          <cell r="B6796"/>
          <cell r="C6796" t="str">
            <v>CY</v>
          </cell>
          <cell r="D6796" t="str">
            <v>TOPSOIL, AS PER PLAN</v>
          </cell>
          <cell r="F6796">
            <v>0</v>
          </cell>
          <cell r="G6796"/>
        </row>
        <row r="6797">
          <cell r="A6797" t="str">
            <v>659E00500</v>
          </cell>
          <cell r="B6797"/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B6798"/>
          <cell r="C6798" t="str">
            <v>SY</v>
          </cell>
          <cell r="D6798" t="str">
            <v>SEEDING AND MULCHING, CLASS 1, AS PER PLAN</v>
          </cell>
          <cell r="F6798">
            <v>0</v>
          </cell>
          <cell r="G6798"/>
        </row>
        <row r="6799">
          <cell r="A6799" t="str">
            <v>659E00510</v>
          </cell>
          <cell r="B6799"/>
          <cell r="C6799" t="str">
            <v>SY</v>
          </cell>
          <cell r="D6799" t="str">
            <v>SEEDING AND MULCHING, CLASS 2</v>
          </cell>
          <cell r="F6799">
            <v>0</v>
          </cell>
          <cell r="G6799"/>
        </row>
        <row r="6800">
          <cell r="A6800" t="str">
            <v>659E00511</v>
          </cell>
          <cell r="B6800"/>
          <cell r="C6800" t="str">
            <v>SY</v>
          </cell>
          <cell r="D6800" t="str">
            <v>SEEDING AND MULCHING, CLASS 2, AS PER PLAN</v>
          </cell>
          <cell r="F6800">
            <v>0</v>
          </cell>
          <cell r="G6800"/>
        </row>
        <row r="6801">
          <cell r="A6801" t="str">
            <v>659E00520</v>
          </cell>
          <cell r="B6801"/>
          <cell r="C6801" t="str">
            <v>SY</v>
          </cell>
          <cell r="D6801" t="str">
            <v>SEEDING AND MULCHING, CLASS 3A</v>
          </cell>
          <cell r="F6801">
            <v>0</v>
          </cell>
          <cell r="G6801"/>
        </row>
        <row r="6802">
          <cell r="A6802" t="str">
            <v>659E00530</v>
          </cell>
          <cell r="B6802"/>
          <cell r="C6802" t="str">
            <v>SY</v>
          </cell>
          <cell r="D6802" t="str">
            <v>SEEDING AND MULCHING, CLASS 3B</v>
          </cell>
          <cell r="F6802">
            <v>0</v>
          </cell>
          <cell r="G6802"/>
        </row>
        <row r="6803">
          <cell r="A6803" t="str">
            <v>659E00531</v>
          </cell>
          <cell r="B6803"/>
          <cell r="C6803" t="str">
            <v>SY</v>
          </cell>
          <cell r="D6803" t="str">
            <v>SEEDING AND MULCHING, CLASS 3B, AS PER PLAN</v>
          </cell>
          <cell r="F6803">
            <v>0</v>
          </cell>
          <cell r="G6803"/>
        </row>
        <row r="6804">
          <cell r="A6804" t="str">
            <v>659E00540</v>
          </cell>
          <cell r="B6804"/>
          <cell r="C6804" t="str">
            <v>SY</v>
          </cell>
          <cell r="D6804" t="str">
            <v>SEEDING AND MULCHING, CLASS 3C</v>
          </cell>
          <cell r="F6804">
            <v>0</v>
          </cell>
          <cell r="G6804"/>
        </row>
        <row r="6805">
          <cell r="A6805" t="str">
            <v>659E00541</v>
          </cell>
          <cell r="B6805"/>
          <cell r="C6805" t="str">
            <v>SY</v>
          </cell>
          <cell r="D6805" t="str">
            <v>SEEDING AND MULCHING, CLASS 3C, AS PER PLAN</v>
          </cell>
          <cell r="F6805">
            <v>0</v>
          </cell>
          <cell r="G6805"/>
        </row>
        <row r="6806">
          <cell r="A6806" t="str">
            <v>659E00550</v>
          </cell>
          <cell r="B6806"/>
          <cell r="C6806" t="str">
            <v>SY</v>
          </cell>
          <cell r="D6806" t="str">
            <v>SEEDING AND MULCHING, CLASS 4A</v>
          </cell>
          <cell r="F6806">
            <v>0</v>
          </cell>
          <cell r="G6806"/>
        </row>
        <row r="6807">
          <cell r="A6807" t="str">
            <v>659E00551</v>
          </cell>
          <cell r="B6807"/>
          <cell r="C6807" t="str">
            <v>SY</v>
          </cell>
          <cell r="D6807" t="str">
            <v>SEEDING AND MULCHING, CLASS 4A, AS PER PLAN</v>
          </cell>
          <cell r="F6807">
            <v>0</v>
          </cell>
          <cell r="G6807"/>
        </row>
        <row r="6808">
          <cell r="A6808" t="str">
            <v>659E00560</v>
          </cell>
          <cell r="B6808"/>
          <cell r="C6808" t="str">
            <v>SY</v>
          </cell>
          <cell r="D6808" t="str">
            <v>SEEDING AND MULCHING, CLASS 4B</v>
          </cell>
          <cell r="F6808">
            <v>0</v>
          </cell>
          <cell r="G6808"/>
        </row>
        <row r="6809">
          <cell r="A6809" t="str">
            <v>659E00561</v>
          </cell>
          <cell r="B6809"/>
          <cell r="C6809" t="str">
            <v>SY</v>
          </cell>
          <cell r="D6809" t="str">
            <v>SEEDING AND MULCHING, CLASS 4B, AS PER PLAN</v>
          </cell>
          <cell r="F6809">
            <v>0</v>
          </cell>
          <cell r="G6809"/>
        </row>
        <row r="6810">
          <cell r="A6810" t="str">
            <v>659E00570</v>
          </cell>
          <cell r="B6810"/>
          <cell r="C6810" t="str">
            <v>SY</v>
          </cell>
          <cell r="D6810" t="str">
            <v>SEEDING AND MULCHING, CLASS 5A</v>
          </cell>
          <cell r="F6810">
            <v>0</v>
          </cell>
          <cell r="G6810"/>
        </row>
        <row r="6811">
          <cell r="A6811" t="str">
            <v>659E00571</v>
          </cell>
          <cell r="B6811"/>
          <cell r="C6811" t="str">
            <v>SY</v>
          </cell>
          <cell r="D6811" t="str">
            <v>SEEDING AND MULCHING, CLASS 5A, AS PER PLAN</v>
          </cell>
          <cell r="F6811">
            <v>0</v>
          </cell>
          <cell r="G6811"/>
        </row>
        <row r="6812">
          <cell r="A6812" t="str">
            <v>659E00580</v>
          </cell>
          <cell r="B6812"/>
          <cell r="C6812" t="str">
            <v>SY</v>
          </cell>
          <cell r="D6812" t="str">
            <v>SEEDING AND MULCHING, CLASS 5B</v>
          </cell>
          <cell r="F6812">
            <v>0</v>
          </cell>
          <cell r="G6812"/>
        </row>
        <row r="6813">
          <cell r="A6813" t="str">
            <v>659E00581</v>
          </cell>
          <cell r="B6813"/>
          <cell r="C6813" t="str">
            <v>SY</v>
          </cell>
          <cell r="D6813" t="str">
            <v>SEEDING AND MULCHING, CLASS 5B, AS PER PLAN</v>
          </cell>
          <cell r="F6813">
            <v>0</v>
          </cell>
          <cell r="G6813"/>
        </row>
        <row r="6814">
          <cell r="A6814" t="str">
            <v>659E00590</v>
          </cell>
          <cell r="B6814"/>
          <cell r="C6814" t="str">
            <v>SY</v>
          </cell>
          <cell r="D6814" t="str">
            <v>SEEDING AND MULCHING, CLASS 6</v>
          </cell>
          <cell r="F6814">
            <v>0</v>
          </cell>
          <cell r="G6814"/>
        </row>
        <row r="6815">
          <cell r="A6815" t="str">
            <v>659E00600</v>
          </cell>
          <cell r="B6815"/>
          <cell r="C6815" t="str">
            <v>SY</v>
          </cell>
          <cell r="D6815" t="str">
            <v>SEEDING AND MULCHING, CLASS 7</v>
          </cell>
          <cell r="F6815">
            <v>0</v>
          </cell>
          <cell r="G6815"/>
        </row>
        <row r="6816">
          <cell r="A6816" t="str">
            <v>659E10000</v>
          </cell>
          <cell r="B6816"/>
          <cell r="C6816" t="str">
            <v>SY</v>
          </cell>
          <cell r="D6816" t="str">
            <v>SEEDING AND MULCHING</v>
          </cell>
          <cell r="F6816">
            <v>0</v>
          </cell>
          <cell r="G6816"/>
        </row>
        <row r="6817">
          <cell r="A6817" t="str">
            <v>659E10001</v>
          </cell>
          <cell r="B6817"/>
          <cell r="C6817" t="str">
            <v>SY</v>
          </cell>
          <cell r="D6817" t="str">
            <v>SEEDING AND MULCHING, AS PER PLAN</v>
          </cell>
          <cell r="F6817">
            <v>0</v>
          </cell>
          <cell r="G6817"/>
        </row>
        <row r="6818">
          <cell r="A6818" t="str">
            <v>659E10100</v>
          </cell>
          <cell r="B6818"/>
          <cell r="C6818" t="str">
            <v>SY</v>
          </cell>
          <cell r="D6818" t="str">
            <v>SEEDING AND MULCHING FOR WILDLIFE</v>
          </cell>
          <cell r="F6818">
            <v>0</v>
          </cell>
          <cell r="G6818"/>
        </row>
        <row r="6819">
          <cell r="A6819" t="str">
            <v>659E10101</v>
          </cell>
          <cell r="B6819"/>
          <cell r="C6819" t="str">
            <v>SY</v>
          </cell>
          <cell r="D6819" t="str">
            <v>SEEDING AND MULCHING FOR WILDLIFE, AS PER PLAN</v>
          </cell>
          <cell r="F6819">
            <v>0</v>
          </cell>
          <cell r="G6819"/>
        </row>
        <row r="6820">
          <cell r="A6820" t="str">
            <v>659E14000</v>
          </cell>
          <cell r="B6820"/>
          <cell r="C6820" t="str">
            <v>SY</v>
          </cell>
          <cell r="D6820" t="str">
            <v>REPAIR SEEDING AND MULCHING</v>
          </cell>
          <cell r="F6820">
            <v>0</v>
          </cell>
          <cell r="G6820"/>
        </row>
        <row r="6821">
          <cell r="A6821" t="str">
            <v>659E14001</v>
          </cell>
          <cell r="B6821"/>
          <cell r="C6821" t="str">
            <v>SY</v>
          </cell>
          <cell r="D6821" t="str">
            <v>REPAIR SEEDING AND MULCHING, AS PER PLAN</v>
          </cell>
          <cell r="F6821">
            <v>0</v>
          </cell>
          <cell r="G6821"/>
        </row>
        <row r="6822">
          <cell r="A6822" t="str">
            <v>659E15000</v>
          </cell>
          <cell r="B6822"/>
          <cell r="C6822" t="str">
            <v>SY</v>
          </cell>
          <cell r="D6822" t="str">
            <v>INTER-SEEDING</v>
          </cell>
          <cell r="F6822">
            <v>0</v>
          </cell>
          <cell r="G6822"/>
        </row>
        <row r="6823">
          <cell r="A6823" t="str">
            <v>659E15001</v>
          </cell>
          <cell r="B6823"/>
          <cell r="C6823" t="str">
            <v>SY</v>
          </cell>
          <cell r="D6823" t="str">
            <v>INTER-SEEDING, AS PER PLAN</v>
          </cell>
          <cell r="F6823">
            <v>0</v>
          </cell>
          <cell r="G6823"/>
        </row>
        <row r="6824">
          <cell r="A6824" t="str">
            <v>659E20000</v>
          </cell>
          <cell r="B6824"/>
          <cell r="C6824" t="str">
            <v>TON</v>
          </cell>
          <cell r="D6824" t="str">
            <v>COMMERCIAL FERTILIZER</v>
          </cell>
          <cell r="F6824">
            <v>0</v>
          </cell>
          <cell r="G6824"/>
        </row>
        <row r="6825">
          <cell r="A6825" t="str">
            <v>659E20001</v>
          </cell>
          <cell r="B6825"/>
          <cell r="C6825" t="str">
            <v>TON</v>
          </cell>
          <cell r="D6825" t="str">
            <v>COMMERCIAL FERTILIZER, AS PER PLAN</v>
          </cell>
          <cell r="F6825">
            <v>0</v>
          </cell>
          <cell r="G6825"/>
        </row>
        <row r="6826">
          <cell r="A6826" t="str">
            <v>659E31000</v>
          </cell>
          <cell r="B6826"/>
          <cell r="C6826" t="str">
            <v>ACRE</v>
          </cell>
          <cell r="D6826" t="str">
            <v>LIME</v>
          </cell>
          <cell r="F6826">
            <v>0</v>
          </cell>
          <cell r="G6826"/>
        </row>
        <row r="6827">
          <cell r="A6827" t="str">
            <v>659E31001</v>
          </cell>
          <cell r="B6827"/>
          <cell r="C6827" t="str">
            <v>ACRE</v>
          </cell>
          <cell r="D6827" t="str">
            <v>LIME, AS PER PLAN</v>
          </cell>
          <cell r="F6827">
            <v>0</v>
          </cell>
          <cell r="G6827"/>
        </row>
        <row r="6828">
          <cell r="A6828" t="str">
            <v>659E35000</v>
          </cell>
          <cell r="B6828"/>
          <cell r="C6828" t="str">
            <v>MGAL</v>
          </cell>
          <cell r="D6828" t="str">
            <v>WATER</v>
          </cell>
          <cell r="F6828">
            <v>0</v>
          </cell>
          <cell r="G6828"/>
        </row>
        <row r="6829">
          <cell r="A6829" t="str">
            <v>659E35001</v>
          </cell>
          <cell r="B6829"/>
          <cell r="C6829" t="str">
            <v>MGAL</v>
          </cell>
          <cell r="D6829" t="str">
            <v>WATER, AS PER PLAN</v>
          </cell>
          <cell r="F6829">
            <v>0</v>
          </cell>
          <cell r="G6829"/>
        </row>
        <row r="6830">
          <cell r="A6830" t="str">
            <v>659E40000</v>
          </cell>
          <cell r="B6830"/>
          <cell r="C6830" t="str">
            <v>MSF</v>
          </cell>
          <cell r="D6830" t="str">
            <v>MOWING</v>
          </cell>
          <cell r="F6830">
            <v>0</v>
          </cell>
          <cell r="G6830"/>
        </row>
        <row r="6831">
          <cell r="A6831" t="str">
            <v>659E40001</v>
          </cell>
          <cell r="B6831"/>
          <cell r="C6831" t="str">
            <v>MSF</v>
          </cell>
          <cell r="D6831" t="str">
            <v>MOWING, AS PER PLAN</v>
          </cell>
          <cell r="F6831">
            <v>0</v>
          </cell>
          <cell r="G6831"/>
        </row>
        <row r="6832">
          <cell r="A6832" t="str">
            <v>659E98000</v>
          </cell>
          <cell r="B6832"/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B6833"/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B6835"/>
          <cell r="C6835" t="str">
            <v>SY</v>
          </cell>
          <cell r="D6835" t="str">
            <v>SODDING REINFORCED</v>
          </cell>
          <cell r="F6835">
            <v>0</v>
          </cell>
          <cell r="G6835"/>
        </row>
        <row r="6836">
          <cell r="A6836" t="str">
            <v>660E20001</v>
          </cell>
          <cell r="B6836"/>
          <cell r="C6836" t="str">
            <v>SY</v>
          </cell>
          <cell r="D6836" t="str">
            <v>SODDING REINFORCED, AS PER PLAN</v>
          </cell>
          <cell r="F6836">
            <v>0</v>
          </cell>
          <cell r="G6836"/>
        </row>
        <row r="6837">
          <cell r="A6837" t="str">
            <v>660E25000</v>
          </cell>
          <cell r="B6837"/>
          <cell r="C6837" t="str">
            <v>SY</v>
          </cell>
          <cell r="D6837" t="str">
            <v>SODDING STAKED</v>
          </cell>
          <cell r="F6837">
            <v>0</v>
          </cell>
          <cell r="G6837"/>
        </row>
        <row r="6838">
          <cell r="A6838" t="str">
            <v>660E25001</v>
          </cell>
          <cell r="B6838"/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B6839"/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B6841"/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B6842"/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B6843"/>
          <cell r="C6843" t="str">
            <v>CY</v>
          </cell>
          <cell r="D6843" t="str">
            <v>MULCH</v>
          </cell>
          <cell r="F6843">
            <v>0</v>
          </cell>
          <cell r="G6843"/>
        </row>
        <row r="6844">
          <cell r="A6844" t="str">
            <v>661E00501</v>
          </cell>
          <cell r="B6844"/>
          <cell r="C6844" t="str">
            <v>CY</v>
          </cell>
          <cell r="D6844" t="str">
            <v>MULCH, AS PER PLAN</v>
          </cell>
          <cell r="F6844">
            <v>0</v>
          </cell>
          <cell r="G6844"/>
        </row>
        <row r="6845">
          <cell r="A6845" t="str">
            <v>661E10000</v>
          </cell>
          <cell r="B6845"/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B6846"/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B6847"/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B6848"/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B6849"/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B6850"/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B6851"/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B6852"/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B6853"/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B6854"/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B6855"/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  <cell r="G6891"/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  <cell r="G6892"/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  <cell r="G6933"/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  <cell r="G6934"/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  <cell r="G6935"/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  <cell r="G6936"/>
        </row>
        <row r="6937">
          <cell r="A6937" t="str">
            <v>662E31001</v>
          </cell>
          <cell r="B6937"/>
          <cell r="C6937" t="str">
            <v>GAL</v>
          </cell>
          <cell r="D6937" t="str">
            <v>LANDSCAPE WATERING, AS PER PLAN</v>
          </cell>
          <cell r="F6937">
            <v>0</v>
          </cell>
          <cell r="G6937"/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  <cell r="G6939"/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  <cell r="G6940"/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  <cell r="G6941"/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  <cell r="G6942"/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  <cell r="G6943"/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/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  <cell r="G6945"/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  <cell r="G6946"/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  <cell r="G6947"/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  <cell r="G6948"/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  <cell r="G6949"/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  <cell r="G6950"/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  <cell r="G6951"/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  <cell r="G6952"/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  <cell r="G6953"/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  <cell r="G6954"/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  <cell r="G6955"/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  <cell r="G6956"/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  <cell r="G6957"/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  <cell r="G6958"/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  <cell r="G6959"/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  <cell r="G6960"/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  <cell r="G6961"/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  <cell r="G6962"/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  <cell r="G6963"/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  <cell r="G6964"/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  <cell r="G6965"/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  <cell r="G6966"/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  <cell r="G6967"/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  <cell r="G6968"/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  <cell r="G6969"/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  <cell r="G6970"/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  <cell r="G6971"/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  <cell r="G6972"/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  <cell r="G6973"/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  <cell r="G6974"/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  <cell r="G6975"/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  <cell r="G6976"/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  <cell r="G6991"/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  <cell r="G6992"/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  <cell r="G6993"/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  <cell r="G6994"/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  <cell r="G6995"/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  <cell r="G6996"/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  <cell r="G6997"/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  <cell r="G6998"/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/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/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/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  <cell r="G7020"/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  <cell r="G7021"/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  <cell r="G7022"/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  <cell r="G7024"/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  <cell r="G7025"/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  <cell r="G7026"/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  <cell r="G7027"/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  <cell r="G7028"/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  <cell r="G7030"/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  <cell r="G7031"/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  <cell r="G7032"/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  <cell r="G7033"/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  <cell r="G7034"/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  <cell r="G7035"/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  <cell r="G7036"/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  <cell r="G7055"/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  <cell r="G7056"/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  <cell r="G7057"/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  <cell r="G7058"/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  <cell r="G7059"/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  <cell r="G7060"/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  <cell r="G7061"/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  <cell r="G7062"/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  <cell r="G7063"/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  <cell r="G7064"/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  <cell r="G7065"/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  <cell r="G7066"/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  <cell r="G7067"/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  <cell r="G7068"/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  <cell r="G7069"/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  <cell r="G7070"/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  <cell r="G7071"/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  <cell r="G7072"/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  <cell r="G7073"/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  <cell r="G7074"/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  <cell r="G7075"/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  <cell r="G7093"/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  <cell r="G7094"/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  <cell r="G7095"/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  <cell r="G7096"/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  <cell r="G7097"/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/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  <cell r="G7163"/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  <cell r="G7164"/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  <cell r="G7165"/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  <cell r="G7170"/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  <cell r="G7171"/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  <cell r="G7172"/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  <cell r="G7173"/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/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  <cell r="G7175"/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  <cell r="G7176"/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  <cell r="G7177"/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  <cell r="G7178"/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  <cell r="G7179"/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  <cell r="G7180"/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  <cell r="G7181"/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  <cell r="G7182"/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  <cell r="G7183"/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  <cell r="G7184"/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  <cell r="G7185"/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  <cell r="G7186"/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  <cell r="G7187"/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  <cell r="G7188"/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  <cell r="G7189"/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  <cell r="G7190"/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  <cell r="G7191"/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  <cell r="G7192"/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  <cell r="G7193"/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  <cell r="G7194"/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  <cell r="G7195"/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  <cell r="G7196"/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  <cell r="G7197"/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  <cell r="G7198"/>
        </row>
        <row r="7199">
          <cell r="A7199" t="str">
            <v>804E20280</v>
          </cell>
          <cell r="B7199"/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  <cell r="G7199"/>
        </row>
        <row r="7200">
          <cell r="A7200" t="str">
            <v>804E21000</v>
          </cell>
          <cell r="B7200"/>
          <cell r="C7200" t="str">
            <v>FT</v>
          </cell>
          <cell r="D7200" t="str">
            <v>FIBER OPTIC CABLE, AIRBLOWN/PUSHABLE, 12 FIBER</v>
          </cell>
          <cell r="F7200">
            <v>0</v>
          </cell>
          <cell r="G7200"/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  <cell r="G7201"/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  <cell r="G7202"/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  <cell r="G7203"/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  <cell r="G7204"/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  <cell r="G7205"/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  <cell r="G7206"/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  <cell r="G7207"/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  <cell r="G7208"/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  <cell r="G7209"/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  <cell r="G7210"/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  <cell r="G7211"/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  <cell r="G7212"/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  <cell r="G7217"/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  <cell r="G7218"/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  <cell r="G7219"/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  <cell r="G7220"/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  <cell r="G7221"/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  <cell r="G7222"/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  <cell r="G7224"/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  <cell r="G7225"/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  <cell r="G7226"/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  <cell r="G7227"/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  <cell r="G7228"/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  <cell r="G7229"/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  <cell r="G7230"/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  <cell r="G7231"/>
        </row>
        <row r="7232">
          <cell r="A7232" t="str">
            <v>804E34000</v>
          </cell>
          <cell r="B7232"/>
          <cell r="C7232" t="str">
            <v>EACH</v>
          </cell>
          <cell r="D7232" t="str">
            <v>FIBER TERMINATION PANEL, 6 FIBER</v>
          </cell>
          <cell r="F7232">
            <v>0</v>
          </cell>
          <cell r="G7232"/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  <cell r="G7234"/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  <cell r="G7235"/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  <cell r="G7236"/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  <cell r="G7237"/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  <cell r="G7238"/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  <cell r="G7239"/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  <cell r="G7240"/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  <cell r="G7241"/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  <cell r="G7242"/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  <cell r="G7243"/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  <cell r="G7244"/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  <cell r="G7245"/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  <cell r="G7246"/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  <cell r="G7247"/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  <cell r="G7248"/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  <cell r="G7249"/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  <cell r="G7250"/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  <cell r="G7251"/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  <cell r="G7252"/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  <cell r="G7253"/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  <cell r="G7254"/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  <cell r="G7255"/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  <cell r="G7260"/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  <cell r="G7261"/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  <cell r="G7262"/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  <cell r="G7263"/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  <cell r="G7264"/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  <cell r="G7265"/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  <cell r="G7266"/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  <cell r="G7267"/>
        </row>
        <row r="7268">
          <cell r="A7268" t="str">
            <v>807E10310</v>
          </cell>
          <cell r="B7268"/>
          <cell r="C7268" t="str">
            <v>FT</v>
          </cell>
          <cell r="D7268" t="str">
            <v>WET REFLECTIVE TRAFFIC PAINT, CHANNELIZING LINE, 12"</v>
          </cell>
          <cell r="F7268">
            <v>0</v>
          </cell>
          <cell r="G7268"/>
        </row>
        <row r="7269">
          <cell r="A7269" t="str">
            <v>807E10400</v>
          </cell>
          <cell r="B7269"/>
          <cell r="C7269" t="str">
            <v>FT</v>
          </cell>
          <cell r="D7269" t="str">
            <v>WET REFLECTIVE TRAFFIC PAINT, DOTTED LINE, 4"</v>
          </cell>
          <cell r="F7269">
            <v>0</v>
          </cell>
          <cell r="G7269"/>
        </row>
        <row r="7270">
          <cell r="A7270" t="str">
            <v>807E10410</v>
          </cell>
          <cell r="B7270"/>
          <cell r="C7270" t="str">
            <v>FT</v>
          </cell>
          <cell r="D7270" t="str">
            <v>WET REFLECTIVE TRAFFIC PAINT, DOTTED LINE, 6"</v>
          </cell>
          <cell r="F7270">
            <v>0</v>
          </cell>
          <cell r="G7270"/>
        </row>
        <row r="7271">
          <cell r="A7271" t="str">
            <v>807E10420</v>
          </cell>
          <cell r="B7271"/>
          <cell r="C7271" t="str">
            <v>FT</v>
          </cell>
          <cell r="D7271" t="str">
            <v>WET REFLECTIVE TRAFFIC PAINT, DOTTED LINE, 8"</v>
          </cell>
          <cell r="F7271">
            <v>0</v>
          </cell>
          <cell r="G7271"/>
        </row>
        <row r="7272">
          <cell r="A7272" t="str">
            <v>807E10430</v>
          </cell>
          <cell r="B7272"/>
          <cell r="C7272" t="str">
            <v>FT</v>
          </cell>
          <cell r="D7272" t="str">
            <v>WET REFLECTIVE TRAFFIC PAINT, DOTTED LINE, 12"</v>
          </cell>
          <cell r="F7272">
            <v>0</v>
          </cell>
          <cell r="G7272"/>
        </row>
        <row r="7273">
          <cell r="A7273" t="str">
            <v>807E11000</v>
          </cell>
          <cell r="B7273"/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  <cell r="G7273"/>
        </row>
        <row r="7274">
          <cell r="A7274" t="str">
            <v>807E11010</v>
          </cell>
          <cell r="B7274"/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  <cell r="G7274"/>
        </row>
        <row r="7275">
          <cell r="A7275" t="str">
            <v>807E11100</v>
          </cell>
          <cell r="B7275"/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B7276"/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B7277"/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B7279"/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  <cell r="G7279"/>
        </row>
        <row r="7280">
          <cell r="A7280" t="str">
            <v>807E11400</v>
          </cell>
          <cell r="B7280"/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  <cell r="G7280"/>
        </row>
        <row r="7281">
          <cell r="A7281" t="str">
            <v>807E11410</v>
          </cell>
          <cell r="B7281"/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  <cell r="G7281"/>
        </row>
        <row r="7282">
          <cell r="A7282" t="str">
            <v>807E11420</v>
          </cell>
          <cell r="B7282"/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  <cell r="G7282"/>
        </row>
        <row r="7283">
          <cell r="A7283" t="str">
            <v>807E11430</v>
          </cell>
          <cell r="B7283"/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  <cell r="G7283"/>
        </row>
        <row r="7284">
          <cell r="A7284" t="str">
            <v>807E12000</v>
          </cell>
          <cell r="B7284"/>
          <cell r="C7284" t="str">
            <v>MILE</v>
          </cell>
          <cell r="D7284" t="str">
            <v>WET REFLECTIVE EPOXY PAVEMENT MARKING, EDGE LINE, 4"</v>
          </cell>
          <cell r="F7284">
            <v>0</v>
          </cell>
          <cell r="G7284"/>
        </row>
        <row r="7285">
          <cell r="A7285" t="str">
            <v>807E12010</v>
          </cell>
          <cell r="B7285"/>
          <cell r="C7285" t="str">
            <v>MILE</v>
          </cell>
          <cell r="D7285" t="str">
            <v>WET REFLECTIVE EPOXY PAVEMENT MARKING, EDGE LINE, 6"</v>
          </cell>
          <cell r="F7285">
            <v>0</v>
          </cell>
          <cell r="G7285"/>
        </row>
        <row r="7286">
          <cell r="A7286" t="str">
            <v>807E12100</v>
          </cell>
          <cell r="B7286"/>
          <cell r="C7286" t="str">
            <v>MILE</v>
          </cell>
          <cell r="D7286" t="str">
            <v>WET REFLECTIVE EPOXY PAVEMENT MARKING, LANE LINE, 4"</v>
          </cell>
          <cell r="F7286">
            <v>0</v>
          </cell>
          <cell r="G7286"/>
        </row>
        <row r="7287">
          <cell r="A7287" t="str">
            <v>807E12110</v>
          </cell>
          <cell r="B7287"/>
          <cell r="C7287" t="str">
            <v>MILE</v>
          </cell>
          <cell r="D7287" t="str">
            <v>WET REFLECTIVE EPOXY PAVEMENT MARKING, LANE LINE, 6"</v>
          </cell>
          <cell r="F7287">
            <v>0</v>
          </cell>
          <cell r="G7287"/>
        </row>
        <row r="7288">
          <cell r="A7288" t="str">
            <v>807E12200</v>
          </cell>
          <cell r="B7288"/>
          <cell r="C7288" t="str">
            <v>MILE</v>
          </cell>
          <cell r="D7288" t="str">
            <v>WET REFLECTIVE EPOXY PAVEMENT MARKING, CENTER LINE</v>
          </cell>
          <cell r="F7288">
            <v>0</v>
          </cell>
          <cell r="G7288"/>
        </row>
        <row r="7289">
          <cell r="A7289" t="str">
            <v>807E12300</v>
          </cell>
          <cell r="B7289"/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  <cell r="G7289"/>
        </row>
        <row r="7290">
          <cell r="A7290" t="str">
            <v>807E12310</v>
          </cell>
          <cell r="B7290"/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  <cell r="G7290"/>
        </row>
        <row r="7291">
          <cell r="A7291" t="str">
            <v>807E12400</v>
          </cell>
          <cell r="B7291"/>
          <cell r="C7291" t="str">
            <v>FT</v>
          </cell>
          <cell r="D7291" t="str">
            <v>WET REFLECTIVE EPOXY PAVEMENT MARKING, DOTTED LINE, 4"</v>
          </cell>
          <cell r="F7291">
            <v>0</v>
          </cell>
          <cell r="G7291"/>
        </row>
        <row r="7292">
          <cell r="A7292" t="str">
            <v>807E12410</v>
          </cell>
          <cell r="B7292"/>
          <cell r="C7292" t="str">
            <v>FT</v>
          </cell>
          <cell r="D7292" t="str">
            <v>WET REFLECTIVE EPOXY PAVEMENT MARKING, DOTTED LINE, 6"</v>
          </cell>
          <cell r="F7292">
            <v>0</v>
          </cell>
          <cell r="G7292"/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  <cell r="G7293"/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  <cell r="G7294"/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  <cell r="G7295"/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  <cell r="G7296"/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  <cell r="G7297"/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  <cell r="G7298"/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  <cell r="G7299"/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  <cell r="G7300"/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  <cell r="G7301"/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  <cell r="G7302"/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  <cell r="G7303"/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  <cell r="G7304"/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  <cell r="G7305"/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  <cell r="G7306"/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  <cell r="G7307"/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  <cell r="G7308"/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  <cell r="G7309"/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  <cell r="G7310"/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  <cell r="G7311"/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  <cell r="G7312"/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  <cell r="G7313"/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  <cell r="G7314"/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  <cell r="G7315"/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  <cell r="G7316"/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  <cell r="G7317"/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  <cell r="G7318"/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  <cell r="G7319"/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  <cell r="G7320"/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  <cell r="G7321"/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  <cell r="G7322"/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  <cell r="G7323"/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  <cell r="G7324"/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  <cell r="G7325"/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  <cell r="G7326"/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  <cell r="G7328"/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  <cell r="G7329"/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  <cell r="G7330"/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  <cell r="G7332"/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73"/>
  <sheetViews>
    <sheetView showGridLines="0" tabSelected="1" topLeftCell="A89" zoomScale="80" zoomScaleNormal="80" workbookViewId="0">
      <selection activeCell="V127" sqref="V127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4" width="8.7109375" style="5" customWidth="1"/>
    <col min="5" max="5" width="15.4257812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" t="s">
        <v>16</v>
      </c>
      <c r="I1" s="2" t="s">
        <v>14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5"/>
      <c r="AD1" s="25"/>
      <c r="AE1" s="25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5"/>
      <c r="AD2" s="25"/>
      <c r="AE2" s="25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7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5"/>
      <c r="AD3" s="25"/>
      <c r="AE3" s="25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5"/>
      <c r="AD4" s="25"/>
      <c r="AE4" s="25"/>
    </row>
    <row r="5" spans="1:38" ht="12.75" customHeight="1" x14ac:dyDescent="0.2">
      <c r="D5" s="2"/>
      <c r="E5" s="3"/>
      <c r="F5" s="4"/>
      <c r="G5" s="4"/>
      <c r="H5" s="3"/>
      <c r="I5" s="2"/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5"/>
      <c r="AD5" s="25"/>
      <c r="AE5" s="25"/>
    </row>
    <row r="6" spans="1:38" ht="12.75" customHeight="1" thickBot="1" x14ac:dyDescent="0.25"/>
    <row r="7" spans="1:38" ht="12.75" customHeight="1" thickBot="1" x14ac:dyDescent="0.25">
      <c r="B7" s="27" t="s">
        <v>11</v>
      </c>
      <c r="D7" s="78">
        <f>AG7</f>
        <v>1</v>
      </c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28"/>
      <c r="D8" s="62" t="s">
        <v>9</v>
      </c>
      <c r="E8" s="62"/>
      <c r="F8" s="62"/>
      <c r="G8" s="62"/>
      <c r="H8" s="62"/>
      <c r="I8" s="62"/>
      <c r="J8" s="62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8" ht="12.75" customHeight="1" thickBot="1" x14ac:dyDescent="0.25">
      <c r="D9" s="63" t="s">
        <v>10</v>
      </c>
      <c r="E9" s="63"/>
      <c r="F9" s="63"/>
      <c r="G9" s="63"/>
      <c r="H9" s="63"/>
      <c r="I9" s="63"/>
      <c r="J9" s="63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52" t="s">
        <v>12</v>
      </c>
      <c r="D10" s="64" t="s">
        <v>20</v>
      </c>
      <c r="E10" s="64" t="s">
        <v>0</v>
      </c>
      <c r="F10" s="68" t="s">
        <v>1</v>
      </c>
      <c r="G10" s="69"/>
      <c r="H10" s="69"/>
      <c r="I10" s="69"/>
      <c r="J10" s="70"/>
      <c r="K10" s="7" t="str">
        <f t="shared" ref="K10:AE10" si="0">IF(OR(TRIM(K8)=0,TRIM(K8)=""),"",IF(IFERROR(TRIM(INDEX(QryItemNamed,MATCH(TRIM(K8),ITEM,0),2)),"")="Y","SPECIAL",LEFT(IFERROR(TRIM(INDEX(ITEM,MATCH(TRIM(K8),ITEM,0))),""),3)))</f>
        <v/>
      </c>
      <c r="L10" s="8" t="str">
        <f t="shared" si="0"/>
        <v/>
      </c>
      <c r="M10" s="8" t="str">
        <f t="shared" si="0"/>
        <v/>
      </c>
      <c r="N10" s="8" t="str">
        <f t="shared" si="0"/>
        <v/>
      </c>
      <c r="O10" s="8" t="str">
        <f t="shared" si="0"/>
        <v/>
      </c>
      <c r="P10" s="8" t="str">
        <f t="shared" si="0"/>
        <v/>
      </c>
      <c r="Q10" s="8" t="str">
        <f t="shared" si="0"/>
        <v/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53"/>
      <c r="D11" s="65"/>
      <c r="E11" s="65"/>
      <c r="F11" s="71"/>
      <c r="G11" s="72"/>
      <c r="H11" s="72"/>
      <c r="I11" s="72"/>
      <c r="J11" s="73"/>
      <c r="K11" s="77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/>
      </c>
      <c r="L11" s="67" t="str">
        <f t="shared" si="1"/>
        <v/>
      </c>
      <c r="M11" s="67" t="str">
        <f t="shared" si="1"/>
        <v/>
      </c>
      <c r="N11" s="67" t="str">
        <f t="shared" si="1"/>
        <v/>
      </c>
      <c r="O11" s="55" t="str">
        <f t="shared" si="1"/>
        <v/>
      </c>
      <c r="P11" s="55" t="str">
        <f t="shared" si="1"/>
        <v/>
      </c>
      <c r="Q11" s="55" t="str">
        <f t="shared" si="1"/>
        <v/>
      </c>
      <c r="R11" s="55" t="str">
        <f t="shared" si="1"/>
        <v/>
      </c>
      <c r="S11" s="55" t="str">
        <f t="shared" si="1"/>
        <v/>
      </c>
      <c r="T11" s="55" t="str">
        <f t="shared" si="1"/>
        <v/>
      </c>
      <c r="U11" s="55" t="str">
        <f t="shared" si="1"/>
        <v/>
      </c>
      <c r="V11" s="55" t="str">
        <f t="shared" si="1"/>
        <v/>
      </c>
      <c r="W11" s="55" t="str">
        <f t="shared" si="1"/>
        <v/>
      </c>
      <c r="X11" s="55" t="str">
        <f t="shared" si="1"/>
        <v/>
      </c>
      <c r="Y11" s="55" t="str">
        <f t="shared" si="1"/>
        <v/>
      </c>
      <c r="Z11" s="55" t="str">
        <f t="shared" si="1"/>
        <v/>
      </c>
      <c r="AA11" s="56" t="str">
        <f t="shared" si="1"/>
        <v/>
      </c>
      <c r="AB11" s="55" t="str">
        <f t="shared" si="1"/>
        <v/>
      </c>
      <c r="AC11" s="55" t="str">
        <f t="shared" si="1"/>
        <v/>
      </c>
      <c r="AD11" s="55" t="str">
        <f t="shared" si="1"/>
        <v/>
      </c>
      <c r="AE11" s="55" t="str">
        <f t="shared" si="1"/>
        <v/>
      </c>
    </row>
    <row r="12" spans="1:38" ht="12.75" customHeight="1" x14ac:dyDescent="0.2">
      <c r="B12" s="53"/>
      <c r="D12" s="65"/>
      <c r="E12" s="65"/>
      <c r="F12" s="71"/>
      <c r="G12" s="72"/>
      <c r="H12" s="72"/>
      <c r="I12" s="72"/>
      <c r="J12" s="73"/>
      <c r="K12" s="77"/>
      <c r="L12" s="67"/>
      <c r="M12" s="67"/>
      <c r="N12" s="67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7"/>
      <c r="AB12" s="55"/>
      <c r="AC12" s="55"/>
      <c r="AD12" s="55"/>
      <c r="AE12" s="55"/>
    </row>
    <row r="13" spans="1:38" ht="12.75" customHeight="1" x14ac:dyDescent="0.2">
      <c r="B13" s="53"/>
      <c r="D13" s="65"/>
      <c r="E13" s="65"/>
      <c r="F13" s="71"/>
      <c r="G13" s="72"/>
      <c r="H13" s="72"/>
      <c r="I13" s="72"/>
      <c r="J13" s="73"/>
      <c r="K13" s="77"/>
      <c r="L13" s="67"/>
      <c r="M13" s="67"/>
      <c r="N13" s="67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7"/>
      <c r="AB13" s="55"/>
      <c r="AC13" s="55"/>
      <c r="AD13" s="55"/>
      <c r="AE13" s="55"/>
    </row>
    <row r="14" spans="1:38" ht="12.75" customHeight="1" x14ac:dyDescent="0.2">
      <c r="B14" s="53"/>
      <c r="D14" s="65"/>
      <c r="E14" s="65"/>
      <c r="F14" s="71"/>
      <c r="G14" s="72"/>
      <c r="H14" s="72"/>
      <c r="I14" s="72"/>
      <c r="J14" s="73"/>
      <c r="K14" s="77"/>
      <c r="L14" s="67"/>
      <c r="M14" s="67"/>
      <c r="N14" s="67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7"/>
      <c r="AB14" s="55"/>
      <c r="AC14" s="55"/>
      <c r="AD14" s="55"/>
      <c r="AE14" s="55"/>
    </row>
    <row r="15" spans="1:38" ht="12.75" customHeight="1" x14ac:dyDescent="0.2">
      <c r="B15" s="53"/>
      <c r="D15" s="65"/>
      <c r="E15" s="65"/>
      <c r="F15" s="71"/>
      <c r="G15" s="72"/>
      <c r="H15" s="72"/>
      <c r="I15" s="72"/>
      <c r="J15" s="73"/>
      <c r="K15" s="77"/>
      <c r="L15" s="67"/>
      <c r="M15" s="67"/>
      <c r="N15" s="67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7"/>
      <c r="AB15" s="55"/>
      <c r="AC15" s="55"/>
      <c r="AD15" s="55"/>
      <c r="AE15" s="55"/>
    </row>
    <row r="16" spans="1:38" ht="12.75" customHeight="1" x14ac:dyDescent="0.2">
      <c r="B16" s="53"/>
      <c r="D16" s="65"/>
      <c r="E16" s="65"/>
      <c r="F16" s="71"/>
      <c r="G16" s="72"/>
      <c r="H16" s="72"/>
      <c r="I16" s="72"/>
      <c r="J16" s="73"/>
      <c r="K16" s="77"/>
      <c r="L16" s="67"/>
      <c r="M16" s="67"/>
      <c r="N16" s="67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7"/>
      <c r="AB16" s="55"/>
      <c r="AC16" s="55"/>
      <c r="AD16" s="55"/>
      <c r="AE16" s="55"/>
    </row>
    <row r="17" spans="2:31" ht="12.75" customHeight="1" x14ac:dyDescent="0.2">
      <c r="B17" s="53"/>
      <c r="D17" s="65"/>
      <c r="E17" s="65"/>
      <c r="F17" s="71"/>
      <c r="G17" s="72"/>
      <c r="H17" s="72"/>
      <c r="I17" s="72"/>
      <c r="J17" s="73"/>
      <c r="K17" s="77"/>
      <c r="L17" s="67"/>
      <c r="M17" s="67"/>
      <c r="N17" s="67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7"/>
      <c r="AB17" s="55"/>
      <c r="AC17" s="55"/>
      <c r="AD17" s="55"/>
      <c r="AE17" s="55"/>
    </row>
    <row r="18" spans="2:31" ht="6.4" customHeight="1" x14ac:dyDescent="0.2">
      <c r="B18" s="53"/>
      <c r="D18" s="65"/>
      <c r="E18" s="65"/>
      <c r="F18" s="71"/>
      <c r="G18" s="72"/>
      <c r="H18" s="72"/>
      <c r="I18" s="72"/>
      <c r="J18" s="73"/>
      <c r="K18" s="77"/>
      <c r="L18" s="67"/>
      <c r="M18" s="67"/>
      <c r="N18" s="67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7"/>
      <c r="AB18" s="55"/>
      <c r="AC18" s="55"/>
      <c r="AD18" s="55"/>
      <c r="AE18" s="55"/>
    </row>
    <row r="19" spans="2:31" ht="12.75" customHeight="1" x14ac:dyDescent="0.2">
      <c r="B19" s="53"/>
      <c r="D19" s="65"/>
      <c r="E19" s="65"/>
      <c r="F19" s="71"/>
      <c r="G19" s="72"/>
      <c r="H19" s="72"/>
      <c r="I19" s="72"/>
      <c r="J19" s="73"/>
      <c r="K19" s="77"/>
      <c r="L19" s="67"/>
      <c r="M19" s="67"/>
      <c r="N19" s="67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7"/>
      <c r="AB19" s="55"/>
      <c r="AC19" s="55"/>
      <c r="AD19" s="55"/>
      <c r="AE19" s="55"/>
    </row>
    <row r="20" spans="2:31" ht="12.75" customHeight="1" x14ac:dyDescent="0.2">
      <c r="B20" s="53"/>
      <c r="D20" s="65"/>
      <c r="E20" s="65"/>
      <c r="F20" s="71"/>
      <c r="G20" s="72"/>
      <c r="H20" s="72"/>
      <c r="I20" s="72"/>
      <c r="J20" s="73"/>
      <c r="K20" s="77"/>
      <c r="L20" s="67"/>
      <c r="M20" s="67"/>
      <c r="N20" s="67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7"/>
      <c r="AB20" s="55"/>
      <c r="AC20" s="55"/>
      <c r="AD20" s="55"/>
      <c r="AE20" s="55"/>
    </row>
    <row r="21" spans="2:31" ht="12.75" customHeight="1" x14ac:dyDescent="0.2">
      <c r="B21" s="53"/>
      <c r="D21" s="65"/>
      <c r="E21" s="65"/>
      <c r="F21" s="71"/>
      <c r="G21" s="72"/>
      <c r="H21" s="72"/>
      <c r="I21" s="72"/>
      <c r="J21" s="73"/>
      <c r="K21" s="77"/>
      <c r="L21" s="67"/>
      <c r="M21" s="67"/>
      <c r="N21" s="67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7"/>
      <c r="AB21" s="55"/>
      <c r="AC21" s="55"/>
      <c r="AD21" s="55"/>
      <c r="AE21" s="55"/>
    </row>
    <row r="22" spans="2:31" ht="12.75" customHeight="1" x14ac:dyDescent="0.2">
      <c r="B22" s="53"/>
      <c r="D22" s="65"/>
      <c r="E22" s="65"/>
      <c r="F22" s="71"/>
      <c r="G22" s="72"/>
      <c r="H22" s="72"/>
      <c r="I22" s="72"/>
      <c r="J22" s="73"/>
      <c r="K22" s="77"/>
      <c r="L22" s="67"/>
      <c r="M22" s="67"/>
      <c r="N22" s="67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8"/>
      <c r="AB22" s="55"/>
      <c r="AC22" s="55"/>
      <c r="AD22" s="55"/>
      <c r="AE22" s="55"/>
    </row>
    <row r="23" spans="2:31" ht="12.75" customHeight="1" thickBot="1" x14ac:dyDescent="0.25">
      <c r="B23" s="54"/>
      <c r="D23" s="66"/>
      <c r="E23" s="66"/>
      <c r="F23" s="74"/>
      <c r="G23" s="75"/>
      <c r="H23" s="75"/>
      <c r="I23" s="75"/>
      <c r="J23" s="76"/>
      <c r="K23" s="9" t="str">
        <f t="shared" ref="K23:AE23" si="2">IF(OR(TRIM(K8)=0,TRIM(K8)=""),"",IF(IFERROR(TRIM(INDEX(QryItemNamed,MATCH(TRIM(K8),ITEM,0),3)),"")="LS","",IFERROR(TRIM(INDEX(QryItemNamed,MATCH(TRIM(K8),ITEM,0),3)),"")))</f>
        <v/>
      </c>
      <c r="L23" s="10" t="str">
        <f t="shared" si="2"/>
        <v/>
      </c>
      <c r="M23" s="10" t="str">
        <f t="shared" si="2"/>
        <v/>
      </c>
      <c r="N23" s="10" t="str">
        <f t="shared" si="2"/>
        <v/>
      </c>
      <c r="O23" s="10" t="str">
        <f t="shared" si="2"/>
        <v/>
      </c>
      <c r="P23" s="10" t="str">
        <f t="shared" si="2"/>
        <v/>
      </c>
      <c r="Q23" s="10" t="str">
        <f t="shared" si="2"/>
        <v/>
      </c>
      <c r="R23" s="10" t="str">
        <f t="shared" si="2"/>
        <v/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9"/>
      <c r="D24" s="11"/>
      <c r="E24" s="11"/>
      <c r="F24" s="12"/>
      <c r="G24" s="13"/>
      <c r="H24" s="11" t="s">
        <v>2</v>
      </c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30"/>
      <c r="D25" s="15"/>
      <c r="E25" s="15"/>
      <c r="F25" s="16"/>
      <c r="G25" s="17"/>
      <c r="H25" s="15"/>
      <c r="I25" s="16"/>
      <c r="J25" s="18"/>
      <c r="K25" s="17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/>
      <c r="D26" s="15"/>
      <c r="E26" s="15"/>
      <c r="F26" s="16"/>
      <c r="G26" s="17"/>
      <c r="H26" s="15"/>
      <c r="I26" s="16"/>
      <c r="J26" s="18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/>
      <c r="D27" s="15"/>
      <c r="E27" s="15"/>
      <c r="F27" s="16"/>
      <c r="G27" s="17"/>
      <c r="H27" s="15"/>
      <c r="I27" s="16"/>
      <c r="J27" s="18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/>
      <c r="D28" s="15"/>
      <c r="E28" s="15"/>
      <c r="F28" s="16"/>
      <c r="G28" s="17"/>
      <c r="H28" s="15"/>
      <c r="I28" s="16"/>
      <c r="J28" s="18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/>
      <c r="D29" s="15"/>
      <c r="E29" s="15"/>
      <c r="F29" s="16"/>
      <c r="G29" s="17"/>
      <c r="H29" s="15"/>
      <c r="I29" s="16"/>
      <c r="J29" s="18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30"/>
      <c r="D30" s="15"/>
      <c r="E30" s="15"/>
      <c r="F30" s="16"/>
      <c r="G30" s="17"/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/>
      <c r="D31" s="15"/>
      <c r="E31" s="15"/>
      <c r="F31" s="16"/>
      <c r="G31" s="17"/>
      <c r="H31" s="15"/>
      <c r="I31" s="16"/>
      <c r="J31" s="1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/>
      <c r="D32" s="15"/>
      <c r="E32" s="15"/>
      <c r="F32" s="16"/>
      <c r="G32" s="17"/>
      <c r="H32" s="15"/>
      <c r="I32" s="16"/>
      <c r="J32" s="18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8" ht="12.75" customHeight="1" x14ac:dyDescent="0.2">
      <c r="B33" s="30"/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8" ht="12.75" customHeight="1" x14ac:dyDescent="0.2">
      <c r="B34" s="30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8" ht="12.75" customHeight="1" x14ac:dyDescent="0.2">
      <c r="B35" s="30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8" ht="12.75" customHeight="1" x14ac:dyDescent="0.2">
      <c r="B36" s="30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8" ht="12.75" customHeight="1" x14ac:dyDescent="0.2">
      <c r="B37" s="30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8" ht="12.75" customHeight="1" x14ac:dyDescent="0.2">
      <c r="B38" s="30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8" ht="12.75" customHeight="1" x14ac:dyDescent="0.2">
      <c r="B39" s="30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8" ht="12.75" customHeight="1" x14ac:dyDescent="0.2">
      <c r="B40" s="30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8" ht="12.75" customHeight="1" x14ac:dyDescent="0.2">
      <c r="B41" s="30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8" ht="12.75" customHeight="1" x14ac:dyDescent="0.2">
      <c r="B42" s="30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8" ht="12.75" customHeight="1" x14ac:dyDescent="0.2">
      <c r="B43" s="30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8" ht="12.75" customHeight="1" x14ac:dyDescent="0.2">
      <c r="B44" s="30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8" ht="12.75" customHeight="1" x14ac:dyDescent="0.2">
      <c r="B45" s="30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L45" s="5" t="s">
        <v>21</v>
      </c>
    </row>
    <row r="46" spans="2:38" ht="12.75" customHeight="1" thickBot="1" x14ac:dyDescent="0.25">
      <c r="B46" s="31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8" ht="12.75" customHeight="1" x14ac:dyDescent="0.2">
      <c r="B47" s="5" t="s">
        <v>13</v>
      </c>
      <c r="D47" s="59" t="s">
        <v>3</v>
      </c>
      <c r="E47" s="60"/>
      <c r="F47" s="60"/>
      <c r="G47" s="60"/>
      <c r="H47" s="60"/>
      <c r="I47" s="60"/>
      <c r="J47" s="61"/>
      <c r="K47" s="19" t="str">
        <f>IF(K8="","",IF(K23="",IF(SUM(COUNTIF(K24:K46,"LS")+COUNTIF(K24:K46,"LUMP"))&gt;0,"LS",""),IF(SUM(K24:K46)&gt;0,ROUNDUP(SUM(K24:K46),0),"")))</f>
        <v/>
      </c>
      <c r="L47" s="19" t="str">
        <f t="shared" ref="L47:AE47" si="3">IF(L8="","",IF(L23="",IF(SUM(COUNTIF(L24:L46,"LS")+COUNTIF(L24:L46,"LUMP"))&gt;0,"LS",""),IF(SUM(L24:L46)&gt;0,ROUNDUP(SUM(L24:L46),0),"")))</f>
        <v/>
      </c>
      <c r="M47" s="19" t="str">
        <f t="shared" si="3"/>
        <v/>
      </c>
      <c r="N47" s="19" t="str">
        <f t="shared" si="3"/>
        <v/>
      </c>
      <c r="O47" s="19" t="str">
        <f t="shared" si="3"/>
        <v/>
      </c>
      <c r="P47" s="19" t="str">
        <f t="shared" si="3"/>
        <v/>
      </c>
      <c r="Q47" s="19" t="str">
        <f t="shared" si="3"/>
        <v/>
      </c>
      <c r="R47" s="19" t="str">
        <f t="shared" si="3"/>
        <v/>
      </c>
      <c r="S47" s="19" t="str">
        <f t="shared" si="3"/>
        <v/>
      </c>
      <c r="T47" s="19" t="str">
        <f t="shared" si="3"/>
        <v/>
      </c>
      <c r="U47" s="19" t="str">
        <f t="shared" si="3"/>
        <v/>
      </c>
      <c r="V47" s="19" t="str">
        <f t="shared" si="3"/>
        <v/>
      </c>
      <c r="W47" s="19" t="str">
        <f t="shared" si="3"/>
        <v/>
      </c>
      <c r="X47" s="19" t="str">
        <f t="shared" si="3"/>
        <v/>
      </c>
      <c r="Y47" s="19" t="str">
        <f t="shared" si="3"/>
        <v/>
      </c>
      <c r="Z47" s="19" t="str">
        <f t="shared" si="3"/>
        <v/>
      </c>
      <c r="AA47" s="19" t="str">
        <f t="shared" si="3"/>
        <v/>
      </c>
      <c r="AB47" s="19" t="str">
        <f t="shared" si="3"/>
        <v/>
      </c>
      <c r="AC47" s="19" t="str">
        <f t="shared" si="3"/>
        <v/>
      </c>
      <c r="AD47" s="19" t="str">
        <f t="shared" si="3"/>
        <v/>
      </c>
      <c r="AE47" s="19" t="str">
        <f t="shared" si="3"/>
        <v/>
      </c>
    </row>
    <row r="48" spans="2:38" ht="12.75" customHeight="1" thickBot="1" x14ac:dyDescent="0.25"/>
    <row r="49" spans="2:31" ht="12.75" customHeight="1" thickBot="1" x14ac:dyDescent="0.25">
      <c r="B49" s="27" t="s">
        <v>11</v>
      </c>
      <c r="D49" s="78">
        <f>D7+1</f>
        <v>2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</row>
    <row r="50" spans="2:31" ht="12.75" customHeight="1" thickBot="1" x14ac:dyDescent="0.25">
      <c r="B50" s="28"/>
      <c r="D50" s="62" t="s">
        <v>9</v>
      </c>
      <c r="E50" s="62"/>
      <c r="F50" s="62"/>
      <c r="G50" s="62"/>
      <c r="H50" s="62"/>
      <c r="I50" s="62"/>
      <c r="J50" s="62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</row>
    <row r="51" spans="2:31" ht="12.75" customHeight="1" thickBot="1" x14ac:dyDescent="0.25">
      <c r="D51" s="63" t="s">
        <v>10</v>
      </c>
      <c r="E51" s="63"/>
      <c r="F51" s="63"/>
      <c r="G51" s="63"/>
      <c r="H51" s="63"/>
      <c r="I51" s="63"/>
      <c r="J51" s="63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52" t="s">
        <v>12</v>
      </c>
      <c r="D52" s="64" t="s">
        <v>20</v>
      </c>
      <c r="E52" s="64" t="s">
        <v>0</v>
      </c>
      <c r="F52" s="68" t="s">
        <v>1</v>
      </c>
      <c r="G52" s="69"/>
      <c r="H52" s="69"/>
      <c r="I52" s="69"/>
      <c r="J52" s="70"/>
      <c r="K52" s="7" t="str">
        <f t="shared" ref="K52:AE52" si="4">IF(OR(TRIM(K50)=0,TRIM(K50)=""),"",IF(IFERROR(TRIM(INDEX(QryItemNamed,MATCH(TRIM(K50),ITEM,0),2)),"")="Y","SPECIAL",LEFT(IFERROR(TRIM(INDEX(ITEM,MATCH(TRIM(K50),ITEM,0))),""),3)))</f>
        <v/>
      </c>
      <c r="L52" s="8" t="str">
        <f t="shared" si="4"/>
        <v/>
      </c>
      <c r="M52" s="8" t="str">
        <f t="shared" si="4"/>
        <v/>
      </c>
      <c r="N52" s="8" t="str">
        <f t="shared" si="4"/>
        <v/>
      </c>
      <c r="O52" s="8" t="str">
        <f t="shared" si="4"/>
        <v/>
      </c>
      <c r="P52" s="8" t="str">
        <f t="shared" si="4"/>
        <v/>
      </c>
      <c r="Q52" s="8" t="str">
        <f t="shared" si="4"/>
        <v/>
      </c>
      <c r="R52" s="8" t="str">
        <f t="shared" si="4"/>
        <v/>
      </c>
      <c r="S52" s="8" t="str">
        <f t="shared" si="4"/>
        <v/>
      </c>
      <c r="T52" s="8" t="str">
        <f t="shared" si="4"/>
        <v/>
      </c>
      <c r="U52" s="8" t="str">
        <f t="shared" si="4"/>
        <v/>
      </c>
      <c r="V52" s="8" t="str">
        <f t="shared" si="4"/>
        <v/>
      </c>
      <c r="W52" s="8" t="str">
        <f t="shared" si="4"/>
        <v/>
      </c>
      <c r="X52" s="8" t="str">
        <f t="shared" si="4"/>
        <v/>
      </c>
      <c r="Y52" s="8" t="str">
        <f t="shared" si="4"/>
        <v/>
      </c>
      <c r="Z52" s="8" t="str">
        <f t="shared" si="4"/>
        <v/>
      </c>
      <c r="AA52" s="8" t="str">
        <f t="shared" si="4"/>
        <v/>
      </c>
      <c r="AB52" s="8" t="str">
        <f t="shared" si="4"/>
        <v/>
      </c>
      <c r="AC52" s="8" t="str">
        <f t="shared" si="4"/>
        <v/>
      </c>
      <c r="AD52" s="8" t="str">
        <f t="shared" si="4"/>
        <v/>
      </c>
      <c r="AE52" s="8" t="str">
        <f t="shared" si="4"/>
        <v/>
      </c>
    </row>
    <row r="53" spans="2:31" ht="12.75" customHeight="1" x14ac:dyDescent="0.2">
      <c r="B53" s="53"/>
      <c r="D53" s="65"/>
      <c r="E53" s="65"/>
      <c r="F53" s="71"/>
      <c r="G53" s="72"/>
      <c r="H53" s="72"/>
      <c r="I53" s="72"/>
      <c r="J53" s="73"/>
      <c r="K53" s="77" t="str">
        <f t="shared" ref="K53:AE53" si="5">IF(OR(TRIM(K50)=0,TRIM(K50)=""),IF(K51="","",K51),IF(IFERROR(TRIM(INDEX(QryItemNamed,MATCH(TRIM(K50),ITEM,0),2)),"")="Y",TRIM(RIGHT(IFERROR(TRIM(INDEX(QryItemNamed,MATCH(TRIM(K50),ITEM,0),4)),"123456789012"),LEN(IFERROR(TRIM(INDEX(QryItemNamed,MATCH(TRIM(K50),ITEM,0),4)),"123456789012"))-9))&amp;K51,IFERROR(TRIM(INDEX(QryItemNamed,MATCH(TRIM(K50),ITEM,0),4))&amp;K51,"ITEM CODE DOES NOT EXIST IN ITEM MASTER")))</f>
        <v/>
      </c>
      <c r="L53" s="67" t="str">
        <f t="shared" si="5"/>
        <v/>
      </c>
      <c r="M53" s="67" t="str">
        <f t="shared" si="5"/>
        <v/>
      </c>
      <c r="N53" s="67" t="str">
        <f t="shared" si="5"/>
        <v/>
      </c>
      <c r="O53" s="55" t="str">
        <f t="shared" si="5"/>
        <v/>
      </c>
      <c r="P53" s="55" t="str">
        <f t="shared" si="5"/>
        <v/>
      </c>
      <c r="Q53" s="55" t="str">
        <f t="shared" si="5"/>
        <v/>
      </c>
      <c r="R53" s="55" t="str">
        <f t="shared" si="5"/>
        <v/>
      </c>
      <c r="S53" s="55" t="str">
        <f t="shared" si="5"/>
        <v/>
      </c>
      <c r="T53" s="55" t="str">
        <f t="shared" si="5"/>
        <v/>
      </c>
      <c r="U53" s="55" t="str">
        <f t="shared" si="5"/>
        <v/>
      </c>
      <c r="V53" s="55" t="str">
        <f t="shared" si="5"/>
        <v/>
      </c>
      <c r="W53" s="55" t="str">
        <f t="shared" si="5"/>
        <v/>
      </c>
      <c r="X53" s="55" t="str">
        <f t="shared" si="5"/>
        <v/>
      </c>
      <c r="Y53" s="55" t="str">
        <f t="shared" si="5"/>
        <v/>
      </c>
      <c r="Z53" s="55" t="str">
        <f t="shared" si="5"/>
        <v/>
      </c>
      <c r="AA53" s="56" t="str">
        <f t="shared" si="5"/>
        <v/>
      </c>
      <c r="AB53" s="55" t="str">
        <f t="shared" si="5"/>
        <v/>
      </c>
      <c r="AC53" s="55" t="str">
        <f t="shared" si="5"/>
        <v/>
      </c>
      <c r="AD53" s="55" t="str">
        <f t="shared" si="5"/>
        <v/>
      </c>
      <c r="AE53" s="55" t="str">
        <f t="shared" si="5"/>
        <v/>
      </c>
    </row>
    <row r="54" spans="2:31" ht="12.75" customHeight="1" x14ac:dyDescent="0.2">
      <c r="B54" s="53"/>
      <c r="D54" s="65"/>
      <c r="E54" s="65"/>
      <c r="F54" s="71"/>
      <c r="G54" s="72"/>
      <c r="H54" s="72"/>
      <c r="I54" s="72"/>
      <c r="J54" s="73"/>
      <c r="K54" s="77"/>
      <c r="L54" s="67"/>
      <c r="M54" s="67"/>
      <c r="N54" s="67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7"/>
      <c r="AB54" s="55"/>
      <c r="AC54" s="55"/>
      <c r="AD54" s="55"/>
      <c r="AE54" s="55"/>
    </row>
    <row r="55" spans="2:31" ht="12.75" customHeight="1" x14ac:dyDescent="0.2">
      <c r="B55" s="53"/>
      <c r="D55" s="65"/>
      <c r="E55" s="65"/>
      <c r="F55" s="71"/>
      <c r="G55" s="72"/>
      <c r="H55" s="72"/>
      <c r="I55" s="72"/>
      <c r="J55" s="73"/>
      <c r="K55" s="77"/>
      <c r="L55" s="67"/>
      <c r="M55" s="67"/>
      <c r="N55" s="67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7"/>
      <c r="AB55" s="55"/>
      <c r="AC55" s="55"/>
      <c r="AD55" s="55"/>
      <c r="AE55" s="55"/>
    </row>
    <row r="56" spans="2:31" ht="12.75" customHeight="1" x14ac:dyDescent="0.2">
      <c r="B56" s="53"/>
      <c r="D56" s="65"/>
      <c r="E56" s="65"/>
      <c r="F56" s="71"/>
      <c r="G56" s="72"/>
      <c r="H56" s="72"/>
      <c r="I56" s="72"/>
      <c r="J56" s="73"/>
      <c r="K56" s="77"/>
      <c r="L56" s="67"/>
      <c r="M56" s="67"/>
      <c r="N56" s="67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7"/>
      <c r="AB56" s="55"/>
      <c r="AC56" s="55"/>
      <c r="AD56" s="55"/>
      <c r="AE56" s="55"/>
    </row>
    <row r="57" spans="2:31" ht="12.75" customHeight="1" x14ac:dyDescent="0.2">
      <c r="B57" s="53"/>
      <c r="D57" s="65"/>
      <c r="E57" s="65"/>
      <c r="F57" s="71"/>
      <c r="G57" s="72"/>
      <c r="H57" s="72"/>
      <c r="I57" s="72"/>
      <c r="J57" s="73"/>
      <c r="K57" s="77"/>
      <c r="L57" s="67"/>
      <c r="M57" s="67"/>
      <c r="N57" s="67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7"/>
      <c r="AB57" s="55"/>
      <c r="AC57" s="55"/>
      <c r="AD57" s="55"/>
      <c r="AE57" s="55"/>
    </row>
    <row r="58" spans="2:31" ht="12.75" customHeight="1" x14ac:dyDescent="0.2">
      <c r="B58" s="53"/>
      <c r="D58" s="65"/>
      <c r="E58" s="65"/>
      <c r="F58" s="71"/>
      <c r="G58" s="72"/>
      <c r="H58" s="72"/>
      <c r="I58" s="72"/>
      <c r="J58" s="73"/>
      <c r="K58" s="77"/>
      <c r="L58" s="67"/>
      <c r="M58" s="67"/>
      <c r="N58" s="67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7"/>
      <c r="AB58" s="55"/>
      <c r="AC58" s="55"/>
      <c r="AD58" s="55"/>
      <c r="AE58" s="55"/>
    </row>
    <row r="59" spans="2:31" ht="12.75" customHeight="1" x14ac:dyDescent="0.2">
      <c r="B59" s="53"/>
      <c r="D59" s="65"/>
      <c r="E59" s="65"/>
      <c r="F59" s="71"/>
      <c r="G59" s="72"/>
      <c r="H59" s="72"/>
      <c r="I59" s="72"/>
      <c r="J59" s="73"/>
      <c r="K59" s="77"/>
      <c r="L59" s="67"/>
      <c r="M59" s="67"/>
      <c r="N59" s="67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7"/>
      <c r="AB59" s="55"/>
      <c r="AC59" s="55"/>
      <c r="AD59" s="55"/>
      <c r="AE59" s="55"/>
    </row>
    <row r="60" spans="2:31" ht="12.75" customHeight="1" x14ac:dyDescent="0.2">
      <c r="B60" s="53"/>
      <c r="D60" s="65"/>
      <c r="E60" s="65"/>
      <c r="F60" s="71"/>
      <c r="G60" s="72"/>
      <c r="H60" s="72"/>
      <c r="I60" s="72"/>
      <c r="J60" s="73"/>
      <c r="K60" s="77"/>
      <c r="L60" s="67"/>
      <c r="M60" s="67"/>
      <c r="N60" s="67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7"/>
      <c r="AB60" s="55"/>
      <c r="AC60" s="55"/>
      <c r="AD60" s="55"/>
      <c r="AE60" s="55"/>
    </row>
    <row r="61" spans="2:31" ht="12.75" customHeight="1" x14ac:dyDescent="0.2">
      <c r="B61" s="53"/>
      <c r="D61" s="65"/>
      <c r="E61" s="65"/>
      <c r="F61" s="71"/>
      <c r="G61" s="72"/>
      <c r="H61" s="72"/>
      <c r="I61" s="72"/>
      <c r="J61" s="73"/>
      <c r="K61" s="77"/>
      <c r="L61" s="67"/>
      <c r="M61" s="67"/>
      <c r="N61" s="67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7"/>
      <c r="AB61" s="55"/>
      <c r="AC61" s="55"/>
      <c r="AD61" s="55"/>
      <c r="AE61" s="55"/>
    </row>
    <row r="62" spans="2:31" ht="12.75" customHeight="1" x14ac:dyDescent="0.2">
      <c r="B62" s="53"/>
      <c r="D62" s="65"/>
      <c r="E62" s="65"/>
      <c r="F62" s="71"/>
      <c r="G62" s="72"/>
      <c r="H62" s="72"/>
      <c r="I62" s="72"/>
      <c r="J62" s="73"/>
      <c r="K62" s="77"/>
      <c r="L62" s="67"/>
      <c r="M62" s="67"/>
      <c r="N62" s="67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7"/>
      <c r="AB62" s="55"/>
      <c r="AC62" s="55"/>
      <c r="AD62" s="55"/>
      <c r="AE62" s="55"/>
    </row>
    <row r="63" spans="2:31" ht="12.75" customHeight="1" x14ac:dyDescent="0.2">
      <c r="B63" s="53"/>
      <c r="D63" s="65"/>
      <c r="E63" s="65"/>
      <c r="F63" s="71"/>
      <c r="G63" s="72"/>
      <c r="H63" s="72"/>
      <c r="I63" s="72"/>
      <c r="J63" s="73"/>
      <c r="K63" s="77"/>
      <c r="L63" s="67"/>
      <c r="M63" s="67"/>
      <c r="N63" s="67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7"/>
      <c r="AB63" s="55"/>
      <c r="AC63" s="55"/>
      <c r="AD63" s="55"/>
      <c r="AE63" s="55"/>
    </row>
    <row r="64" spans="2:31" ht="12.75" customHeight="1" x14ac:dyDescent="0.2">
      <c r="B64" s="53"/>
      <c r="D64" s="65"/>
      <c r="E64" s="65"/>
      <c r="F64" s="71"/>
      <c r="G64" s="72"/>
      <c r="H64" s="72"/>
      <c r="I64" s="72"/>
      <c r="J64" s="73"/>
      <c r="K64" s="77"/>
      <c r="L64" s="67"/>
      <c r="M64" s="67"/>
      <c r="N64" s="67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8"/>
      <c r="AB64" s="55"/>
      <c r="AC64" s="55"/>
      <c r="AD64" s="55"/>
      <c r="AE64" s="55"/>
    </row>
    <row r="65" spans="2:31" ht="12.75" customHeight="1" thickBot="1" x14ac:dyDescent="0.25">
      <c r="B65" s="54"/>
      <c r="D65" s="66"/>
      <c r="E65" s="66"/>
      <c r="F65" s="74"/>
      <c r="G65" s="75"/>
      <c r="H65" s="75"/>
      <c r="I65" s="75"/>
      <c r="J65" s="76"/>
      <c r="K65" s="9" t="str">
        <f t="shared" ref="K65:AE65" si="6">IF(OR(TRIM(K50)=0,TRIM(K50)=""),"",IF(IFERROR(TRIM(INDEX(QryItemNamed,MATCH(TRIM(K50),ITEM,0),3)),"")="LS","",IFERROR(TRIM(INDEX(QryItemNamed,MATCH(TRIM(K50),ITEM,0),3)),"")))</f>
        <v/>
      </c>
      <c r="L65" s="10" t="str">
        <f t="shared" si="6"/>
        <v/>
      </c>
      <c r="M65" s="10" t="str">
        <f t="shared" si="6"/>
        <v/>
      </c>
      <c r="N65" s="10" t="str">
        <f t="shared" si="6"/>
        <v/>
      </c>
      <c r="O65" s="10" t="str">
        <f t="shared" si="6"/>
        <v/>
      </c>
      <c r="P65" s="10" t="str">
        <f t="shared" si="6"/>
        <v/>
      </c>
      <c r="Q65" s="10" t="str">
        <f t="shared" si="6"/>
        <v/>
      </c>
      <c r="R65" s="10" t="str">
        <f t="shared" si="6"/>
        <v/>
      </c>
      <c r="S65" s="10" t="str">
        <f t="shared" si="6"/>
        <v/>
      </c>
      <c r="T65" s="10" t="str">
        <f t="shared" si="6"/>
        <v/>
      </c>
      <c r="U65" s="10" t="str">
        <f t="shared" si="6"/>
        <v/>
      </c>
      <c r="V65" s="10" t="str">
        <f t="shared" si="6"/>
        <v/>
      </c>
      <c r="W65" s="10" t="str">
        <f t="shared" si="6"/>
        <v/>
      </c>
      <c r="X65" s="10" t="str">
        <f t="shared" si="6"/>
        <v/>
      </c>
      <c r="Y65" s="10" t="str">
        <f t="shared" si="6"/>
        <v/>
      </c>
      <c r="Z65" s="10" t="str">
        <f t="shared" si="6"/>
        <v/>
      </c>
      <c r="AA65" s="10" t="str">
        <f t="shared" si="6"/>
        <v/>
      </c>
      <c r="AB65" s="10" t="str">
        <f t="shared" si="6"/>
        <v/>
      </c>
      <c r="AC65" s="10" t="str">
        <f t="shared" si="6"/>
        <v/>
      </c>
      <c r="AD65" s="10" t="str">
        <f t="shared" si="6"/>
        <v/>
      </c>
      <c r="AE65" s="10" t="str">
        <f t="shared" si="6"/>
        <v/>
      </c>
    </row>
    <row r="66" spans="2:31" ht="12.75" customHeight="1" x14ac:dyDescent="0.2">
      <c r="B66" s="29"/>
      <c r="D66" s="11"/>
      <c r="E66" s="11"/>
      <c r="F66" s="12"/>
      <c r="G66" s="13"/>
      <c r="H66" s="11" t="s">
        <v>2</v>
      </c>
      <c r="I66" s="12"/>
      <c r="J66" s="14"/>
      <c r="K66" s="13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</row>
    <row r="67" spans="2:31" ht="12.75" customHeight="1" x14ac:dyDescent="0.2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30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30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30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">
      <c r="B86" s="30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30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thickBot="1" x14ac:dyDescent="0.25">
      <c r="B88" s="31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5" t="s">
        <v>13</v>
      </c>
      <c r="D89" s="59" t="s">
        <v>3</v>
      </c>
      <c r="E89" s="60"/>
      <c r="F89" s="60"/>
      <c r="G89" s="60"/>
      <c r="H89" s="60"/>
      <c r="I89" s="60"/>
      <c r="J89" s="61"/>
      <c r="K89" s="19" t="str">
        <f>IF(K50="","",IF(K65="",IF(SUM(COUNTIF(K66:K88,"LS")+COUNTIF(K66:K88,"LUMP"))&gt;0,"LS",""),IF(SUM(K66:K88)&gt;0,ROUNDUP(SUM(K66:K88),0),"")))</f>
        <v/>
      </c>
      <c r="L89" s="19" t="str">
        <f t="shared" ref="L89" si="7">IF(L50="","",IF(L65="",IF(SUM(COUNTIF(L66:L88,"LS")+COUNTIF(L66:L88,"LUMP"))&gt;0,"LS",""),IF(SUM(L66:L88)&gt;0,ROUNDUP(SUM(L66:L88),0),"")))</f>
        <v/>
      </c>
      <c r="M89" s="19" t="str">
        <f t="shared" ref="M89" si="8">IF(M50="","",IF(M65="",IF(SUM(COUNTIF(M66:M88,"LS")+COUNTIF(M66:M88,"LUMP"))&gt;0,"LS",""),IF(SUM(M66:M88)&gt;0,ROUNDUP(SUM(M66:M88),0),"")))</f>
        <v/>
      </c>
      <c r="N89" s="19" t="str">
        <f t="shared" ref="N89" si="9">IF(N50="","",IF(N65="",IF(SUM(COUNTIF(N66:N88,"LS")+COUNTIF(N66:N88,"LUMP"))&gt;0,"LS",""),IF(SUM(N66:N88)&gt;0,ROUNDUP(SUM(N66:N88),0),"")))</f>
        <v/>
      </c>
      <c r="O89" s="19" t="str">
        <f t="shared" ref="O89" si="10">IF(O50="","",IF(O65="",IF(SUM(COUNTIF(O66:O88,"LS")+COUNTIF(O66:O88,"LUMP"))&gt;0,"LS",""),IF(SUM(O66:O88)&gt;0,ROUNDUP(SUM(O66:O88),0),"")))</f>
        <v/>
      </c>
      <c r="P89" s="19" t="str">
        <f t="shared" ref="P89" si="11">IF(P50="","",IF(P65="",IF(SUM(COUNTIF(P66:P88,"LS")+COUNTIF(P66:P88,"LUMP"))&gt;0,"LS",""),IF(SUM(P66:P88)&gt;0,ROUNDUP(SUM(P66:P88),0),"")))</f>
        <v/>
      </c>
      <c r="Q89" s="19" t="str">
        <f t="shared" ref="Q89" si="12">IF(Q50="","",IF(Q65="",IF(SUM(COUNTIF(Q66:Q88,"LS")+COUNTIF(Q66:Q88,"LUMP"))&gt;0,"LS",""),IF(SUM(Q66:Q88)&gt;0,ROUNDUP(SUM(Q66:Q88),0),"")))</f>
        <v/>
      </c>
      <c r="R89" s="19" t="str">
        <f t="shared" ref="R89" si="13">IF(R50="","",IF(R65="",IF(SUM(COUNTIF(R66:R88,"LS")+COUNTIF(R66:R88,"LUMP"))&gt;0,"LS",""),IF(SUM(R66:R88)&gt;0,ROUNDUP(SUM(R66:R88),0),"")))</f>
        <v/>
      </c>
      <c r="S89" s="19" t="str">
        <f t="shared" ref="S89" si="14">IF(S50="","",IF(S65="",IF(SUM(COUNTIF(S66:S88,"LS")+COUNTIF(S66:S88,"LUMP"))&gt;0,"LS",""),IF(SUM(S66:S88)&gt;0,ROUNDUP(SUM(S66:S88),0),"")))</f>
        <v/>
      </c>
      <c r="T89" s="19" t="str">
        <f t="shared" ref="T89" si="15">IF(T50="","",IF(T65="",IF(SUM(COUNTIF(T66:T88,"LS")+COUNTIF(T66:T88,"LUMP"))&gt;0,"LS",""),IF(SUM(T66:T88)&gt;0,ROUNDUP(SUM(T66:T88),0),"")))</f>
        <v/>
      </c>
      <c r="U89" s="19" t="str">
        <f t="shared" ref="U89" si="16">IF(U50="","",IF(U65="",IF(SUM(COUNTIF(U66:U88,"LS")+COUNTIF(U66:U88,"LUMP"))&gt;0,"LS",""),IF(SUM(U66:U88)&gt;0,ROUNDUP(SUM(U66:U88),0),"")))</f>
        <v/>
      </c>
      <c r="V89" s="19" t="str">
        <f t="shared" ref="V89" si="17">IF(V50="","",IF(V65="",IF(SUM(COUNTIF(V66:V88,"LS")+COUNTIF(V66:V88,"LUMP"))&gt;0,"LS",""),IF(SUM(V66:V88)&gt;0,ROUNDUP(SUM(V66:V88),0),"")))</f>
        <v/>
      </c>
      <c r="W89" s="19" t="str">
        <f t="shared" ref="W89" si="18">IF(W50="","",IF(W65="",IF(SUM(COUNTIF(W66:W88,"LS")+COUNTIF(W66:W88,"LUMP"))&gt;0,"LS",""),IF(SUM(W66:W88)&gt;0,ROUNDUP(SUM(W66:W88),0),"")))</f>
        <v/>
      </c>
      <c r="X89" s="19" t="str">
        <f t="shared" ref="X89" si="19">IF(X50="","",IF(X65="",IF(SUM(COUNTIF(X66:X88,"LS")+COUNTIF(X66:X88,"LUMP"))&gt;0,"LS",""),IF(SUM(X66:X88)&gt;0,ROUNDUP(SUM(X66:X88),0),"")))</f>
        <v/>
      </c>
      <c r="Y89" s="19" t="str">
        <f t="shared" ref="Y89" si="20">IF(Y50="","",IF(Y65="",IF(SUM(COUNTIF(Y66:Y88,"LS")+COUNTIF(Y66:Y88,"LUMP"))&gt;0,"LS",""),IF(SUM(Y66:Y88)&gt;0,ROUNDUP(SUM(Y66:Y88),0),"")))</f>
        <v/>
      </c>
      <c r="Z89" s="19" t="str">
        <f t="shared" ref="Z89" si="21">IF(Z50="","",IF(Z65="",IF(SUM(COUNTIF(Z66:Z88,"LS")+COUNTIF(Z66:Z88,"LUMP"))&gt;0,"LS",""),IF(SUM(Z66:Z88)&gt;0,ROUNDUP(SUM(Z66:Z88),0),"")))</f>
        <v/>
      </c>
      <c r="AA89" s="19" t="str">
        <f t="shared" ref="AA89" si="22">IF(AA50="","",IF(AA65="",IF(SUM(COUNTIF(AA66:AA88,"LS")+COUNTIF(AA66:AA88,"LUMP"))&gt;0,"LS",""),IF(SUM(AA66:AA88)&gt;0,ROUNDUP(SUM(AA66:AA88),0),"")))</f>
        <v/>
      </c>
      <c r="AB89" s="19" t="str">
        <f t="shared" ref="AB89" si="23">IF(AB50="","",IF(AB65="",IF(SUM(COUNTIF(AB66:AB88,"LS")+COUNTIF(AB66:AB88,"LUMP"))&gt;0,"LS",""),IF(SUM(AB66:AB88)&gt;0,ROUNDUP(SUM(AB66:AB88),0),"")))</f>
        <v/>
      </c>
      <c r="AC89" s="19" t="str">
        <f t="shared" ref="AC89" si="24">IF(AC50="","",IF(AC65="",IF(SUM(COUNTIF(AC66:AC88,"LS")+COUNTIF(AC66:AC88,"LUMP"))&gt;0,"LS",""),IF(SUM(AC66:AC88)&gt;0,ROUNDUP(SUM(AC66:AC88),0),"")))</f>
        <v/>
      </c>
      <c r="AD89" s="19" t="str">
        <f t="shared" ref="AD89" si="25">IF(AD50="","",IF(AD65="",IF(SUM(COUNTIF(AD66:AD88,"LS")+COUNTIF(AD66:AD88,"LUMP"))&gt;0,"LS",""),IF(SUM(AD66:AD88)&gt;0,ROUNDUP(SUM(AD66:AD88),0),"")))</f>
        <v/>
      </c>
      <c r="AE89" s="19" t="str">
        <f t="shared" ref="AE89" si="26">IF(AE50="","",IF(AE65="",IF(SUM(COUNTIF(AE66:AE88,"LS")+COUNTIF(AE66:AE88,"LUMP"))&gt;0,"LS",""),IF(SUM(AE66:AE88)&gt;0,ROUNDUP(SUM(AE66:AE88),0),"")))</f>
        <v/>
      </c>
    </row>
    <row r="90" spans="2:31" ht="12.75" customHeight="1" thickBot="1" x14ac:dyDescent="0.25"/>
    <row r="91" spans="2:31" ht="12.75" customHeight="1" thickBot="1" x14ac:dyDescent="0.25">
      <c r="B91" s="27" t="s">
        <v>11</v>
      </c>
      <c r="D91" s="78">
        <f>D49+1</f>
        <v>3</v>
      </c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 s="78"/>
      <c r="AE91" s="78"/>
    </row>
    <row r="92" spans="2:31" ht="12.75" customHeight="1" thickBot="1" x14ac:dyDescent="0.25">
      <c r="B92" s="28"/>
      <c r="D92" s="62" t="s">
        <v>9</v>
      </c>
      <c r="E92" s="62"/>
      <c r="F92" s="62"/>
      <c r="G92" s="62"/>
      <c r="H92" s="62"/>
      <c r="I92" s="62"/>
      <c r="J92" s="62"/>
      <c r="K92" s="26" t="s">
        <v>30</v>
      </c>
      <c r="L92" s="26" t="s">
        <v>31</v>
      </c>
      <c r="M92" s="26" t="s">
        <v>32</v>
      </c>
      <c r="N92" s="26" t="s">
        <v>35</v>
      </c>
      <c r="O92" s="26" t="s">
        <v>33</v>
      </c>
      <c r="P92" s="26" t="s">
        <v>34</v>
      </c>
      <c r="Q92" s="50" t="s">
        <v>43</v>
      </c>
      <c r="R92" s="26"/>
      <c r="S92" s="26" t="s">
        <v>40</v>
      </c>
      <c r="T92" s="26" t="s">
        <v>41</v>
      </c>
      <c r="U92" s="26" t="s">
        <v>42</v>
      </c>
      <c r="V92" s="26"/>
      <c r="W92" s="26" t="s">
        <v>38</v>
      </c>
      <c r="X92" s="26" t="s">
        <v>39</v>
      </c>
      <c r="Y92" s="26"/>
      <c r="Z92" s="26"/>
      <c r="AA92" s="26"/>
      <c r="AB92" s="26"/>
      <c r="AC92" s="26"/>
      <c r="AD92" s="26"/>
      <c r="AE92" s="26"/>
    </row>
    <row r="93" spans="2:31" ht="12.75" customHeight="1" thickBot="1" x14ac:dyDescent="0.25">
      <c r="D93" s="63" t="s">
        <v>10</v>
      </c>
      <c r="E93" s="63"/>
      <c r="F93" s="63"/>
      <c r="G93" s="63"/>
      <c r="H93" s="63"/>
      <c r="I93" s="63"/>
      <c r="J93" s="63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6"/>
      <c r="V93" s="20"/>
      <c r="W93" s="20"/>
      <c r="X93" s="20"/>
      <c r="Y93" s="20"/>
      <c r="Z93" s="20"/>
      <c r="AA93" s="20"/>
      <c r="AB93" s="20"/>
      <c r="AC93" s="20"/>
      <c r="AD93" s="20"/>
      <c r="AE93" s="20"/>
    </row>
    <row r="94" spans="2:31" ht="12.75" customHeight="1" x14ac:dyDescent="0.2">
      <c r="B94" s="52" t="s">
        <v>12</v>
      </c>
      <c r="D94" s="64" t="s">
        <v>22</v>
      </c>
      <c r="E94" s="64" t="s">
        <v>23</v>
      </c>
      <c r="F94" s="68" t="s">
        <v>24</v>
      </c>
      <c r="G94" s="69"/>
      <c r="H94" s="69"/>
      <c r="I94" s="69"/>
      <c r="J94" s="70"/>
      <c r="K94" s="7" t="str">
        <f t="shared" ref="K94:AE94" si="27">IF(OR(TRIM(K92)=0,TRIM(K92)=""),"",IF(IFERROR(TRIM(INDEX(QryItemNamed,MATCH(TRIM(K92),ITEM,0),2)),"")="Y","SPECIAL",LEFT(IFERROR(TRIM(INDEX(ITEM,MATCH(TRIM(K92),ITEM,0))),""),3)))</f>
        <v>644</v>
      </c>
      <c r="L94" s="8" t="str">
        <f t="shared" si="27"/>
        <v>644</v>
      </c>
      <c r="M94" s="8" t="str">
        <f t="shared" si="27"/>
        <v>644</v>
      </c>
      <c r="N94" s="8" t="str">
        <f t="shared" si="27"/>
        <v>644</v>
      </c>
      <c r="O94" s="8" t="str">
        <f t="shared" si="27"/>
        <v>644</v>
      </c>
      <c r="P94" s="8" t="str">
        <f t="shared" si="27"/>
        <v>644</v>
      </c>
      <c r="Q94" s="8" t="str">
        <f t="shared" si="27"/>
        <v>644</v>
      </c>
      <c r="R94" s="8" t="str">
        <f t="shared" si="27"/>
        <v/>
      </c>
      <c r="S94" s="8">
        <v>807</v>
      </c>
      <c r="T94" s="8" t="str">
        <f t="shared" si="27"/>
        <v>807</v>
      </c>
      <c r="U94" s="8" t="str">
        <f t="shared" si="27"/>
        <v>807</v>
      </c>
      <c r="V94" s="8" t="str">
        <f t="shared" si="27"/>
        <v/>
      </c>
      <c r="W94" s="8" t="str">
        <f t="shared" si="27"/>
        <v>850</v>
      </c>
      <c r="X94" s="8" t="str">
        <f t="shared" si="27"/>
        <v>850</v>
      </c>
      <c r="Y94" s="8" t="str">
        <f t="shared" si="27"/>
        <v/>
      </c>
      <c r="Z94" s="8" t="str">
        <f t="shared" si="27"/>
        <v/>
      </c>
      <c r="AA94" s="8" t="str">
        <f t="shared" si="27"/>
        <v/>
      </c>
      <c r="AB94" s="8" t="str">
        <f t="shared" si="27"/>
        <v/>
      </c>
      <c r="AC94" s="8" t="str">
        <f t="shared" si="27"/>
        <v/>
      </c>
      <c r="AD94" s="8" t="str">
        <f t="shared" si="27"/>
        <v/>
      </c>
      <c r="AE94" s="8" t="str">
        <f t="shared" si="27"/>
        <v/>
      </c>
    </row>
    <row r="95" spans="2:31" ht="12.75" customHeight="1" x14ac:dyDescent="0.2">
      <c r="B95" s="53"/>
      <c r="D95" s="65"/>
      <c r="E95" s="65"/>
      <c r="F95" s="71"/>
      <c r="G95" s="72"/>
      <c r="H95" s="72"/>
      <c r="I95" s="72"/>
      <c r="J95" s="73"/>
      <c r="K95" s="77" t="s">
        <v>44</v>
      </c>
      <c r="L95" s="67" t="str">
        <f t="shared" ref="L95:AE95" si="28">IF(OR(TRIM(L92)=0,TRIM(L92)=""),IF(L93="","",L93),IF(IFERROR(TRIM(INDEX(QryItemNamed,MATCH(TRIM(L92),ITEM,0),2)),"")="Y",TRIM(RIGHT(IFERROR(TRIM(INDEX(QryItemNamed,MATCH(TRIM(L92),ITEM,0),4)),"123456789012"),LEN(IFERROR(TRIM(INDEX(QryItemNamed,MATCH(TRIM(L92),ITEM,0),4)),"123456789012"))-9))&amp;L93,IFERROR(TRIM(INDEX(QryItemNamed,MATCH(TRIM(L92),ITEM,0),4))&amp;L93,"ITEM CODE DOES NOT EXIST IN ITEM MASTER")))</f>
        <v>CENTER LINE</v>
      </c>
      <c r="M95" s="67" t="str">
        <f t="shared" si="28"/>
        <v>CHANNELIZING LINE, 12"</v>
      </c>
      <c r="N95" s="67" t="str">
        <f t="shared" si="28"/>
        <v>STOP LINE</v>
      </c>
      <c r="O95" s="55" t="str">
        <f t="shared" si="28"/>
        <v>TRANSVERSE/DIAGONAL LINE</v>
      </c>
      <c r="P95" s="55" t="str">
        <f t="shared" si="28"/>
        <v>LANE ARROW</v>
      </c>
      <c r="Q95" s="55" t="str">
        <f t="shared" si="28"/>
        <v>ISLAND MARKING</v>
      </c>
      <c r="R95" s="55" t="str">
        <f t="shared" si="28"/>
        <v/>
      </c>
      <c r="S95" s="55" t="s">
        <v>37</v>
      </c>
      <c r="T95" s="55" t="str">
        <f t="shared" si="28"/>
        <v>WET REFLECTIVE TRAFFIC PAINT, LANE LINE, 6"</v>
      </c>
      <c r="U95" s="55" t="str">
        <f t="shared" si="28"/>
        <v>WET REFLECTIVE TRAFFIC PAINT, CHANNELIZING LINE, 12"</v>
      </c>
      <c r="V95" s="55" t="str">
        <f t="shared" si="28"/>
        <v/>
      </c>
      <c r="W95" s="55" t="str">
        <f t="shared" si="28"/>
        <v>GROOVING FOR 6" RECESSED PAVEMENT MARKING, (ASPHALT)</v>
      </c>
      <c r="X95" s="55" t="str">
        <f>IF(OR(TRIM(X92)=0,TRIM(X92)=""),IF(X93="","",X93),IF(IFERROR(TRIM(INDEX(QryItemNamed,MATCH(TRIM(X92),ITEM,0),2)),"")="Y",TRIM(RIGHT(IFERROR(TRIM(INDEX(QryItemNamed,MATCH(TRIM(X92),ITEM,0),4)),"123456789012"),LEN(IFERROR(TRIM(INDEX(QryItemNamed,MATCH(TRIM(X92),ITEM,0),4)),"123456789012"))-9))&amp;X93,IFERROR(TRIM(INDEX(QryItemNamed,MATCH(TRIM(X92),ITEM,0),4))&amp;X93,"ITEM CODE DOES NOT EXIST IN ITEM MASTER")))</f>
        <v>GROOVING FOR 12" RECESSED PAVEMENT MARKING, (ASPHALT)</v>
      </c>
      <c r="Y95" s="55" t="str">
        <f t="shared" si="28"/>
        <v/>
      </c>
      <c r="Z95" s="55" t="str">
        <f t="shared" si="28"/>
        <v/>
      </c>
      <c r="AA95" s="56" t="str">
        <f t="shared" si="28"/>
        <v/>
      </c>
      <c r="AB95" s="55" t="str">
        <f t="shared" si="28"/>
        <v/>
      </c>
      <c r="AC95" s="55" t="str">
        <f t="shared" si="28"/>
        <v/>
      </c>
      <c r="AD95" s="55" t="str">
        <f t="shared" si="28"/>
        <v/>
      </c>
      <c r="AE95" s="55" t="str">
        <f t="shared" si="28"/>
        <v/>
      </c>
    </row>
    <row r="96" spans="2:31" ht="12.75" customHeight="1" x14ac:dyDescent="0.2">
      <c r="B96" s="53"/>
      <c r="D96" s="65"/>
      <c r="E96" s="65"/>
      <c r="F96" s="71"/>
      <c r="G96" s="72"/>
      <c r="H96" s="72"/>
      <c r="I96" s="72"/>
      <c r="J96" s="73"/>
      <c r="K96" s="77"/>
      <c r="L96" s="67"/>
      <c r="M96" s="67"/>
      <c r="N96" s="67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7"/>
      <c r="AB96" s="55"/>
      <c r="AC96" s="55"/>
      <c r="AD96" s="55"/>
      <c r="AE96" s="55"/>
    </row>
    <row r="97" spans="2:31" ht="12.75" customHeight="1" x14ac:dyDescent="0.2">
      <c r="B97" s="53"/>
      <c r="D97" s="65"/>
      <c r="E97" s="65"/>
      <c r="F97" s="71"/>
      <c r="G97" s="72"/>
      <c r="H97" s="72"/>
      <c r="I97" s="72"/>
      <c r="J97" s="73"/>
      <c r="K97" s="77"/>
      <c r="L97" s="67"/>
      <c r="M97" s="67"/>
      <c r="N97" s="67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7"/>
      <c r="AB97" s="55"/>
      <c r="AC97" s="55"/>
      <c r="AD97" s="55"/>
      <c r="AE97" s="55"/>
    </row>
    <row r="98" spans="2:31" ht="12.75" customHeight="1" x14ac:dyDescent="0.2">
      <c r="B98" s="53"/>
      <c r="D98" s="65"/>
      <c r="E98" s="65"/>
      <c r="F98" s="71"/>
      <c r="G98" s="72"/>
      <c r="H98" s="72"/>
      <c r="I98" s="72"/>
      <c r="J98" s="73"/>
      <c r="K98" s="77"/>
      <c r="L98" s="67"/>
      <c r="M98" s="67"/>
      <c r="N98" s="67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7"/>
      <c r="AB98" s="55"/>
      <c r="AC98" s="55"/>
      <c r="AD98" s="55"/>
      <c r="AE98" s="55"/>
    </row>
    <row r="99" spans="2:31" ht="12.75" customHeight="1" x14ac:dyDescent="0.2">
      <c r="B99" s="53"/>
      <c r="D99" s="65"/>
      <c r="E99" s="65"/>
      <c r="F99" s="71"/>
      <c r="G99" s="72"/>
      <c r="H99" s="72"/>
      <c r="I99" s="72"/>
      <c r="J99" s="73"/>
      <c r="K99" s="77"/>
      <c r="L99" s="67"/>
      <c r="M99" s="67"/>
      <c r="N99" s="67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7"/>
      <c r="AB99" s="55"/>
      <c r="AC99" s="55"/>
      <c r="AD99" s="55"/>
      <c r="AE99" s="55"/>
    </row>
    <row r="100" spans="2:31" ht="12.75" customHeight="1" x14ac:dyDescent="0.2">
      <c r="B100" s="53"/>
      <c r="D100" s="65"/>
      <c r="E100" s="65"/>
      <c r="F100" s="71"/>
      <c r="G100" s="72"/>
      <c r="H100" s="72"/>
      <c r="I100" s="72"/>
      <c r="J100" s="73"/>
      <c r="K100" s="77"/>
      <c r="L100" s="67"/>
      <c r="M100" s="67"/>
      <c r="N100" s="67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7"/>
      <c r="AB100" s="55"/>
      <c r="AC100" s="55"/>
      <c r="AD100" s="55"/>
      <c r="AE100" s="55"/>
    </row>
    <row r="101" spans="2:31" ht="12.75" customHeight="1" x14ac:dyDescent="0.2">
      <c r="B101" s="53"/>
      <c r="D101" s="65"/>
      <c r="E101" s="65"/>
      <c r="F101" s="71"/>
      <c r="G101" s="72"/>
      <c r="H101" s="72"/>
      <c r="I101" s="72"/>
      <c r="J101" s="73"/>
      <c r="K101" s="77"/>
      <c r="L101" s="67"/>
      <c r="M101" s="67"/>
      <c r="N101" s="67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7"/>
      <c r="AB101" s="55"/>
      <c r="AC101" s="55"/>
      <c r="AD101" s="55"/>
      <c r="AE101" s="55"/>
    </row>
    <row r="102" spans="2:31" ht="12.75" customHeight="1" x14ac:dyDescent="0.2">
      <c r="B102" s="53"/>
      <c r="D102" s="65"/>
      <c r="E102" s="65"/>
      <c r="F102" s="71"/>
      <c r="G102" s="72"/>
      <c r="H102" s="72"/>
      <c r="I102" s="72"/>
      <c r="J102" s="73"/>
      <c r="K102" s="77"/>
      <c r="L102" s="67"/>
      <c r="M102" s="67"/>
      <c r="N102" s="67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7"/>
      <c r="AB102" s="55"/>
      <c r="AC102" s="55"/>
      <c r="AD102" s="55"/>
      <c r="AE102" s="55"/>
    </row>
    <row r="103" spans="2:31" ht="12.75" customHeight="1" x14ac:dyDescent="0.2">
      <c r="B103" s="53"/>
      <c r="D103" s="65"/>
      <c r="E103" s="65"/>
      <c r="F103" s="71"/>
      <c r="G103" s="72"/>
      <c r="H103" s="72"/>
      <c r="I103" s="72"/>
      <c r="J103" s="73"/>
      <c r="K103" s="77"/>
      <c r="L103" s="67"/>
      <c r="M103" s="67"/>
      <c r="N103" s="67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7"/>
      <c r="AB103" s="55"/>
      <c r="AC103" s="55"/>
      <c r="AD103" s="55"/>
      <c r="AE103" s="55"/>
    </row>
    <row r="104" spans="2:31" ht="12.75" customHeight="1" x14ac:dyDescent="0.2">
      <c r="B104" s="53"/>
      <c r="D104" s="65"/>
      <c r="E104" s="65"/>
      <c r="F104" s="71"/>
      <c r="G104" s="72"/>
      <c r="H104" s="72"/>
      <c r="I104" s="72"/>
      <c r="J104" s="73"/>
      <c r="K104" s="77"/>
      <c r="L104" s="67"/>
      <c r="M104" s="67"/>
      <c r="N104" s="67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7"/>
      <c r="AB104" s="55"/>
      <c r="AC104" s="55"/>
      <c r="AD104" s="55"/>
      <c r="AE104" s="55"/>
    </row>
    <row r="105" spans="2:31" ht="12.75" customHeight="1" x14ac:dyDescent="0.2">
      <c r="B105" s="53"/>
      <c r="D105" s="65"/>
      <c r="E105" s="65"/>
      <c r="F105" s="71"/>
      <c r="G105" s="72"/>
      <c r="H105" s="72"/>
      <c r="I105" s="72"/>
      <c r="J105" s="73"/>
      <c r="K105" s="77"/>
      <c r="L105" s="67"/>
      <c r="M105" s="67"/>
      <c r="N105" s="67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7"/>
      <c r="AB105" s="55"/>
      <c r="AC105" s="55"/>
      <c r="AD105" s="55"/>
      <c r="AE105" s="55"/>
    </row>
    <row r="106" spans="2:31" ht="12.75" customHeight="1" x14ac:dyDescent="0.2">
      <c r="B106" s="53"/>
      <c r="D106" s="65"/>
      <c r="E106" s="65"/>
      <c r="F106" s="71"/>
      <c r="G106" s="72"/>
      <c r="H106" s="72"/>
      <c r="I106" s="72"/>
      <c r="J106" s="73"/>
      <c r="K106" s="77"/>
      <c r="L106" s="67"/>
      <c r="M106" s="67"/>
      <c r="N106" s="67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8"/>
      <c r="AB106" s="55"/>
      <c r="AC106" s="55"/>
      <c r="AD106" s="55"/>
      <c r="AE106" s="55"/>
    </row>
    <row r="107" spans="2:31" ht="12.75" customHeight="1" thickBot="1" x14ac:dyDescent="0.25">
      <c r="B107" s="54"/>
      <c r="D107" s="66"/>
      <c r="E107" s="66"/>
      <c r="F107" s="74"/>
      <c r="G107" s="75"/>
      <c r="H107" s="75"/>
      <c r="I107" s="75"/>
      <c r="J107" s="76"/>
      <c r="K107" s="9" t="str">
        <f t="shared" ref="K107:AE107" si="29">IF(OR(TRIM(K92)=0,TRIM(K92)=""),"",IF(IFERROR(TRIM(INDEX(QryItemNamed,MATCH(TRIM(K92),ITEM,0),3)),"")="LS","",IFERROR(TRIM(INDEX(QryItemNamed,MATCH(TRIM(K92),ITEM,0),3)),"")))</f>
        <v>MILE</v>
      </c>
      <c r="L107" s="10" t="str">
        <f t="shared" si="29"/>
        <v>MILE</v>
      </c>
      <c r="M107" s="10" t="str">
        <f t="shared" si="29"/>
        <v>FT</v>
      </c>
      <c r="N107" s="10" t="str">
        <f t="shared" si="29"/>
        <v>FT</v>
      </c>
      <c r="O107" s="10" t="str">
        <f t="shared" si="29"/>
        <v>FT</v>
      </c>
      <c r="P107" s="10" t="str">
        <f t="shared" si="29"/>
        <v>EACH</v>
      </c>
      <c r="Q107" s="10" t="str">
        <f t="shared" si="29"/>
        <v>SF</v>
      </c>
      <c r="R107" s="10" t="str">
        <f t="shared" si="29"/>
        <v/>
      </c>
      <c r="S107" s="10" t="s">
        <v>36</v>
      </c>
      <c r="T107" s="10" t="str">
        <f t="shared" si="29"/>
        <v>MILE</v>
      </c>
      <c r="U107" s="10" t="str">
        <f t="shared" si="29"/>
        <v>FT</v>
      </c>
      <c r="V107" s="10" t="str">
        <f t="shared" si="29"/>
        <v/>
      </c>
      <c r="W107" s="10" t="str">
        <f t="shared" si="29"/>
        <v>MILE</v>
      </c>
      <c r="X107" s="10" t="str">
        <f t="shared" si="29"/>
        <v>FT</v>
      </c>
      <c r="Y107" s="10" t="str">
        <f t="shared" si="29"/>
        <v/>
      </c>
      <c r="Z107" s="10" t="str">
        <f t="shared" si="29"/>
        <v/>
      </c>
      <c r="AA107" s="10" t="str">
        <f t="shared" si="29"/>
        <v/>
      </c>
      <c r="AB107" s="10" t="str">
        <f t="shared" si="29"/>
        <v/>
      </c>
      <c r="AC107" s="10" t="str">
        <f t="shared" si="29"/>
        <v/>
      </c>
      <c r="AD107" s="10" t="str">
        <f t="shared" si="29"/>
        <v/>
      </c>
      <c r="AE107" s="10" t="str">
        <f t="shared" si="29"/>
        <v/>
      </c>
    </row>
    <row r="108" spans="2:31" ht="12.75" customHeight="1" x14ac:dyDescent="0.2">
      <c r="B108" s="29"/>
      <c r="D108" s="32" t="s">
        <v>25</v>
      </c>
      <c r="E108" s="34" t="s">
        <v>26</v>
      </c>
      <c r="F108" s="37">
        <v>7.21</v>
      </c>
      <c r="G108" s="13"/>
      <c r="H108" s="40" t="s">
        <v>2</v>
      </c>
      <c r="I108" s="37">
        <v>8.2100000000000009</v>
      </c>
      <c r="J108" s="14"/>
      <c r="K108" s="46">
        <v>1.93</v>
      </c>
      <c r="L108" s="40">
        <v>1.36</v>
      </c>
      <c r="M108" s="40">
        <v>959</v>
      </c>
      <c r="N108" s="40">
        <v>75</v>
      </c>
      <c r="O108" s="11">
        <v>474</v>
      </c>
      <c r="P108" s="13">
        <v>11</v>
      </c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</row>
    <row r="109" spans="2:31" ht="12.75" customHeight="1" x14ac:dyDescent="0.2">
      <c r="B109" s="30"/>
      <c r="D109" s="33" t="s">
        <v>25</v>
      </c>
      <c r="E109" s="35" t="s">
        <v>26</v>
      </c>
      <c r="F109" s="38">
        <v>8.2100000000000009</v>
      </c>
      <c r="G109" s="17"/>
      <c r="H109" s="41" t="s">
        <v>2</v>
      </c>
      <c r="I109" s="38">
        <v>9.2100000000000009</v>
      </c>
      <c r="J109" s="18"/>
      <c r="K109" s="47">
        <v>1.96</v>
      </c>
      <c r="L109" s="49">
        <v>1.07</v>
      </c>
      <c r="M109" s="41">
        <v>428</v>
      </c>
      <c r="N109" s="41"/>
      <c r="O109" s="15">
        <v>216</v>
      </c>
      <c r="P109" s="17">
        <v>6</v>
      </c>
      <c r="Q109" s="15">
        <v>70</v>
      </c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33" t="s">
        <v>25</v>
      </c>
      <c r="E110" s="36" t="s">
        <v>26</v>
      </c>
      <c r="F110" s="39">
        <v>9.2100000000000009</v>
      </c>
      <c r="G110" s="17"/>
      <c r="H110" s="41" t="s">
        <v>2</v>
      </c>
      <c r="I110" s="39">
        <v>9.61</v>
      </c>
      <c r="J110" s="18"/>
      <c r="K110" s="48">
        <v>0.82</v>
      </c>
      <c r="L110" s="41">
        <v>0.4</v>
      </c>
      <c r="M110" s="41">
        <v>243</v>
      </c>
      <c r="N110" s="41">
        <v>52</v>
      </c>
      <c r="O110" s="15">
        <v>109</v>
      </c>
      <c r="P110" s="17">
        <v>2</v>
      </c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33" t="s">
        <v>27</v>
      </c>
      <c r="E111" s="36" t="s">
        <v>26</v>
      </c>
      <c r="F111" s="39">
        <v>9.61</v>
      </c>
      <c r="G111" s="17"/>
      <c r="H111" s="41" t="s">
        <v>2</v>
      </c>
      <c r="I111" s="39">
        <v>10.61</v>
      </c>
      <c r="J111" s="18"/>
      <c r="K111" s="48">
        <v>1.97</v>
      </c>
      <c r="L111" s="41">
        <v>1.23</v>
      </c>
      <c r="M111" s="41">
        <v>646</v>
      </c>
      <c r="N111" s="41">
        <v>55</v>
      </c>
      <c r="O111" s="15">
        <v>392</v>
      </c>
      <c r="P111" s="17">
        <v>8</v>
      </c>
      <c r="Q111" s="15">
        <v>70</v>
      </c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33" t="s">
        <v>27</v>
      </c>
      <c r="E112" s="36" t="s">
        <v>26</v>
      </c>
      <c r="F112" s="39">
        <v>10.61</v>
      </c>
      <c r="G112" s="17"/>
      <c r="H112" s="41" t="s">
        <v>2</v>
      </c>
      <c r="I112" s="39">
        <v>11.61</v>
      </c>
      <c r="J112" s="18"/>
      <c r="K112" s="48">
        <v>1.98</v>
      </c>
      <c r="L112" s="41">
        <v>1.27</v>
      </c>
      <c r="M112" s="41">
        <v>860</v>
      </c>
      <c r="N112" s="41"/>
      <c r="O112" s="15">
        <v>439</v>
      </c>
      <c r="P112" s="17">
        <v>10</v>
      </c>
      <c r="Q112" s="15">
        <v>70</v>
      </c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5" ht="12.75" customHeight="1" x14ac:dyDescent="0.2">
      <c r="B113" s="30"/>
      <c r="D113" s="33" t="s">
        <v>27</v>
      </c>
      <c r="E113" s="36" t="s">
        <v>26</v>
      </c>
      <c r="F113" s="39">
        <v>11.61</v>
      </c>
      <c r="G113" s="17"/>
      <c r="H113" s="41" t="s">
        <v>2</v>
      </c>
      <c r="I113" s="39">
        <v>12.61</v>
      </c>
      <c r="J113" s="18"/>
      <c r="K113" s="48">
        <v>1.97</v>
      </c>
      <c r="L113" s="41">
        <v>0.98</v>
      </c>
      <c r="M113" s="41"/>
      <c r="N113" s="41"/>
      <c r="O113" s="15"/>
      <c r="P113" s="17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5" ht="12.75" customHeight="1" x14ac:dyDescent="0.2">
      <c r="B114" s="30"/>
      <c r="D114" s="33" t="s">
        <v>27</v>
      </c>
      <c r="E114" s="36" t="s">
        <v>26</v>
      </c>
      <c r="F114" s="39">
        <v>12.61</v>
      </c>
      <c r="G114" s="17"/>
      <c r="H114" s="41" t="s">
        <v>2</v>
      </c>
      <c r="I114" s="39">
        <v>13.61</v>
      </c>
      <c r="J114" s="18"/>
      <c r="K114" s="48">
        <v>1.3</v>
      </c>
      <c r="L114" s="41">
        <v>0.65</v>
      </c>
      <c r="M114" s="41"/>
      <c r="N114" s="41"/>
      <c r="O114" s="15"/>
      <c r="P114" s="17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5" ht="12.75" customHeight="1" x14ac:dyDescent="0.2">
      <c r="B115" s="30"/>
      <c r="D115" s="33" t="s">
        <v>27</v>
      </c>
      <c r="E115" s="36" t="s">
        <v>26</v>
      </c>
      <c r="F115" s="39">
        <v>13.61</v>
      </c>
      <c r="G115" s="17"/>
      <c r="H115" s="41" t="s">
        <v>2</v>
      </c>
      <c r="I115" s="39">
        <v>14.28</v>
      </c>
      <c r="J115" s="18"/>
      <c r="K115" s="48">
        <v>1.29</v>
      </c>
      <c r="L115" s="41">
        <v>0.72</v>
      </c>
      <c r="M115" s="41">
        <v>360</v>
      </c>
      <c r="N115" s="41">
        <v>57</v>
      </c>
      <c r="O115" s="15">
        <v>129</v>
      </c>
      <c r="P115" s="17">
        <v>6</v>
      </c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5" ht="12.75" customHeight="1" x14ac:dyDescent="0.2">
      <c r="B116" s="30"/>
      <c r="D116" s="33" t="s">
        <v>25</v>
      </c>
      <c r="E116" s="36" t="s">
        <v>26</v>
      </c>
      <c r="F116" s="39">
        <v>14.28</v>
      </c>
      <c r="G116" s="17"/>
      <c r="H116" s="41" t="s">
        <v>2</v>
      </c>
      <c r="I116" s="39">
        <v>15.28</v>
      </c>
      <c r="J116" s="18"/>
      <c r="K116" s="47">
        <v>2.0499999999999998</v>
      </c>
      <c r="L116" s="49">
        <v>1</v>
      </c>
      <c r="M116" s="41">
        <v>286</v>
      </c>
      <c r="N116" s="41">
        <v>61</v>
      </c>
      <c r="O116" s="15">
        <v>94</v>
      </c>
      <c r="P116" s="17">
        <v>4</v>
      </c>
      <c r="Q116" s="15">
        <v>70</v>
      </c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I116" s="5">
        <f>SUM(L111:L115)</f>
        <v>4.8499999999999996</v>
      </c>
    </row>
    <row r="117" spans="2:35" ht="12.75" customHeight="1" x14ac:dyDescent="0.2">
      <c r="B117" s="30"/>
      <c r="D117" s="33" t="s">
        <v>25</v>
      </c>
      <c r="E117" s="36" t="s">
        <v>26</v>
      </c>
      <c r="F117" s="39">
        <v>15.28</v>
      </c>
      <c r="G117" s="17"/>
      <c r="H117" s="41" t="s">
        <v>2</v>
      </c>
      <c r="I117" s="39">
        <v>16.28</v>
      </c>
      <c r="J117" s="18"/>
      <c r="K117" s="47">
        <v>1.98</v>
      </c>
      <c r="L117" s="49">
        <v>0.99</v>
      </c>
      <c r="M117" s="41">
        <v>348</v>
      </c>
      <c r="N117" s="41"/>
      <c r="O117" s="15"/>
      <c r="P117" s="17">
        <v>2</v>
      </c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5" ht="12.75" customHeight="1" x14ac:dyDescent="0.2">
      <c r="B118" s="30"/>
      <c r="D118" s="33" t="s">
        <v>25</v>
      </c>
      <c r="E118" s="36" t="s">
        <v>26</v>
      </c>
      <c r="F118" s="39">
        <v>16.28</v>
      </c>
      <c r="G118" s="17"/>
      <c r="H118" s="41" t="s">
        <v>2</v>
      </c>
      <c r="I118" s="39">
        <v>17.399999999999999</v>
      </c>
      <c r="J118" s="43"/>
      <c r="K118" s="47">
        <v>2.23</v>
      </c>
      <c r="L118" s="49">
        <v>1.1100000000000001</v>
      </c>
      <c r="M118" s="41"/>
      <c r="N118" s="41"/>
      <c r="O118" s="15"/>
      <c r="P118" s="17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5" ht="12.75" customHeight="1" x14ac:dyDescent="0.2">
      <c r="B119" s="30"/>
      <c r="D119" s="33" t="s">
        <v>25</v>
      </c>
      <c r="E119" s="36" t="s">
        <v>26</v>
      </c>
      <c r="F119" s="39">
        <v>17.399999999999999</v>
      </c>
      <c r="G119" s="17" t="s">
        <v>28</v>
      </c>
      <c r="H119" s="41" t="s">
        <v>2</v>
      </c>
      <c r="I119" s="42">
        <v>18.16</v>
      </c>
      <c r="J119" s="45" t="s">
        <v>28</v>
      </c>
      <c r="K119" s="48"/>
      <c r="L119" s="41"/>
      <c r="M119" s="41"/>
      <c r="N119" s="41"/>
      <c r="O119" s="15"/>
      <c r="P119" s="17">
        <v>2</v>
      </c>
      <c r="Q119" s="15"/>
      <c r="R119" s="41"/>
      <c r="S119" s="41">
        <v>1.54</v>
      </c>
      <c r="T119" s="15">
        <v>0.53</v>
      </c>
      <c r="U119" s="15">
        <v>218</v>
      </c>
      <c r="V119" s="15"/>
      <c r="W119" s="15">
        <f>SUM(S119:T119)</f>
        <v>2.0700000000000003</v>
      </c>
      <c r="X119" s="15">
        <f>U119</f>
        <v>218</v>
      </c>
      <c r="Y119" s="15"/>
      <c r="Z119" s="15"/>
      <c r="AA119" s="15"/>
      <c r="AB119" s="15"/>
      <c r="AC119" s="15"/>
      <c r="AD119" s="15"/>
      <c r="AE119" s="15"/>
    </row>
    <row r="120" spans="2:35" ht="12.75" customHeight="1" x14ac:dyDescent="0.2">
      <c r="B120" s="30"/>
      <c r="D120" s="33" t="s">
        <v>25</v>
      </c>
      <c r="E120" s="36" t="s">
        <v>26</v>
      </c>
      <c r="F120" s="39">
        <v>17.399999999999999</v>
      </c>
      <c r="G120" s="17" t="s">
        <v>29</v>
      </c>
      <c r="H120" s="41" t="s">
        <v>2</v>
      </c>
      <c r="I120" s="42">
        <v>18.16</v>
      </c>
      <c r="J120" s="45" t="s">
        <v>29</v>
      </c>
      <c r="K120" s="48"/>
      <c r="L120" s="41"/>
      <c r="M120" s="41"/>
      <c r="N120" s="41"/>
      <c r="O120" s="15">
        <v>320</v>
      </c>
      <c r="P120" s="17">
        <v>1</v>
      </c>
      <c r="Q120" s="15"/>
      <c r="R120" s="41"/>
      <c r="S120" s="41">
        <v>1.51</v>
      </c>
      <c r="T120" s="15">
        <v>0.73</v>
      </c>
      <c r="U120" s="15">
        <v>65</v>
      </c>
      <c r="V120" s="15"/>
      <c r="W120" s="15">
        <f t="shared" ref="W120:W124" si="30">SUM(S120:T120)</f>
        <v>2.2400000000000002</v>
      </c>
      <c r="X120" s="15">
        <f t="shared" ref="X120:X124" si="31">U120</f>
        <v>65</v>
      </c>
      <c r="Y120" s="15"/>
      <c r="Z120" s="15"/>
      <c r="AA120" s="15"/>
      <c r="AB120" s="15"/>
      <c r="AC120" s="15"/>
      <c r="AD120" s="15"/>
      <c r="AE120" s="15"/>
    </row>
    <row r="121" spans="2:35" ht="12.75" customHeight="1" x14ac:dyDescent="0.2">
      <c r="B121" s="30"/>
      <c r="D121" s="33" t="s">
        <v>25</v>
      </c>
      <c r="E121" s="36" t="s">
        <v>26</v>
      </c>
      <c r="F121" s="39">
        <v>18.34</v>
      </c>
      <c r="G121" s="17" t="s">
        <v>28</v>
      </c>
      <c r="H121" s="41" t="s">
        <v>2</v>
      </c>
      <c r="I121" s="42">
        <v>19.34</v>
      </c>
      <c r="J121" s="45" t="s">
        <v>28</v>
      </c>
      <c r="K121" s="48"/>
      <c r="L121" s="41"/>
      <c r="M121" s="41"/>
      <c r="N121" s="41"/>
      <c r="O121" s="15"/>
      <c r="P121" s="17">
        <v>3</v>
      </c>
      <c r="Q121" s="15"/>
      <c r="R121" s="41"/>
      <c r="S121" s="41">
        <v>1.94</v>
      </c>
      <c r="T121" s="15">
        <v>0.97</v>
      </c>
      <c r="U121" s="15">
        <v>254</v>
      </c>
      <c r="V121" s="15"/>
      <c r="W121" s="15">
        <f t="shared" si="30"/>
        <v>2.91</v>
      </c>
      <c r="X121" s="15">
        <f t="shared" si="31"/>
        <v>254</v>
      </c>
      <c r="Y121" s="15"/>
      <c r="Z121" s="15"/>
      <c r="AA121" s="15"/>
      <c r="AB121" s="15"/>
      <c r="AC121" s="15"/>
      <c r="AD121" s="15"/>
      <c r="AE121" s="15"/>
    </row>
    <row r="122" spans="2:35" ht="12.75" customHeight="1" x14ac:dyDescent="0.2">
      <c r="B122" s="30"/>
      <c r="D122" s="33" t="s">
        <v>25</v>
      </c>
      <c r="E122" s="36" t="s">
        <v>26</v>
      </c>
      <c r="F122" s="39">
        <v>18.34</v>
      </c>
      <c r="G122" s="17" t="s">
        <v>29</v>
      </c>
      <c r="H122" s="41" t="s">
        <v>2</v>
      </c>
      <c r="I122" s="42">
        <v>19.34</v>
      </c>
      <c r="J122" s="45" t="s">
        <v>29</v>
      </c>
      <c r="K122" s="48"/>
      <c r="L122" s="41"/>
      <c r="M122" s="41"/>
      <c r="N122" s="41"/>
      <c r="O122" s="15"/>
      <c r="P122" s="17">
        <v>3</v>
      </c>
      <c r="Q122" s="15"/>
      <c r="R122" s="41"/>
      <c r="S122" s="41">
        <v>1.94</v>
      </c>
      <c r="T122" s="15">
        <v>0.96</v>
      </c>
      <c r="U122" s="15">
        <v>209</v>
      </c>
      <c r="V122" s="15"/>
      <c r="W122" s="15">
        <f t="shared" si="30"/>
        <v>2.9</v>
      </c>
      <c r="X122" s="15">
        <f t="shared" si="31"/>
        <v>209</v>
      </c>
      <c r="Y122" s="15"/>
      <c r="Z122" s="15"/>
      <c r="AA122" s="15"/>
      <c r="AB122" s="15"/>
      <c r="AC122" s="15"/>
      <c r="AD122" s="15"/>
      <c r="AE122" s="15"/>
    </row>
    <row r="123" spans="2:35" ht="12.75" customHeight="1" x14ac:dyDescent="0.2">
      <c r="B123" s="30"/>
      <c r="D123" s="33" t="s">
        <v>25</v>
      </c>
      <c r="E123" s="36" t="s">
        <v>26</v>
      </c>
      <c r="F123" s="39">
        <v>19.34</v>
      </c>
      <c r="G123" s="17" t="s">
        <v>28</v>
      </c>
      <c r="H123" s="41" t="s">
        <v>2</v>
      </c>
      <c r="I123" s="42">
        <v>20.03</v>
      </c>
      <c r="J123" s="45" t="s">
        <v>28</v>
      </c>
      <c r="K123" s="48"/>
      <c r="L123" s="41"/>
      <c r="M123" s="41"/>
      <c r="N123" s="41"/>
      <c r="O123" s="15">
        <v>130</v>
      </c>
      <c r="P123" s="17">
        <v>1</v>
      </c>
      <c r="Q123" s="15"/>
      <c r="R123" s="41"/>
      <c r="S123" s="41">
        <v>1.23</v>
      </c>
      <c r="T123" s="15">
        <v>0.56000000000000005</v>
      </c>
      <c r="U123" s="15">
        <v>40</v>
      </c>
      <c r="V123" s="15"/>
      <c r="W123" s="15">
        <f t="shared" si="30"/>
        <v>1.79</v>
      </c>
      <c r="X123" s="15">
        <f t="shared" si="31"/>
        <v>40</v>
      </c>
      <c r="Y123" s="15"/>
      <c r="Z123" s="15"/>
      <c r="AA123" s="15"/>
      <c r="AB123" s="15"/>
      <c r="AC123" s="15"/>
      <c r="AD123" s="15"/>
      <c r="AE123" s="15"/>
    </row>
    <row r="124" spans="2:35" ht="12.75" customHeight="1" x14ac:dyDescent="0.2">
      <c r="B124" s="30"/>
      <c r="D124" s="33" t="s">
        <v>25</v>
      </c>
      <c r="E124" s="36" t="s">
        <v>26</v>
      </c>
      <c r="F124" s="39">
        <v>19.34</v>
      </c>
      <c r="G124" s="17" t="s">
        <v>29</v>
      </c>
      <c r="H124" s="41" t="s">
        <v>2</v>
      </c>
      <c r="I124" s="42">
        <v>20.03</v>
      </c>
      <c r="J124" s="45" t="s">
        <v>29</v>
      </c>
      <c r="K124" s="48"/>
      <c r="L124" s="41"/>
      <c r="M124" s="41"/>
      <c r="N124" s="41"/>
      <c r="O124" s="15"/>
      <c r="P124" s="17">
        <v>1</v>
      </c>
      <c r="Q124" s="15"/>
      <c r="R124" s="41"/>
      <c r="S124" s="41">
        <v>1.45</v>
      </c>
      <c r="T124" s="15">
        <v>0.67</v>
      </c>
      <c r="U124" s="15">
        <v>64</v>
      </c>
      <c r="V124" s="15"/>
      <c r="W124" s="15">
        <f t="shared" si="30"/>
        <v>2.12</v>
      </c>
      <c r="X124" s="15">
        <f t="shared" si="31"/>
        <v>64</v>
      </c>
      <c r="Y124" s="15"/>
      <c r="Z124" s="15"/>
      <c r="AA124" s="15"/>
      <c r="AB124" s="15"/>
      <c r="AC124" s="15"/>
      <c r="AD124" s="15"/>
      <c r="AE124" s="15"/>
    </row>
    <row r="125" spans="2:35" ht="12.75" customHeight="1" x14ac:dyDescent="0.2">
      <c r="B125" s="30"/>
      <c r="D125" s="15"/>
      <c r="E125" s="15"/>
      <c r="F125" s="16"/>
      <c r="G125" s="17"/>
      <c r="H125" s="15"/>
      <c r="I125" s="16"/>
      <c r="J125" s="44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5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5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5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thickBot="1" x14ac:dyDescent="0.25">
      <c r="B130" s="31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5" t="s">
        <v>13</v>
      </c>
      <c r="D131" s="59" t="s">
        <v>3</v>
      </c>
      <c r="E131" s="60"/>
      <c r="F131" s="60"/>
      <c r="G131" s="60"/>
      <c r="H131" s="60"/>
      <c r="I131" s="60"/>
      <c r="J131" s="61"/>
      <c r="K131" s="51">
        <f>SUM(K108:K118)</f>
        <v>19.480000000000004</v>
      </c>
      <c r="L131" s="51">
        <f>SUM(L108:L118)</f>
        <v>10.78</v>
      </c>
      <c r="M131" s="19">
        <f t="shared" ref="M131" si="32">IF(M92="","",IF(M107="",IF(SUM(COUNTIF(M108:M130,"LS")+COUNTIF(M108:M130,"LUMP"))&gt;0,"LS",""),IF(SUM(M108:M130)&gt;0,ROUNDUP(SUM(M108:M130),0),"")))</f>
        <v>4130</v>
      </c>
      <c r="N131" s="19">
        <f t="shared" ref="N131" si="33">IF(N92="","",IF(N107="",IF(SUM(COUNTIF(N108:N130,"LS")+COUNTIF(N108:N130,"LUMP"))&gt;0,"LS",""),IF(SUM(N108:N130)&gt;0,ROUNDUP(SUM(N108:N130),0),"")))</f>
        <v>300</v>
      </c>
      <c r="O131" s="19">
        <f t="shared" ref="O131" si="34">IF(O92="","",IF(O107="",IF(SUM(COUNTIF(O108:O130,"LS")+COUNTIF(O108:O130,"LUMP"))&gt;0,"LS",""),IF(SUM(O108:O130)&gt;0,ROUNDUP(SUM(O108:O130),0),"")))</f>
        <v>2303</v>
      </c>
      <c r="P131" s="19">
        <f t="shared" ref="P131" si="35">IF(P92="","",IF(P107="",IF(SUM(COUNTIF(P108:P130,"LS")+COUNTIF(P108:P130,"LUMP"))&gt;0,"LS",""),IF(SUM(P108:P130)&gt;0,ROUNDUP(SUM(P108:P130),0),"")))</f>
        <v>60</v>
      </c>
      <c r="Q131" s="19">
        <f t="shared" ref="Q131" si="36">IF(Q92="","",IF(Q107="",IF(SUM(COUNTIF(Q108:Q130,"LS")+COUNTIF(Q108:Q130,"LUMP"))&gt;0,"LS",""),IF(SUM(Q108:Q130)&gt;0,ROUNDUP(SUM(Q108:Q130),0),"")))</f>
        <v>280</v>
      </c>
      <c r="R131" s="19" t="str">
        <f t="shared" ref="R131" si="37">IF(R92="","",IF(R107="",IF(SUM(COUNTIF(R108:R130,"LS")+COUNTIF(R108:R130,"LUMP"))&gt;0,"LS",""),IF(SUM(R108:R130)&gt;0,ROUNDUP(SUM(R108:R130),0),"")))</f>
        <v/>
      </c>
      <c r="S131" s="51">
        <f>SUM(S119:S124)</f>
        <v>9.61</v>
      </c>
      <c r="T131" s="51">
        <f>SUM(T119:T124)</f>
        <v>4.42</v>
      </c>
      <c r="U131" s="19">
        <f t="shared" ref="U131" si="38">IF(U92="","",IF(U107="",IF(SUM(COUNTIF(U108:U130,"LS")+COUNTIF(U108:U130,"LUMP"))&gt;0,"LS",""),IF(SUM(U108:U130)&gt;0,ROUNDUP(SUM(U108:U130),0),"")))</f>
        <v>850</v>
      </c>
      <c r="V131" s="19" t="str">
        <f t="shared" ref="V131" si="39">IF(V92="","",IF(V107="",IF(SUM(COUNTIF(V108:V130,"LS")+COUNTIF(V108:V130,"LUMP"))&gt;0,"LS",""),IF(SUM(V108:V130)&gt;0,ROUNDUP(SUM(V108:V130),0),"")))</f>
        <v/>
      </c>
      <c r="W131" s="51">
        <f>SUM(W119:W124)</f>
        <v>14.030000000000001</v>
      </c>
      <c r="X131" s="19">
        <f t="shared" ref="X131" si="40">IF(X92="","",IF(X107="",IF(SUM(COUNTIF(X108:X130,"LS")+COUNTIF(X108:X130,"LUMP"))&gt;0,"LS",""),IF(SUM(X108:X130)&gt;0,ROUNDUP(SUM(X108:X130),0),"")))</f>
        <v>850</v>
      </c>
      <c r="Y131" s="19" t="str">
        <f t="shared" ref="Y131" si="41">IF(Y92="","",IF(Y107="",IF(SUM(COUNTIF(Y108:Y130,"LS")+COUNTIF(Y108:Y130,"LUMP"))&gt;0,"LS",""),IF(SUM(Y108:Y130)&gt;0,ROUNDUP(SUM(Y108:Y130),0),"")))</f>
        <v/>
      </c>
      <c r="Z131" s="19" t="str">
        <f t="shared" ref="Z131" si="42">IF(Z92="","",IF(Z107="",IF(SUM(COUNTIF(Z108:Z130,"LS")+COUNTIF(Z108:Z130,"LUMP"))&gt;0,"LS",""),IF(SUM(Z108:Z130)&gt;0,ROUNDUP(SUM(Z108:Z130),0),"")))</f>
        <v/>
      </c>
      <c r="AA131" s="19" t="str">
        <f t="shared" ref="AA131" si="43">IF(AA92="","",IF(AA107="",IF(SUM(COUNTIF(AA108:AA130,"LS")+COUNTIF(AA108:AA130,"LUMP"))&gt;0,"LS",""),IF(SUM(AA108:AA130)&gt;0,ROUNDUP(SUM(AA108:AA130),0),"")))</f>
        <v/>
      </c>
      <c r="AB131" s="19" t="str">
        <f t="shared" ref="AB131" si="44">IF(AB92="","",IF(AB107="",IF(SUM(COUNTIF(AB108:AB130,"LS")+COUNTIF(AB108:AB130,"LUMP"))&gt;0,"LS",""),IF(SUM(AB108:AB130)&gt;0,ROUNDUP(SUM(AB108:AB130),0),"")))</f>
        <v/>
      </c>
      <c r="AC131" s="19" t="str">
        <f t="shared" ref="AC131" si="45">IF(AC92="","",IF(AC107="",IF(SUM(COUNTIF(AC108:AC130,"LS")+COUNTIF(AC108:AC130,"LUMP"))&gt;0,"LS",""),IF(SUM(AC108:AC130)&gt;0,ROUNDUP(SUM(AC108:AC130),0),"")))</f>
        <v/>
      </c>
      <c r="AD131" s="19" t="str">
        <f t="shared" ref="AD131" si="46">IF(AD92="","",IF(AD107="",IF(SUM(COUNTIF(AD108:AD130,"LS")+COUNTIF(AD108:AD130,"LUMP"))&gt;0,"LS",""),IF(SUM(AD108:AD130)&gt;0,ROUNDUP(SUM(AD108:AD130),0),"")))</f>
        <v/>
      </c>
      <c r="AE131" s="19" t="str">
        <f t="shared" ref="AE131" si="47">IF(AE92="","",IF(AE107="",IF(SUM(COUNTIF(AE108:AE130,"LS")+COUNTIF(AE108:AE130,"LUMP"))&gt;0,"LS",""),IF(SUM(AE108:AE130)&gt;0,ROUNDUP(SUM(AE108:AE130),0),"")))</f>
        <v/>
      </c>
    </row>
    <row r="132" spans="2:31" ht="12.75" customHeight="1" thickBot="1" x14ac:dyDescent="0.25"/>
    <row r="133" spans="2:31" ht="12.75" customHeight="1" thickBot="1" x14ac:dyDescent="0.25">
      <c r="B133" s="27" t="s">
        <v>11</v>
      </c>
      <c r="D133" s="78">
        <f>D91+1</f>
        <v>4</v>
      </c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</row>
    <row r="134" spans="2:31" ht="12.75" customHeight="1" thickBot="1" x14ac:dyDescent="0.25">
      <c r="B134" s="28"/>
      <c r="D134" s="62" t="s">
        <v>9</v>
      </c>
      <c r="E134" s="62"/>
      <c r="F134" s="62"/>
      <c r="G134" s="62"/>
      <c r="H134" s="62"/>
      <c r="I134" s="62"/>
      <c r="J134" s="62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  <row r="135" spans="2:31" ht="12.75" customHeight="1" thickBot="1" x14ac:dyDescent="0.25">
      <c r="D135" s="63" t="s">
        <v>10</v>
      </c>
      <c r="E135" s="63"/>
      <c r="F135" s="63"/>
      <c r="G135" s="63"/>
      <c r="H135" s="63"/>
      <c r="I135" s="63"/>
      <c r="J135" s="63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52" t="s">
        <v>12</v>
      </c>
      <c r="D136" s="64" t="s">
        <v>20</v>
      </c>
      <c r="E136" s="64" t="s">
        <v>0</v>
      </c>
      <c r="F136" s="68" t="s">
        <v>1</v>
      </c>
      <c r="G136" s="69"/>
      <c r="H136" s="69"/>
      <c r="I136" s="69"/>
      <c r="J136" s="70"/>
      <c r="K136" s="7" t="str">
        <f t="shared" ref="K136:AE136" si="48">IF(OR(TRIM(K134)=0,TRIM(K134)=""),"",IF(IFERROR(TRIM(INDEX(QryItemNamed,MATCH(TRIM(K134),ITEM,0),2)),"")="Y","SPECIAL",LEFT(IFERROR(TRIM(INDEX(ITEM,MATCH(TRIM(K134),ITEM,0))),""),3)))</f>
        <v/>
      </c>
      <c r="L136" s="8" t="str">
        <f t="shared" si="48"/>
        <v/>
      </c>
      <c r="M136" s="8" t="str">
        <f t="shared" si="48"/>
        <v/>
      </c>
      <c r="N136" s="8" t="str">
        <f t="shared" si="48"/>
        <v/>
      </c>
      <c r="O136" s="8" t="str">
        <f t="shared" si="48"/>
        <v/>
      </c>
      <c r="P136" s="8" t="str">
        <f t="shared" si="48"/>
        <v/>
      </c>
      <c r="Q136" s="8" t="str">
        <f t="shared" si="48"/>
        <v/>
      </c>
      <c r="R136" s="8" t="str">
        <f t="shared" si="48"/>
        <v/>
      </c>
      <c r="S136" s="8" t="str">
        <f t="shared" si="48"/>
        <v/>
      </c>
      <c r="T136" s="8" t="str">
        <f t="shared" si="48"/>
        <v/>
      </c>
      <c r="U136" s="8" t="str">
        <f t="shared" si="48"/>
        <v/>
      </c>
      <c r="V136" s="8" t="str">
        <f t="shared" si="48"/>
        <v/>
      </c>
      <c r="W136" s="8" t="str">
        <f t="shared" si="48"/>
        <v/>
      </c>
      <c r="X136" s="8" t="str">
        <f t="shared" si="48"/>
        <v/>
      </c>
      <c r="Y136" s="8" t="str">
        <f t="shared" si="48"/>
        <v/>
      </c>
      <c r="Z136" s="8" t="str">
        <f t="shared" si="48"/>
        <v/>
      </c>
      <c r="AA136" s="8" t="str">
        <f t="shared" si="48"/>
        <v/>
      </c>
      <c r="AB136" s="8" t="str">
        <f t="shared" si="48"/>
        <v/>
      </c>
      <c r="AC136" s="8" t="str">
        <f t="shared" si="48"/>
        <v/>
      </c>
      <c r="AD136" s="8" t="str">
        <f t="shared" si="48"/>
        <v/>
      </c>
      <c r="AE136" s="8" t="str">
        <f t="shared" si="48"/>
        <v/>
      </c>
    </row>
    <row r="137" spans="2:31" ht="12.75" customHeight="1" x14ac:dyDescent="0.2">
      <c r="B137" s="53"/>
      <c r="D137" s="65"/>
      <c r="E137" s="65"/>
      <c r="F137" s="71"/>
      <c r="G137" s="72"/>
      <c r="H137" s="72"/>
      <c r="I137" s="72"/>
      <c r="J137" s="73"/>
      <c r="K137" s="77" t="str">
        <f t="shared" ref="K137:AE137" si="49">IF(OR(TRIM(K134)=0,TRIM(K134)=""),IF(K135="","",K135),IF(IFERROR(TRIM(INDEX(QryItemNamed,MATCH(TRIM(K134),ITEM,0),2)),"")="Y",TRIM(RIGHT(IFERROR(TRIM(INDEX(QryItemNamed,MATCH(TRIM(K134),ITEM,0),4)),"123456789012"),LEN(IFERROR(TRIM(INDEX(QryItemNamed,MATCH(TRIM(K134),ITEM,0),4)),"123456789012"))-9))&amp;K135,IFERROR(TRIM(INDEX(QryItemNamed,MATCH(TRIM(K134),ITEM,0),4))&amp;K135,"ITEM CODE DOES NOT EXIST IN ITEM MASTER")))</f>
        <v/>
      </c>
      <c r="L137" s="67" t="str">
        <f t="shared" si="49"/>
        <v/>
      </c>
      <c r="M137" s="67" t="str">
        <f t="shared" si="49"/>
        <v/>
      </c>
      <c r="N137" s="67" t="str">
        <f t="shared" si="49"/>
        <v/>
      </c>
      <c r="O137" s="55" t="str">
        <f t="shared" si="49"/>
        <v/>
      </c>
      <c r="P137" s="55" t="str">
        <f t="shared" si="49"/>
        <v/>
      </c>
      <c r="Q137" s="55" t="str">
        <f t="shared" si="49"/>
        <v/>
      </c>
      <c r="R137" s="55" t="str">
        <f t="shared" si="49"/>
        <v/>
      </c>
      <c r="S137" s="55" t="str">
        <f t="shared" si="49"/>
        <v/>
      </c>
      <c r="T137" s="55" t="str">
        <f t="shared" si="49"/>
        <v/>
      </c>
      <c r="U137" s="55" t="str">
        <f t="shared" si="49"/>
        <v/>
      </c>
      <c r="V137" s="55" t="str">
        <f t="shared" si="49"/>
        <v/>
      </c>
      <c r="W137" s="55" t="str">
        <f t="shared" si="49"/>
        <v/>
      </c>
      <c r="X137" s="55" t="str">
        <f t="shared" si="49"/>
        <v/>
      </c>
      <c r="Y137" s="55" t="str">
        <f t="shared" si="49"/>
        <v/>
      </c>
      <c r="Z137" s="55" t="str">
        <f t="shared" si="49"/>
        <v/>
      </c>
      <c r="AA137" s="56" t="str">
        <f t="shared" si="49"/>
        <v/>
      </c>
      <c r="AB137" s="55" t="str">
        <f t="shared" si="49"/>
        <v/>
      </c>
      <c r="AC137" s="55" t="str">
        <f t="shared" si="49"/>
        <v/>
      </c>
      <c r="AD137" s="55" t="str">
        <f t="shared" si="49"/>
        <v/>
      </c>
      <c r="AE137" s="55" t="str">
        <f t="shared" si="49"/>
        <v/>
      </c>
    </row>
    <row r="138" spans="2:31" ht="12.75" customHeight="1" x14ac:dyDescent="0.2">
      <c r="B138" s="53"/>
      <c r="D138" s="65"/>
      <c r="E138" s="65"/>
      <c r="F138" s="71"/>
      <c r="G138" s="72"/>
      <c r="H138" s="72"/>
      <c r="I138" s="72"/>
      <c r="J138" s="73"/>
      <c r="K138" s="77"/>
      <c r="L138" s="67"/>
      <c r="M138" s="67"/>
      <c r="N138" s="67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7"/>
      <c r="AB138" s="55"/>
      <c r="AC138" s="55"/>
      <c r="AD138" s="55"/>
      <c r="AE138" s="55"/>
    </row>
    <row r="139" spans="2:31" ht="12.75" customHeight="1" x14ac:dyDescent="0.2">
      <c r="B139" s="53"/>
      <c r="D139" s="65"/>
      <c r="E139" s="65"/>
      <c r="F139" s="71"/>
      <c r="G139" s="72"/>
      <c r="H139" s="72"/>
      <c r="I139" s="72"/>
      <c r="J139" s="73"/>
      <c r="K139" s="77"/>
      <c r="L139" s="67"/>
      <c r="M139" s="67"/>
      <c r="N139" s="67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7"/>
      <c r="AB139" s="55"/>
      <c r="AC139" s="55"/>
      <c r="AD139" s="55"/>
      <c r="AE139" s="55"/>
    </row>
    <row r="140" spans="2:31" ht="12.75" customHeight="1" x14ac:dyDescent="0.2">
      <c r="B140" s="53"/>
      <c r="D140" s="65"/>
      <c r="E140" s="65"/>
      <c r="F140" s="71"/>
      <c r="G140" s="72"/>
      <c r="H140" s="72"/>
      <c r="I140" s="72"/>
      <c r="J140" s="73"/>
      <c r="K140" s="77"/>
      <c r="L140" s="67"/>
      <c r="M140" s="67"/>
      <c r="N140" s="67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7"/>
      <c r="AB140" s="55"/>
      <c r="AC140" s="55"/>
      <c r="AD140" s="55"/>
      <c r="AE140" s="55"/>
    </row>
    <row r="141" spans="2:31" ht="12.75" customHeight="1" x14ac:dyDescent="0.2">
      <c r="B141" s="53"/>
      <c r="D141" s="65"/>
      <c r="E141" s="65"/>
      <c r="F141" s="71"/>
      <c r="G141" s="72"/>
      <c r="H141" s="72"/>
      <c r="I141" s="72"/>
      <c r="J141" s="73"/>
      <c r="K141" s="77"/>
      <c r="L141" s="67"/>
      <c r="M141" s="67"/>
      <c r="N141" s="67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7"/>
      <c r="AB141" s="55"/>
      <c r="AC141" s="55"/>
      <c r="AD141" s="55"/>
      <c r="AE141" s="55"/>
    </row>
    <row r="142" spans="2:31" ht="12.75" customHeight="1" x14ac:dyDescent="0.2">
      <c r="B142" s="53"/>
      <c r="D142" s="65"/>
      <c r="E142" s="65"/>
      <c r="F142" s="71"/>
      <c r="G142" s="72"/>
      <c r="H142" s="72"/>
      <c r="I142" s="72"/>
      <c r="J142" s="73"/>
      <c r="K142" s="77"/>
      <c r="L142" s="67"/>
      <c r="M142" s="67"/>
      <c r="N142" s="67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7"/>
      <c r="AB142" s="55"/>
      <c r="AC142" s="55"/>
      <c r="AD142" s="55"/>
      <c r="AE142" s="55"/>
    </row>
    <row r="143" spans="2:31" ht="12.75" customHeight="1" x14ac:dyDescent="0.2">
      <c r="B143" s="53"/>
      <c r="D143" s="65"/>
      <c r="E143" s="65"/>
      <c r="F143" s="71"/>
      <c r="G143" s="72"/>
      <c r="H143" s="72"/>
      <c r="I143" s="72"/>
      <c r="J143" s="73"/>
      <c r="K143" s="77"/>
      <c r="L143" s="67"/>
      <c r="M143" s="67"/>
      <c r="N143" s="67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7"/>
      <c r="AB143" s="55"/>
      <c r="AC143" s="55"/>
      <c r="AD143" s="55"/>
      <c r="AE143" s="55"/>
    </row>
    <row r="144" spans="2:31" ht="12.75" customHeight="1" x14ac:dyDescent="0.2">
      <c r="B144" s="53"/>
      <c r="D144" s="65"/>
      <c r="E144" s="65"/>
      <c r="F144" s="71"/>
      <c r="G144" s="72"/>
      <c r="H144" s="72"/>
      <c r="I144" s="72"/>
      <c r="J144" s="73"/>
      <c r="K144" s="77"/>
      <c r="L144" s="67"/>
      <c r="M144" s="67"/>
      <c r="N144" s="67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7"/>
      <c r="AB144" s="55"/>
      <c r="AC144" s="55"/>
      <c r="AD144" s="55"/>
      <c r="AE144" s="55"/>
    </row>
    <row r="145" spans="2:31" ht="12.75" customHeight="1" x14ac:dyDescent="0.2">
      <c r="B145" s="53"/>
      <c r="D145" s="65"/>
      <c r="E145" s="65"/>
      <c r="F145" s="71"/>
      <c r="G145" s="72"/>
      <c r="H145" s="72"/>
      <c r="I145" s="72"/>
      <c r="J145" s="73"/>
      <c r="K145" s="77"/>
      <c r="L145" s="67"/>
      <c r="M145" s="67"/>
      <c r="N145" s="67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7"/>
      <c r="AB145" s="55"/>
      <c r="AC145" s="55"/>
      <c r="AD145" s="55"/>
      <c r="AE145" s="55"/>
    </row>
    <row r="146" spans="2:31" ht="12.75" customHeight="1" x14ac:dyDescent="0.2">
      <c r="B146" s="53"/>
      <c r="D146" s="65"/>
      <c r="E146" s="65"/>
      <c r="F146" s="71"/>
      <c r="G146" s="72"/>
      <c r="H146" s="72"/>
      <c r="I146" s="72"/>
      <c r="J146" s="73"/>
      <c r="K146" s="77"/>
      <c r="L146" s="67"/>
      <c r="M146" s="67"/>
      <c r="N146" s="67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7"/>
      <c r="AB146" s="55"/>
      <c r="AC146" s="55"/>
      <c r="AD146" s="55"/>
      <c r="AE146" s="55"/>
    </row>
    <row r="147" spans="2:31" ht="12.75" customHeight="1" x14ac:dyDescent="0.2">
      <c r="B147" s="53"/>
      <c r="D147" s="65"/>
      <c r="E147" s="65"/>
      <c r="F147" s="71"/>
      <c r="G147" s="72"/>
      <c r="H147" s="72"/>
      <c r="I147" s="72"/>
      <c r="J147" s="73"/>
      <c r="K147" s="77"/>
      <c r="L147" s="67"/>
      <c r="M147" s="67"/>
      <c r="N147" s="67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  <c r="AA147" s="57"/>
      <c r="AB147" s="55"/>
      <c r="AC147" s="55"/>
      <c r="AD147" s="55"/>
      <c r="AE147" s="55"/>
    </row>
    <row r="148" spans="2:31" ht="12.75" customHeight="1" x14ac:dyDescent="0.2">
      <c r="B148" s="53"/>
      <c r="D148" s="65"/>
      <c r="E148" s="65"/>
      <c r="F148" s="71"/>
      <c r="G148" s="72"/>
      <c r="H148" s="72"/>
      <c r="I148" s="72"/>
      <c r="J148" s="73"/>
      <c r="K148" s="77"/>
      <c r="L148" s="67"/>
      <c r="M148" s="67"/>
      <c r="N148" s="67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  <c r="AA148" s="58"/>
      <c r="AB148" s="55"/>
      <c r="AC148" s="55"/>
      <c r="AD148" s="55"/>
      <c r="AE148" s="55"/>
    </row>
    <row r="149" spans="2:31" ht="12.75" customHeight="1" thickBot="1" x14ac:dyDescent="0.25">
      <c r="B149" s="54"/>
      <c r="D149" s="66"/>
      <c r="E149" s="66"/>
      <c r="F149" s="74"/>
      <c r="G149" s="75"/>
      <c r="H149" s="75"/>
      <c r="I149" s="75"/>
      <c r="J149" s="76"/>
      <c r="K149" s="9" t="str">
        <f t="shared" ref="K149:AE149" si="50">IF(OR(TRIM(K134)=0,TRIM(K134)=""),"",IF(IFERROR(TRIM(INDEX(QryItemNamed,MATCH(TRIM(K134),ITEM,0),3)),"")="LS","",IFERROR(TRIM(INDEX(QryItemNamed,MATCH(TRIM(K134),ITEM,0),3)),"")))</f>
        <v/>
      </c>
      <c r="L149" s="10" t="str">
        <f t="shared" si="50"/>
        <v/>
      </c>
      <c r="M149" s="10" t="str">
        <f t="shared" si="50"/>
        <v/>
      </c>
      <c r="N149" s="10" t="str">
        <f t="shared" si="50"/>
        <v/>
      </c>
      <c r="O149" s="10" t="str">
        <f t="shared" si="50"/>
        <v/>
      </c>
      <c r="P149" s="10" t="str">
        <f t="shared" si="50"/>
        <v/>
      </c>
      <c r="Q149" s="10" t="str">
        <f t="shared" si="50"/>
        <v/>
      </c>
      <c r="R149" s="10" t="str">
        <f t="shared" si="50"/>
        <v/>
      </c>
      <c r="S149" s="10" t="str">
        <f t="shared" si="50"/>
        <v/>
      </c>
      <c r="T149" s="10" t="str">
        <f t="shared" si="50"/>
        <v/>
      </c>
      <c r="U149" s="10" t="str">
        <f t="shared" si="50"/>
        <v/>
      </c>
      <c r="V149" s="10" t="str">
        <f t="shared" si="50"/>
        <v/>
      </c>
      <c r="W149" s="10" t="str">
        <f t="shared" si="50"/>
        <v/>
      </c>
      <c r="X149" s="10" t="str">
        <f t="shared" si="50"/>
        <v/>
      </c>
      <c r="Y149" s="10" t="str">
        <f t="shared" si="50"/>
        <v/>
      </c>
      <c r="Z149" s="10" t="str">
        <f t="shared" si="50"/>
        <v/>
      </c>
      <c r="AA149" s="10" t="str">
        <f t="shared" si="50"/>
        <v/>
      </c>
      <c r="AB149" s="10" t="str">
        <f t="shared" si="50"/>
        <v/>
      </c>
      <c r="AC149" s="10" t="str">
        <f t="shared" si="50"/>
        <v/>
      </c>
      <c r="AD149" s="10" t="str">
        <f t="shared" si="50"/>
        <v/>
      </c>
      <c r="AE149" s="10" t="str">
        <f t="shared" si="50"/>
        <v/>
      </c>
    </row>
    <row r="150" spans="2:31" ht="12.75" customHeight="1" x14ac:dyDescent="0.2">
      <c r="B150" s="29"/>
      <c r="D150" s="11"/>
      <c r="E150" s="11"/>
      <c r="F150" s="12"/>
      <c r="G150" s="13"/>
      <c r="H150" s="11" t="s">
        <v>2</v>
      </c>
      <c r="I150" s="12"/>
      <c r="J150" s="14"/>
      <c r="K150" s="13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0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30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30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30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30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30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30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30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30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30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thickBot="1" x14ac:dyDescent="0.25">
      <c r="B172" s="31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5" t="s">
        <v>13</v>
      </c>
      <c r="D173" s="59" t="s">
        <v>3</v>
      </c>
      <c r="E173" s="60"/>
      <c r="F173" s="60"/>
      <c r="G173" s="60"/>
      <c r="H173" s="60"/>
      <c r="I173" s="60"/>
      <c r="J173" s="61"/>
      <c r="K173" s="19" t="str">
        <f>IF(K134="","",IF(K149="",IF(SUM(COUNTIF(K150:K172,"LS")+COUNTIF(K150:K172,"LUMP"))&gt;0,"LS",""),IF(SUM(K150:K172)&gt;0,ROUNDUP(SUM(K150:K172),0),"")))</f>
        <v/>
      </c>
      <c r="L173" s="19" t="str">
        <f t="shared" ref="L173" si="51">IF(L134="","",IF(L149="",IF(SUM(COUNTIF(L150:L172,"LS")+COUNTIF(L150:L172,"LUMP"))&gt;0,"LS",""),IF(SUM(L150:L172)&gt;0,ROUNDUP(SUM(L150:L172),0),"")))</f>
        <v/>
      </c>
      <c r="M173" s="19" t="str">
        <f t="shared" ref="M173" si="52">IF(M134="","",IF(M149="",IF(SUM(COUNTIF(M150:M172,"LS")+COUNTIF(M150:M172,"LUMP"))&gt;0,"LS",""),IF(SUM(M150:M172)&gt;0,ROUNDUP(SUM(M150:M172),0),"")))</f>
        <v/>
      </c>
      <c r="N173" s="19" t="str">
        <f t="shared" ref="N173" si="53">IF(N134="","",IF(N149="",IF(SUM(COUNTIF(N150:N172,"LS")+COUNTIF(N150:N172,"LUMP"))&gt;0,"LS",""),IF(SUM(N150:N172)&gt;0,ROUNDUP(SUM(N150:N172),0),"")))</f>
        <v/>
      </c>
      <c r="O173" s="19" t="str">
        <f t="shared" ref="O173" si="54">IF(O134="","",IF(O149="",IF(SUM(COUNTIF(O150:O172,"LS")+COUNTIF(O150:O172,"LUMP"))&gt;0,"LS",""),IF(SUM(O150:O172)&gt;0,ROUNDUP(SUM(O150:O172),0),"")))</f>
        <v/>
      </c>
      <c r="P173" s="19" t="str">
        <f t="shared" ref="P173" si="55">IF(P134="","",IF(P149="",IF(SUM(COUNTIF(P150:P172,"LS")+COUNTIF(P150:P172,"LUMP"))&gt;0,"LS",""),IF(SUM(P150:P172)&gt;0,ROUNDUP(SUM(P150:P172),0),"")))</f>
        <v/>
      </c>
      <c r="Q173" s="19" t="str">
        <f t="shared" ref="Q173" si="56">IF(Q134="","",IF(Q149="",IF(SUM(COUNTIF(Q150:Q172,"LS")+COUNTIF(Q150:Q172,"LUMP"))&gt;0,"LS",""),IF(SUM(Q150:Q172)&gt;0,ROUNDUP(SUM(Q150:Q172),0),"")))</f>
        <v/>
      </c>
      <c r="R173" s="19" t="str">
        <f t="shared" ref="R173" si="57">IF(R134="","",IF(R149="",IF(SUM(COUNTIF(R150:R172,"LS")+COUNTIF(R150:R172,"LUMP"))&gt;0,"LS",""),IF(SUM(R150:R172)&gt;0,ROUNDUP(SUM(R150:R172),0),"")))</f>
        <v/>
      </c>
      <c r="S173" s="19" t="str">
        <f t="shared" ref="S173" si="58">IF(S134="","",IF(S149="",IF(SUM(COUNTIF(S150:S172,"LS")+COUNTIF(S150:S172,"LUMP"))&gt;0,"LS",""),IF(SUM(S150:S172)&gt;0,ROUNDUP(SUM(S150:S172),0),"")))</f>
        <v/>
      </c>
      <c r="T173" s="19" t="str">
        <f t="shared" ref="T173" si="59">IF(T134="","",IF(T149="",IF(SUM(COUNTIF(T150:T172,"LS")+COUNTIF(T150:T172,"LUMP"))&gt;0,"LS",""),IF(SUM(T150:T172)&gt;0,ROUNDUP(SUM(T150:T172),0),"")))</f>
        <v/>
      </c>
      <c r="U173" s="19" t="str">
        <f t="shared" ref="U173" si="60">IF(U134="","",IF(U149="",IF(SUM(COUNTIF(U150:U172,"LS")+COUNTIF(U150:U172,"LUMP"))&gt;0,"LS",""),IF(SUM(U150:U172)&gt;0,ROUNDUP(SUM(U150:U172),0),"")))</f>
        <v/>
      </c>
      <c r="V173" s="19" t="str">
        <f t="shared" ref="V173" si="61">IF(V134="","",IF(V149="",IF(SUM(COUNTIF(V150:V172,"LS")+COUNTIF(V150:V172,"LUMP"))&gt;0,"LS",""),IF(SUM(V150:V172)&gt;0,ROUNDUP(SUM(V150:V172),0),"")))</f>
        <v/>
      </c>
      <c r="W173" s="19" t="str">
        <f t="shared" ref="W173" si="62">IF(W134="","",IF(W149="",IF(SUM(COUNTIF(W150:W172,"LS")+COUNTIF(W150:W172,"LUMP"))&gt;0,"LS",""),IF(SUM(W150:W172)&gt;0,ROUNDUP(SUM(W150:W172),0),"")))</f>
        <v/>
      </c>
      <c r="X173" s="19" t="str">
        <f t="shared" ref="X173" si="63">IF(X134="","",IF(X149="",IF(SUM(COUNTIF(X150:X172,"LS")+COUNTIF(X150:X172,"LUMP"))&gt;0,"LS",""),IF(SUM(X150:X172)&gt;0,ROUNDUP(SUM(X150:X172),0),"")))</f>
        <v/>
      </c>
      <c r="Y173" s="19" t="str">
        <f t="shared" ref="Y173" si="64">IF(Y134="","",IF(Y149="",IF(SUM(COUNTIF(Y150:Y172,"LS")+COUNTIF(Y150:Y172,"LUMP"))&gt;0,"LS",""),IF(SUM(Y150:Y172)&gt;0,ROUNDUP(SUM(Y150:Y172),0),"")))</f>
        <v/>
      </c>
      <c r="Z173" s="19" t="str">
        <f t="shared" ref="Z173" si="65">IF(Z134="","",IF(Z149="",IF(SUM(COUNTIF(Z150:Z172,"LS")+COUNTIF(Z150:Z172,"LUMP"))&gt;0,"LS",""),IF(SUM(Z150:Z172)&gt;0,ROUNDUP(SUM(Z150:Z172),0),"")))</f>
        <v/>
      </c>
      <c r="AA173" s="19" t="str">
        <f t="shared" ref="AA173" si="66">IF(AA134="","",IF(AA149="",IF(SUM(COUNTIF(AA150:AA172,"LS")+COUNTIF(AA150:AA172,"LUMP"))&gt;0,"LS",""),IF(SUM(AA150:AA172)&gt;0,ROUNDUP(SUM(AA150:AA172),0),"")))</f>
        <v/>
      </c>
      <c r="AB173" s="19" t="str">
        <f t="shared" ref="AB173" si="67">IF(AB134="","",IF(AB149="",IF(SUM(COUNTIF(AB150:AB172,"LS")+COUNTIF(AB150:AB172,"LUMP"))&gt;0,"LS",""),IF(SUM(AB150:AB172)&gt;0,ROUNDUP(SUM(AB150:AB172),0),"")))</f>
        <v/>
      </c>
      <c r="AC173" s="19" t="str">
        <f t="shared" ref="AC173" si="68">IF(AC134="","",IF(AC149="",IF(SUM(COUNTIF(AC150:AC172,"LS")+COUNTIF(AC150:AC172,"LUMP"))&gt;0,"LS",""),IF(SUM(AC150:AC172)&gt;0,ROUNDUP(SUM(AC150:AC172),0),"")))</f>
        <v/>
      </c>
      <c r="AD173" s="19" t="str">
        <f t="shared" ref="AD173" si="69">IF(AD134="","",IF(AD149="",IF(SUM(COUNTIF(AD150:AD172,"LS")+COUNTIF(AD150:AD172,"LUMP"))&gt;0,"LS",""),IF(SUM(AD150:AD172)&gt;0,ROUNDUP(SUM(AD150:AD172),0),"")))</f>
        <v/>
      </c>
      <c r="AE173" s="19" t="str">
        <f t="shared" ref="AE173" si="70">IF(AE134="","",IF(AE149="",IF(SUM(COUNTIF(AE150:AE172,"LS")+COUNTIF(AE150:AE172,"LUMP"))&gt;0,"LS",""),IF(SUM(AE150:AE172)&gt;0,ROUNDUP(SUM(AE150:AE172),0),"")))</f>
        <v/>
      </c>
    </row>
  </sheetData>
  <mergeCells count="116">
    <mergeCell ref="D173:J173"/>
    <mergeCell ref="V137:V148"/>
    <mergeCell ref="W137:W148"/>
    <mergeCell ref="X137:X148"/>
    <mergeCell ref="Y137:Y148"/>
    <mergeCell ref="Z137:Z148"/>
    <mergeCell ref="D131:J131"/>
    <mergeCell ref="D133:AE133"/>
    <mergeCell ref="D134:J134"/>
    <mergeCell ref="D135:J135"/>
    <mergeCell ref="D136:D149"/>
    <mergeCell ref="E136:E149"/>
    <mergeCell ref="F136:J149"/>
    <mergeCell ref="K137:K148"/>
    <mergeCell ref="L137:L148"/>
    <mergeCell ref="M137:M148"/>
    <mergeCell ref="AA137:AA148"/>
    <mergeCell ref="N137:N148"/>
    <mergeCell ref="O137:O148"/>
    <mergeCell ref="P137:P148"/>
    <mergeCell ref="Q137:Q148"/>
    <mergeCell ref="R137:R148"/>
    <mergeCell ref="S137:S148"/>
    <mergeCell ref="AB137:AB148"/>
    <mergeCell ref="D91:AE91"/>
    <mergeCell ref="D92:J92"/>
    <mergeCell ref="D93:J93"/>
    <mergeCell ref="D94:D107"/>
    <mergeCell ref="E94:E107"/>
    <mergeCell ref="F94:J107"/>
    <mergeCell ref="K95:K106"/>
    <mergeCell ref="L95:L106"/>
    <mergeCell ref="M95:M106"/>
    <mergeCell ref="N95:N106"/>
    <mergeCell ref="O95:O106"/>
    <mergeCell ref="P95:P106"/>
    <mergeCell ref="Q95:Q106"/>
    <mergeCell ref="R95:R106"/>
    <mergeCell ref="S95:S106"/>
    <mergeCell ref="T95:T106"/>
    <mergeCell ref="U95:U106"/>
    <mergeCell ref="V95:V106"/>
    <mergeCell ref="W95:W106"/>
    <mergeCell ref="X95:X106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51:J51"/>
    <mergeCell ref="W11:W22"/>
    <mergeCell ref="X11:X22"/>
    <mergeCell ref="T11:T22"/>
    <mergeCell ref="U11:U22"/>
    <mergeCell ref="D47:J47"/>
    <mergeCell ref="K11:K22"/>
    <mergeCell ref="L11:L22"/>
    <mergeCell ref="M11:M22"/>
    <mergeCell ref="P11:P22"/>
    <mergeCell ref="Q11:Q22"/>
    <mergeCell ref="R11:R22"/>
    <mergeCell ref="S11:S22"/>
    <mergeCell ref="D49:AE49"/>
    <mergeCell ref="D50:J50"/>
    <mergeCell ref="AE11:AE22"/>
    <mergeCell ref="D8:J8"/>
    <mergeCell ref="D9:J9"/>
    <mergeCell ref="O53:O64"/>
    <mergeCell ref="P53:P64"/>
    <mergeCell ref="W53:W64"/>
    <mergeCell ref="X53:X64"/>
    <mergeCell ref="Q53:Q64"/>
    <mergeCell ref="R53:R64"/>
    <mergeCell ref="S53:S64"/>
    <mergeCell ref="T53:T64"/>
    <mergeCell ref="O11:O22"/>
    <mergeCell ref="V11:V22"/>
    <mergeCell ref="D52:D65"/>
    <mergeCell ref="N11:N22"/>
    <mergeCell ref="E10:E23"/>
    <mergeCell ref="F10:J23"/>
    <mergeCell ref="E52:E65"/>
    <mergeCell ref="F52:J65"/>
    <mergeCell ref="K53:K64"/>
    <mergeCell ref="L53:L64"/>
    <mergeCell ref="M53:M64"/>
    <mergeCell ref="N53:N64"/>
    <mergeCell ref="U53:U64"/>
    <mergeCell ref="V53:V64"/>
    <mergeCell ref="B10:B23"/>
    <mergeCell ref="B52:B65"/>
    <mergeCell ref="B94:B107"/>
    <mergeCell ref="B136:B149"/>
    <mergeCell ref="T137:T148"/>
    <mergeCell ref="U137:U148"/>
    <mergeCell ref="AC53:AC64"/>
    <mergeCell ref="AD53:AD64"/>
    <mergeCell ref="AE53:AE64"/>
    <mergeCell ref="Y53:Y64"/>
    <mergeCell ref="Z53:Z64"/>
    <mergeCell ref="AA53:AA64"/>
    <mergeCell ref="AB53:AB64"/>
    <mergeCell ref="AB95:AB106"/>
    <mergeCell ref="AC95:AC106"/>
    <mergeCell ref="AD95:AD106"/>
    <mergeCell ref="AE95:AE106"/>
    <mergeCell ref="Y95:Y106"/>
    <mergeCell ref="Z95:Z106"/>
    <mergeCell ref="AA95:AA106"/>
    <mergeCell ref="AC137:AC148"/>
    <mergeCell ref="AD137:AD148"/>
    <mergeCell ref="AE137:AE148"/>
    <mergeCell ref="D89:J89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Davis, Nathan</cp:lastModifiedBy>
  <cp:lastPrinted>2015-05-18T14:50:53Z</cp:lastPrinted>
  <dcterms:created xsi:type="dcterms:W3CDTF">2005-09-27T11:52:28Z</dcterms:created>
  <dcterms:modified xsi:type="dcterms:W3CDTF">2025-11-24T13:08:28Z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