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vis\appdata\local\bentley\projectwise\workingdir\ohiodot-pw.bentley.com_ohiodot-pw-02\nathan.davis@dot.ohio.gov\d0705783\"/>
    </mc:Choice>
  </mc:AlternateContent>
  <xr:revisionPtr revIDLastSave="0" documentId="13_ncr:1_{F2B2349B-C33D-46E4-A92C-39973D4D5A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6" i="1" l="1"/>
  <c r="U166" i="1"/>
  <c r="X166" i="1"/>
  <c r="U93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E93" i="1"/>
  <c r="AD93" i="1"/>
  <c r="AC93" i="1"/>
  <c r="AB93" i="1"/>
  <c r="AA93" i="1"/>
  <c r="Z93" i="1"/>
  <c r="Y93" i="1"/>
  <c r="X93" i="1"/>
  <c r="W93" i="1"/>
  <c r="V93" i="1"/>
  <c r="T93" i="1"/>
  <c r="S93" i="1"/>
  <c r="R93" i="1"/>
  <c r="Q93" i="1"/>
  <c r="P93" i="1"/>
  <c r="O93" i="1"/>
  <c r="N93" i="1"/>
  <c r="M93" i="1"/>
  <c r="AE11" i="1"/>
  <c r="AD11" i="1"/>
  <c r="AC11" i="1"/>
  <c r="AB11" i="1"/>
  <c r="AA11" i="1"/>
  <c r="Z11" i="1"/>
  <c r="Y11" i="1"/>
  <c r="X11" i="1"/>
  <c r="W11" i="1"/>
  <c r="T11" i="1"/>
  <c r="S11" i="1"/>
  <c r="R11" i="1"/>
  <c r="Q11" i="1"/>
  <c r="P11" i="1"/>
  <c r="O11" i="1"/>
  <c r="N11" i="1"/>
  <c r="M11" i="1"/>
  <c r="L11" i="1"/>
  <c r="K11" i="1"/>
  <c r="AE324" i="1" l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E166" i="1"/>
  <c r="V166" i="1"/>
  <c r="T166" i="1"/>
  <c r="R166" i="1"/>
  <c r="P166" i="1"/>
  <c r="N166" i="1"/>
  <c r="L166" i="1"/>
  <c r="K166" i="1"/>
  <c r="AE87" i="1"/>
  <c r="AC87" i="1"/>
  <c r="AA87" i="1"/>
  <c r="Y87" i="1"/>
  <c r="V87" i="1"/>
  <c r="T87" i="1"/>
  <c r="R87" i="1"/>
  <c r="P87" i="1"/>
  <c r="N87" i="1"/>
  <c r="AE263" i="1" l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05" i="1"/>
  <c r="AD105" i="1"/>
  <c r="AD166" i="1" s="1"/>
  <c r="AC105" i="1"/>
  <c r="AC166" i="1" s="1"/>
  <c r="AB105" i="1"/>
  <c r="AB166" i="1" s="1"/>
  <c r="AA105" i="1"/>
  <c r="AA166" i="1" s="1"/>
  <c r="Z105" i="1"/>
  <c r="Z166" i="1" s="1"/>
  <c r="Y105" i="1"/>
  <c r="Y166" i="1" s="1"/>
  <c r="X105" i="1"/>
  <c r="W105" i="1"/>
  <c r="W166" i="1" s="1"/>
  <c r="V105" i="1"/>
  <c r="U105" i="1"/>
  <c r="T105" i="1"/>
  <c r="S105" i="1"/>
  <c r="S166" i="1" s="1"/>
  <c r="R105" i="1"/>
  <c r="Q105" i="1"/>
  <c r="Q166" i="1" s="1"/>
  <c r="P105" i="1"/>
  <c r="O105" i="1"/>
  <c r="O166" i="1" s="1"/>
  <c r="N105" i="1"/>
  <c r="M105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23" i="1" l="1"/>
  <c r="L87" i="1" s="1"/>
  <c r="M23" i="1"/>
  <c r="M87" i="1" s="1"/>
  <c r="N23" i="1"/>
  <c r="O23" i="1"/>
  <c r="O87" i="1" s="1"/>
  <c r="P23" i="1"/>
  <c r="Q23" i="1"/>
  <c r="Q87" i="1" s="1"/>
  <c r="R23" i="1"/>
  <c r="S23" i="1"/>
  <c r="S87" i="1" s="1"/>
  <c r="T23" i="1"/>
  <c r="U87" i="1"/>
  <c r="W23" i="1"/>
  <c r="W87" i="1" s="1"/>
  <c r="X23" i="1"/>
  <c r="X87" i="1" s="1"/>
  <c r="Y23" i="1"/>
  <c r="Z23" i="1"/>
  <c r="Z87" i="1" s="1"/>
  <c r="AA23" i="1"/>
  <c r="AB23" i="1"/>
  <c r="AB87" i="1" s="1"/>
  <c r="AC23" i="1"/>
  <c r="AD23" i="1"/>
  <c r="AD87" i="1" s="1"/>
  <c r="AE23" i="1"/>
  <c r="L10" i="1"/>
  <c r="M10" i="1"/>
  <c r="N10" i="1"/>
  <c r="O10" i="1"/>
  <c r="P10" i="1"/>
  <c r="Q10" i="1"/>
  <c r="R10" i="1"/>
  <c r="S10" i="1"/>
  <c r="T10" i="1"/>
  <c r="W10" i="1"/>
  <c r="X10" i="1"/>
  <c r="Y10" i="1"/>
  <c r="Z10" i="1"/>
  <c r="AA10" i="1"/>
  <c r="AB10" i="1"/>
  <c r="AC10" i="1"/>
  <c r="AD10" i="1"/>
  <c r="AE10" i="1"/>
  <c r="K23" i="1"/>
  <c r="K87" i="1" s="1"/>
  <c r="K10" i="1" l="1"/>
  <c r="D7" i="1" l="1"/>
  <c r="D89" i="1" s="1"/>
  <c r="D168" i="1" s="1"/>
  <c r="D247" i="1" s="1"/>
</calcChain>
</file>

<file path=xl/sharedStrings.xml><?xml version="1.0" encoding="utf-8"?>
<sst xmlns="http://schemas.openxmlformats.org/spreadsheetml/2006/main" count="409" uniqueCount="98">
  <si>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</si>
  <si>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</si>
  <si>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</si>
  <si>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</si>
  <si>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</si>
  <si>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</si>
  <si>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</si>
  <si>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</si>
  <si>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</si>
  <si>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</si>
  <si>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</si>
  <si>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</si>
  <si>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</si>
  <si>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</si>
  <si>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</si>
  <si>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</si>
  <si>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</si>
  <si>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</si>
  <si>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</si>
  <si>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</si>
  <si>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</si>
  <si>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EW-1</t>
  </si>
  <si>
    <t>683+60</t>
  </si>
  <si>
    <t>RT</t>
  </si>
  <si>
    <t>688+20</t>
  </si>
  <si>
    <t>EW-2</t>
  </si>
  <si>
    <t>LT</t>
  </si>
  <si>
    <t>CD-1</t>
  </si>
  <si>
    <t>CD-2</t>
  </si>
  <si>
    <t>685+27</t>
  </si>
  <si>
    <t>EW-3</t>
  </si>
  <si>
    <t>693+20</t>
  </si>
  <si>
    <t>EW-4</t>
  </si>
  <si>
    <t>CD-3</t>
  </si>
  <si>
    <t>CD-4</t>
  </si>
  <si>
    <t>691+83</t>
  </si>
  <si>
    <t>S-1</t>
  </si>
  <si>
    <t>691+33</t>
  </si>
  <si>
    <t>A-1</t>
  </si>
  <si>
    <t>A-2</t>
  </si>
  <si>
    <t>EW-5</t>
  </si>
  <si>
    <t>EW-6</t>
  </si>
  <si>
    <t>EW-7</t>
  </si>
  <si>
    <t>CD-5</t>
  </si>
  <si>
    <t>CD-6</t>
  </si>
  <si>
    <t>A-3</t>
  </si>
  <si>
    <t>698+20</t>
  </si>
  <si>
    <t>694+39</t>
  </si>
  <si>
    <t>695+28</t>
  </si>
  <si>
    <t xml:space="preserve">TO </t>
  </si>
  <si>
    <t>EW-8</t>
  </si>
  <si>
    <t>EW-9</t>
  </si>
  <si>
    <t>CD-7</t>
  </si>
  <si>
    <t>CD-8</t>
  </si>
  <si>
    <t>S-2</t>
  </si>
  <si>
    <t>702+54</t>
  </si>
  <si>
    <t>699+28</t>
  </si>
  <si>
    <t>644E00104</t>
  </si>
  <si>
    <t>644E00300</t>
  </si>
  <si>
    <t>644E00700</t>
  </si>
  <si>
    <t>630E80100</t>
  </si>
  <si>
    <t>644E01300</t>
  </si>
  <si>
    <t>CL-1</t>
  </si>
  <si>
    <t>CL-2</t>
  </si>
  <si>
    <t>TY-1</t>
  </si>
  <si>
    <t>TY-2</t>
  </si>
  <si>
    <t>TY-3</t>
  </si>
  <si>
    <t>TY-4</t>
  </si>
  <si>
    <t>644e00404</t>
  </si>
  <si>
    <t>630E03100</t>
  </si>
  <si>
    <t>630E84900</t>
  </si>
  <si>
    <t>630E86002</t>
  </si>
  <si>
    <t>SIGN CODE</t>
  </si>
  <si>
    <t>DIMENSIONS</t>
  </si>
  <si>
    <t>36X36</t>
  </si>
  <si>
    <t>30X30</t>
  </si>
  <si>
    <t>W2-2R-36</t>
  </si>
  <si>
    <t>R3-H8BA-30</t>
  </si>
  <si>
    <t>R-1</t>
  </si>
  <si>
    <t>R-2</t>
  </si>
  <si>
    <t>694+97</t>
  </si>
  <si>
    <t>R-3</t>
  </si>
  <si>
    <t>A-4</t>
  </si>
  <si>
    <t>692+31</t>
  </si>
  <si>
    <t>693+97</t>
  </si>
  <si>
    <t>693+63</t>
  </si>
  <si>
    <t>693+29</t>
  </si>
  <si>
    <t>695+54</t>
  </si>
  <si>
    <t>CH-1</t>
  </si>
  <si>
    <t>CH-2</t>
  </si>
  <si>
    <t>W2-2R-30</t>
  </si>
  <si>
    <t>644E00900</t>
  </si>
  <si>
    <t>IM-1</t>
  </si>
  <si>
    <t>688+26</t>
  </si>
  <si>
    <t>W2-22-30, W16-2aP-24, W16-8P-48</t>
  </si>
  <si>
    <t>30X30, 24X12, 48X12</t>
  </si>
  <si>
    <t>S-3</t>
  </si>
  <si>
    <t>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</si>
</sst>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4"/>
  <sheetViews>
    <sheetView showGridLines="0" tabSelected="1" topLeftCell="A114" zoomScale="70" zoomScaleNormal="70" workbookViewId="0">
      <selection activeCell="S116" sqref="S11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12.7109375" style="6" customWidth="1"/>
    <col min="12" max="20" width="9.7109375" style="5" customWidth="1"/>
    <col min="21" max="21" width="11.5703125" style="5" customWidth="1"/>
    <col min="22" max="22" width="9.7109375" style="5" customWidth="1"/>
    <col min="23" max="23" width="9.7109375" style="5" hidden="1" customWidth="1"/>
    <col min="24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9">
        <f>AG7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70" t="s">
        <v>8</v>
      </c>
      <c r="E8" s="70"/>
      <c r="F8" s="70"/>
      <c r="G8" s="70"/>
      <c r="H8" s="70"/>
      <c r="I8" s="70"/>
      <c r="J8" s="70"/>
      <c r="K8" s="27" t="s">
        <v>57</v>
      </c>
      <c r="L8" s="27"/>
      <c r="M8" s="27" t="s">
        <v>58</v>
      </c>
      <c r="N8" s="27"/>
      <c r="O8" s="27" t="s">
        <v>59</v>
      </c>
      <c r="P8" s="27"/>
      <c r="Q8" s="27" t="s">
        <v>61</v>
      </c>
      <c r="R8" s="27"/>
      <c r="S8" s="27" t="s">
        <v>68</v>
      </c>
      <c r="T8" s="27"/>
      <c r="U8" s="27"/>
      <c r="V8" s="27"/>
      <c r="W8" s="27"/>
      <c r="X8" s="27" t="s">
        <v>60</v>
      </c>
      <c r="Y8" s="27"/>
      <c r="Z8" s="27" t="s">
        <v>69</v>
      </c>
      <c r="AA8" s="27"/>
      <c r="AB8" s="27" t="s">
        <v>70</v>
      </c>
      <c r="AC8" s="27"/>
      <c r="AD8" s="27" t="s">
        <v>71</v>
      </c>
      <c r="AE8" s="27"/>
    </row>
    <row r="9" spans="1:38" ht="12.75" customHeight="1" thickBot="1" x14ac:dyDescent="0.25">
      <c r="D9" s="56" t="s">
        <v>9</v>
      </c>
      <c r="E9" s="56"/>
      <c r="F9" s="56"/>
      <c r="G9" s="56"/>
      <c r="H9" s="56"/>
      <c r="I9" s="56"/>
      <c r="J9" s="56"/>
      <c r="K9" s="20"/>
      <c r="L9" s="20"/>
      <c r="M9" s="20"/>
      <c r="N9" s="20"/>
      <c r="O9" s="20"/>
      <c r="P9" s="20"/>
      <c r="Q9" s="20"/>
      <c r="R9" s="20"/>
      <c r="S9" s="20"/>
      <c r="T9" s="20"/>
      <c r="U9" s="39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4" t="s">
        <v>11</v>
      </c>
      <c r="D10" s="57" t="s">
        <v>20</v>
      </c>
      <c r="E10" s="57" t="s">
        <v>0</v>
      </c>
      <c r="F10" s="60" t="s">
        <v>1</v>
      </c>
      <c r="G10" s="61"/>
      <c r="H10" s="61"/>
      <c r="I10" s="61"/>
      <c r="J10" s="62"/>
      <c r="K10" s="7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8" t="str">
        <f t="shared" si="0"/>
        <v/>
      </c>
      <c r="M10" s="8" t="str">
        <f t="shared" si="0"/>
        <v>644</v>
      </c>
      <c r="N10" s="8" t="str">
        <f t="shared" si="0"/>
        <v/>
      </c>
      <c r="O10" s="8" t="str">
        <f t="shared" si="0"/>
        <v>644</v>
      </c>
      <c r="P10" s="8" t="str">
        <f t="shared" si="0"/>
        <v/>
      </c>
      <c r="Q10" s="8" t="str">
        <f t="shared" si="0"/>
        <v>644</v>
      </c>
      <c r="R10" s="8" t="str">
        <f t="shared" si="0"/>
        <v/>
      </c>
      <c r="S10" s="8" t="str">
        <f t="shared" si="0"/>
        <v>644</v>
      </c>
      <c r="T10" s="33" t="str">
        <f t="shared" si="0"/>
        <v/>
      </c>
      <c r="U10" s="74" t="s">
        <v>72</v>
      </c>
      <c r="V10" s="77" t="s">
        <v>73</v>
      </c>
      <c r="W10" s="8" t="str">
        <f t="shared" si="0"/>
        <v/>
      </c>
      <c r="X10" s="8" t="str">
        <f t="shared" si="0"/>
        <v>630</v>
      </c>
      <c r="Y10" s="8" t="str">
        <f t="shared" si="0"/>
        <v/>
      </c>
      <c r="Z10" s="8" t="str">
        <f t="shared" si="0"/>
        <v>630</v>
      </c>
      <c r="AA10" s="8" t="str">
        <f t="shared" si="0"/>
        <v/>
      </c>
      <c r="AB10" s="8" t="str">
        <f t="shared" si="0"/>
        <v>630</v>
      </c>
      <c r="AC10" s="8" t="str">
        <f t="shared" si="0"/>
        <v/>
      </c>
      <c r="AD10" s="8" t="str">
        <f t="shared" si="0"/>
        <v>630</v>
      </c>
      <c r="AE10" s="8" t="str">
        <f t="shared" si="0"/>
        <v/>
      </c>
    </row>
    <row r="11" spans="1:38" ht="12.75" customHeight="1" x14ac:dyDescent="0.2">
      <c r="B11" s="45"/>
      <c r="D11" s="58"/>
      <c r="E11" s="58"/>
      <c r="F11" s="63"/>
      <c r="G11" s="64"/>
      <c r="H11" s="64"/>
      <c r="I11" s="64"/>
      <c r="J11" s="65"/>
      <c r="K11" s="5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</v>
      </c>
      <c r="L11" s="55" t="str">
        <f t="shared" si="1"/>
        <v/>
      </c>
      <c r="M11" s="55" t="str">
        <f t="shared" si="1"/>
        <v>CENTER LINE</v>
      </c>
      <c r="N11" s="55" t="str">
        <f t="shared" si="1"/>
        <v/>
      </c>
      <c r="O11" s="55" t="str">
        <f t="shared" si="1"/>
        <v>TRANSVERSE/DIAGONAL LINE</v>
      </c>
      <c r="P11" s="55" t="str">
        <f t="shared" si="1"/>
        <v/>
      </c>
      <c r="Q11" s="55" t="str">
        <f t="shared" si="1"/>
        <v>LANE ARROW</v>
      </c>
      <c r="R11" s="55" t="str">
        <f t="shared" si="1"/>
        <v/>
      </c>
      <c r="S11" s="55" t="str">
        <f t="shared" si="1"/>
        <v>CHANNELIZING LINE, 12"</v>
      </c>
      <c r="T11" s="71" t="str">
        <f t="shared" si="1"/>
        <v/>
      </c>
      <c r="U11" s="75"/>
      <c r="V11" s="78"/>
      <c r="W11" s="55" t="str">
        <f t="shared" si="1"/>
        <v/>
      </c>
      <c r="X11" s="55" t="str">
        <f t="shared" si="1"/>
        <v>SIGN, FLAT SHEET</v>
      </c>
      <c r="Y11" s="55" t="str">
        <f t="shared" si="1"/>
        <v/>
      </c>
      <c r="Z11" s="55" t="str">
        <f t="shared" si="1"/>
        <v>GROUND MOUNTED SUPPORT, NO. 3 POST</v>
      </c>
      <c r="AA11" s="55" t="str">
        <f t="shared" si="1"/>
        <v/>
      </c>
      <c r="AB11" s="55" t="str">
        <f t="shared" si="1"/>
        <v>REMOVAL OF GROUND MOUNTED SIGN AND DISPOSAL</v>
      </c>
      <c r="AC11" s="55" t="str">
        <f t="shared" si="1"/>
        <v/>
      </c>
      <c r="AD11" s="55" t="str">
        <f t="shared" si="1"/>
        <v>REMOVAL OF GROUND MOUNTED POST SUPPORT AND DISPOSAL</v>
      </c>
      <c r="AE11" s="55" t="str">
        <f t="shared" si="1"/>
        <v/>
      </c>
    </row>
    <row r="12" spans="1:38" ht="12.75" customHeight="1" x14ac:dyDescent="0.2">
      <c r="B12" s="45"/>
      <c r="D12" s="58"/>
      <c r="E12" s="58"/>
      <c r="F12" s="63"/>
      <c r="G12" s="64"/>
      <c r="H12" s="64"/>
      <c r="I12" s="64"/>
      <c r="J12" s="65"/>
      <c r="K12" s="54"/>
      <c r="L12" s="55"/>
      <c r="M12" s="55"/>
      <c r="N12" s="55"/>
      <c r="O12" s="55"/>
      <c r="P12" s="55"/>
      <c r="Q12" s="55"/>
      <c r="R12" s="55"/>
      <c r="S12" s="55"/>
      <c r="T12" s="71"/>
      <c r="U12" s="75"/>
      <c r="V12" s="78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8" ht="12.75" customHeight="1" x14ac:dyDescent="0.2">
      <c r="B13" s="45"/>
      <c r="D13" s="58"/>
      <c r="E13" s="58"/>
      <c r="F13" s="63"/>
      <c r="G13" s="64"/>
      <c r="H13" s="64"/>
      <c r="I13" s="64"/>
      <c r="J13" s="65"/>
      <c r="K13" s="54"/>
      <c r="L13" s="55"/>
      <c r="M13" s="55"/>
      <c r="N13" s="55"/>
      <c r="O13" s="55"/>
      <c r="P13" s="55"/>
      <c r="Q13" s="55"/>
      <c r="R13" s="55"/>
      <c r="S13" s="55"/>
      <c r="T13" s="71"/>
      <c r="U13" s="75"/>
      <c r="V13" s="78"/>
      <c r="W13" s="55"/>
      <c r="X13" s="55"/>
      <c r="Y13" s="55"/>
      <c r="Z13" s="55"/>
      <c r="AA13" s="55"/>
      <c r="AB13" s="55"/>
      <c r="AC13" s="55"/>
      <c r="AD13" s="55"/>
      <c r="AE13" s="55"/>
    </row>
    <row r="14" spans="1:38" ht="12.75" customHeight="1" x14ac:dyDescent="0.2">
      <c r="B14" s="45"/>
      <c r="D14" s="58"/>
      <c r="E14" s="58"/>
      <c r="F14" s="63"/>
      <c r="G14" s="64"/>
      <c r="H14" s="64"/>
      <c r="I14" s="64"/>
      <c r="J14" s="65"/>
      <c r="K14" s="54"/>
      <c r="L14" s="55"/>
      <c r="M14" s="55"/>
      <c r="N14" s="55"/>
      <c r="O14" s="55"/>
      <c r="P14" s="55"/>
      <c r="Q14" s="55"/>
      <c r="R14" s="55"/>
      <c r="S14" s="55"/>
      <c r="T14" s="71"/>
      <c r="U14" s="75"/>
      <c r="V14" s="78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8" ht="12.75" customHeight="1" x14ac:dyDescent="0.2">
      <c r="B15" s="45"/>
      <c r="D15" s="58"/>
      <c r="E15" s="58"/>
      <c r="F15" s="63"/>
      <c r="G15" s="64"/>
      <c r="H15" s="64"/>
      <c r="I15" s="64"/>
      <c r="J15" s="65"/>
      <c r="K15" s="54"/>
      <c r="L15" s="55"/>
      <c r="M15" s="55"/>
      <c r="N15" s="55"/>
      <c r="O15" s="55"/>
      <c r="P15" s="55"/>
      <c r="Q15" s="55"/>
      <c r="R15" s="55"/>
      <c r="S15" s="55"/>
      <c r="T15" s="71"/>
      <c r="U15" s="75"/>
      <c r="V15" s="78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8" ht="12.75" customHeight="1" x14ac:dyDescent="0.2">
      <c r="B16" s="45"/>
      <c r="D16" s="58"/>
      <c r="E16" s="58"/>
      <c r="F16" s="63"/>
      <c r="G16" s="64"/>
      <c r="H16" s="64"/>
      <c r="I16" s="64"/>
      <c r="J16" s="65"/>
      <c r="K16" s="54"/>
      <c r="L16" s="55"/>
      <c r="M16" s="55"/>
      <c r="N16" s="55"/>
      <c r="O16" s="55"/>
      <c r="P16" s="55"/>
      <c r="Q16" s="55"/>
      <c r="R16" s="55"/>
      <c r="S16" s="55"/>
      <c r="T16" s="71"/>
      <c r="U16" s="75"/>
      <c r="V16" s="78"/>
      <c r="W16" s="55"/>
      <c r="X16" s="55"/>
      <c r="Y16" s="55"/>
      <c r="Z16" s="55"/>
      <c r="AA16" s="55"/>
      <c r="AB16" s="55"/>
      <c r="AC16" s="55"/>
      <c r="AD16" s="55"/>
      <c r="AE16" s="55"/>
    </row>
    <row r="17" spans="2:31" ht="12.75" customHeight="1" x14ac:dyDescent="0.2">
      <c r="B17" s="45"/>
      <c r="D17" s="58"/>
      <c r="E17" s="58"/>
      <c r="F17" s="63"/>
      <c r="G17" s="64"/>
      <c r="H17" s="64"/>
      <c r="I17" s="64"/>
      <c r="J17" s="65"/>
      <c r="K17" s="54"/>
      <c r="L17" s="55"/>
      <c r="M17" s="55"/>
      <c r="N17" s="55"/>
      <c r="O17" s="55"/>
      <c r="P17" s="55"/>
      <c r="Q17" s="55"/>
      <c r="R17" s="55"/>
      <c r="S17" s="55"/>
      <c r="T17" s="71"/>
      <c r="U17" s="75"/>
      <c r="V17" s="78"/>
      <c r="W17" s="55"/>
      <c r="X17" s="55"/>
      <c r="Y17" s="55"/>
      <c r="Z17" s="55"/>
      <c r="AA17" s="55"/>
      <c r="AB17" s="55"/>
      <c r="AC17" s="55"/>
      <c r="AD17" s="55"/>
      <c r="AE17" s="55"/>
    </row>
    <row r="18" spans="2:31" ht="12.75" customHeight="1" x14ac:dyDescent="0.2">
      <c r="B18" s="45"/>
      <c r="D18" s="58"/>
      <c r="E18" s="58"/>
      <c r="F18" s="63"/>
      <c r="G18" s="64"/>
      <c r="H18" s="64"/>
      <c r="I18" s="64"/>
      <c r="J18" s="65"/>
      <c r="K18" s="54"/>
      <c r="L18" s="55"/>
      <c r="M18" s="55"/>
      <c r="N18" s="55"/>
      <c r="O18" s="55"/>
      <c r="P18" s="55"/>
      <c r="Q18" s="55"/>
      <c r="R18" s="55"/>
      <c r="S18" s="55"/>
      <c r="T18" s="71"/>
      <c r="U18" s="75"/>
      <c r="V18" s="78"/>
      <c r="W18" s="55"/>
      <c r="X18" s="55"/>
      <c r="Y18" s="55"/>
      <c r="Z18" s="55"/>
      <c r="AA18" s="55"/>
      <c r="AB18" s="55"/>
      <c r="AC18" s="55"/>
      <c r="AD18" s="55"/>
      <c r="AE18" s="55"/>
    </row>
    <row r="19" spans="2:31" ht="12.75" customHeight="1" x14ac:dyDescent="0.2">
      <c r="B19" s="45"/>
      <c r="D19" s="58"/>
      <c r="E19" s="58"/>
      <c r="F19" s="63"/>
      <c r="G19" s="64"/>
      <c r="H19" s="64"/>
      <c r="I19" s="64"/>
      <c r="J19" s="65"/>
      <c r="K19" s="54"/>
      <c r="L19" s="55"/>
      <c r="M19" s="55"/>
      <c r="N19" s="55"/>
      <c r="O19" s="55"/>
      <c r="P19" s="55"/>
      <c r="Q19" s="55"/>
      <c r="R19" s="55"/>
      <c r="S19" s="55"/>
      <c r="T19" s="71"/>
      <c r="U19" s="75"/>
      <c r="V19" s="78"/>
      <c r="W19" s="55"/>
      <c r="X19" s="55"/>
      <c r="Y19" s="55"/>
      <c r="Z19" s="55"/>
      <c r="AA19" s="55"/>
      <c r="AB19" s="55"/>
      <c r="AC19" s="55"/>
      <c r="AD19" s="55"/>
      <c r="AE19" s="55"/>
    </row>
    <row r="20" spans="2:31" ht="12.75" customHeight="1" x14ac:dyDescent="0.2">
      <c r="B20" s="45"/>
      <c r="D20" s="58"/>
      <c r="E20" s="58"/>
      <c r="F20" s="63"/>
      <c r="G20" s="64"/>
      <c r="H20" s="64"/>
      <c r="I20" s="64"/>
      <c r="J20" s="65"/>
      <c r="K20" s="54"/>
      <c r="L20" s="55"/>
      <c r="M20" s="55"/>
      <c r="N20" s="55"/>
      <c r="O20" s="55"/>
      <c r="P20" s="55"/>
      <c r="Q20" s="55"/>
      <c r="R20" s="55"/>
      <c r="S20" s="55"/>
      <c r="T20" s="71"/>
      <c r="U20" s="75"/>
      <c r="V20" s="78"/>
      <c r="W20" s="55"/>
      <c r="X20" s="55"/>
      <c r="Y20" s="55"/>
      <c r="Z20" s="55"/>
      <c r="AA20" s="55"/>
      <c r="AB20" s="55"/>
      <c r="AC20" s="55"/>
      <c r="AD20" s="55"/>
      <c r="AE20" s="55"/>
    </row>
    <row r="21" spans="2:31" ht="12.75" customHeight="1" x14ac:dyDescent="0.2">
      <c r="B21" s="45"/>
      <c r="D21" s="58"/>
      <c r="E21" s="58"/>
      <c r="F21" s="63"/>
      <c r="G21" s="64"/>
      <c r="H21" s="64"/>
      <c r="I21" s="64"/>
      <c r="J21" s="65"/>
      <c r="K21" s="54"/>
      <c r="L21" s="55"/>
      <c r="M21" s="55"/>
      <c r="N21" s="55"/>
      <c r="O21" s="55"/>
      <c r="P21" s="55"/>
      <c r="Q21" s="55"/>
      <c r="R21" s="55"/>
      <c r="S21" s="55"/>
      <c r="T21" s="71"/>
      <c r="U21" s="75"/>
      <c r="V21" s="78"/>
      <c r="W21" s="55"/>
      <c r="X21" s="55"/>
      <c r="Y21" s="55"/>
      <c r="Z21" s="55"/>
      <c r="AA21" s="55"/>
      <c r="AB21" s="55"/>
      <c r="AC21" s="55"/>
      <c r="AD21" s="55"/>
      <c r="AE21" s="55"/>
    </row>
    <row r="22" spans="2:31" ht="12.75" customHeight="1" x14ac:dyDescent="0.2">
      <c r="B22" s="45"/>
      <c r="D22" s="58"/>
      <c r="E22" s="58"/>
      <c r="F22" s="63"/>
      <c r="G22" s="64"/>
      <c r="H22" s="64"/>
      <c r="I22" s="64"/>
      <c r="J22" s="65"/>
      <c r="K22" s="54"/>
      <c r="L22" s="55"/>
      <c r="M22" s="55"/>
      <c r="N22" s="55"/>
      <c r="O22" s="55"/>
      <c r="P22" s="55"/>
      <c r="Q22" s="55"/>
      <c r="R22" s="55"/>
      <c r="S22" s="55"/>
      <c r="T22" s="71"/>
      <c r="U22" s="75"/>
      <c r="V22" s="78"/>
      <c r="W22" s="55"/>
      <c r="X22" s="55"/>
      <c r="Y22" s="55"/>
      <c r="Z22" s="55"/>
      <c r="AA22" s="55"/>
      <c r="AB22" s="55"/>
      <c r="AC22" s="55"/>
      <c r="AD22" s="55"/>
      <c r="AE22" s="55"/>
    </row>
    <row r="23" spans="2:31" ht="12.75" customHeight="1" thickBot="1" x14ac:dyDescent="0.25">
      <c r="B23" s="46"/>
      <c r="D23" s="59"/>
      <c r="E23" s="59"/>
      <c r="F23" s="66"/>
      <c r="G23" s="67"/>
      <c r="H23" s="67"/>
      <c r="I23" s="67"/>
      <c r="J23" s="68"/>
      <c r="K23" s="9" t="str">
        <f t="shared" ref="K23:AE23" si="2">IF(OR(TRIM(K8)=0,TRIM(K8)=""),"",IF(IFERROR(TRIM(INDEX(QryItemNamed,MATCH(TRIM(K8),ITEM,0),3)),"")="LS","",IFERROR(TRIM(INDEX(QryItemNamed,MATCH(TRIM(K8),ITEM,0),3)),"")))</f>
        <v>MILE</v>
      </c>
      <c r="L23" s="10" t="str">
        <f t="shared" si="2"/>
        <v/>
      </c>
      <c r="M23" s="10" t="str">
        <f t="shared" si="2"/>
        <v>MILE</v>
      </c>
      <c r="N23" s="10" t="str">
        <f t="shared" si="2"/>
        <v/>
      </c>
      <c r="O23" s="10" t="str">
        <f t="shared" si="2"/>
        <v>FT</v>
      </c>
      <c r="P23" s="10" t="str">
        <f t="shared" si="2"/>
        <v/>
      </c>
      <c r="Q23" s="10" t="str">
        <f t="shared" si="2"/>
        <v>EACH</v>
      </c>
      <c r="R23" s="10" t="str">
        <f t="shared" si="2"/>
        <v/>
      </c>
      <c r="S23" s="10" t="str">
        <f t="shared" si="2"/>
        <v>FT</v>
      </c>
      <c r="T23" s="34" t="str">
        <f t="shared" si="2"/>
        <v/>
      </c>
      <c r="U23" s="76"/>
      <c r="V23" s="79"/>
      <c r="W23" s="10" t="str">
        <f t="shared" si="2"/>
        <v/>
      </c>
      <c r="X23" s="10" t="str">
        <f t="shared" si="2"/>
        <v>SF</v>
      </c>
      <c r="Y23" s="10" t="str">
        <f t="shared" si="2"/>
        <v/>
      </c>
      <c r="Z23" s="10" t="str">
        <f t="shared" si="2"/>
        <v>FT</v>
      </c>
      <c r="AA23" s="10" t="str">
        <f t="shared" si="2"/>
        <v/>
      </c>
      <c r="AB23" s="10" t="str">
        <f t="shared" si="2"/>
        <v>EACH</v>
      </c>
      <c r="AC23" s="10" t="str">
        <f t="shared" si="2"/>
        <v/>
      </c>
      <c r="AD23" s="10" t="str">
        <f t="shared" si="2"/>
        <v>EACH</v>
      </c>
      <c r="AE23" s="10" t="str">
        <f t="shared" si="2"/>
        <v/>
      </c>
    </row>
    <row r="24" spans="2:31" ht="12.75" customHeight="1" x14ac:dyDescent="0.2">
      <c r="B24" s="29"/>
      <c r="D24" s="11" t="s">
        <v>21</v>
      </c>
      <c r="E24" s="11">
        <v>37</v>
      </c>
      <c r="F24" s="12" t="s">
        <v>22</v>
      </c>
      <c r="G24" s="13" t="s">
        <v>23</v>
      </c>
      <c r="H24" s="11" t="s">
        <v>2</v>
      </c>
      <c r="I24" s="12" t="s">
        <v>24</v>
      </c>
      <c r="J24" s="14" t="s">
        <v>23</v>
      </c>
      <c r="K24" s="13">
        <v>0.09</v>
      </c>
      <c r="L24" s="11"/>
      <c r="M24" s="11"/>
      <c r="N24" s="11"/>
      <c r="O24" s="11"/>
      <c r="P24" s="11"/>
      <c r="Q24" s="11"/>
      <c r="R24" s="11"/>
      <c r="S24" s="11"/>
      <c r="T24" s="35"/>
      <c r="U24" s="40"/>
      <c r="V24" s="13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25</v>
      </c>
      <c r="E25" s="15">
        <v>37</v>
      </c>
      <c r="F25" s="16" t="s">
        <v>22</v>
      </c>
      <c r="G25" s="17" t="s">
        <v>26</v>
      </c>
      <c r="H25" s="15" t="s">
        <v>2</v>
      </c>
      <c r="I25" s="16" t="s">
        <v>24</v>
      </c>
      <c r="J25" s="18" t="s">
        <v>26</v>
      </c>
      <c r="K25" s="17">
        <v>0.09</v>
      </c>
      <c r="L25" s="15"/>
      <c r="M25" s="15"/>
      <c r="N25" s="15"/>
      <c r="O25" s="15"/>
      <c r="P25" s="15"/>
      <c r="Q25" s="15"/>
      <c r="R25" s="15"/>
      <c r="S25" s="15"/>
      <c r="T25" s="36"/>
      <c r="U25" s="41"/>
      <c r="V25" s="17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27</v>
      </c>
      <c r="E26" s="15">
        <v>37</v>
      </c>
      <c r="F26" s="16" t="s">
        <v>22</v>
      </c>
      <c r="G26" s="17" t="s">
        <v>26</v>
      </c>
      <c r="H26" s="15" t="s">
        <v>2</v>
      </c>
      <c r="I26" s="16" t="s">
        <v>24</v>
      </c>
      <c r="J26" s="18" t="s">
        <v>26</v>
      </c>
      <c r="K26" s="17"/>
      <c r="L26" s="15"/>
      <c r="M26" s="15">
        <v>0.09</v>
      </c>
      <c r="N26" s="15"/>
      <c r="O26" s="15"/>
      <c r="P26" s="15"/>
      <c r="Q26" s="15"/>
      <c r="R26" s="15"/>
      <c r="S26" s="15"/>
      <c r="T26" s="36"/>
      <c r="U26" s="41"/>
      <c r="V26" s="17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28</v>
      </c>
      <c r="E27" s="15">
        <v>37</v>
      </c>
      <c r="F27" s="16" t="s">
        <v>22</v>
      </c>
      <c r="G27" s="17" t="s">
        <v>23</v>
      </c>
      <c r="H27" s="15" t="s">
        <v>2</v>
      </c>
      <c r="I27" s="16" t="s">
        <v>24</v>
      </c>
      <c r="J27" s="18" t="s">
        <v>23</v>
      </c>
      <c r="K27" s="17"/>
      <c r="L27" s="15"/>
      <c r="M27" s="15">
        <v>0.09</v>
      </c>
      <c r="N27" s="15"/>
      <c r="O27" s="15"/>
      <c r="P27" s="15"/>
      <c r="Q27" s="15"/>
      <c r="R27" s="15"/>
      <c r="S27" s="15"/>
      <c r="T27" s="36"/>
      <c r="U27" s="41"/>
      <c r="V27" s="17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64</v>
      </c>
      <c r="E28" s="15">
        <v>37</v>
      </c>
      <c r="F28" s="16" t="s">
        <v>29</v>
      </c>
      <c r="G28" s="17"/>
      <c r="H28" s="15" t="s">
        <v>2</v>
      </c>
      <c r="I28" s="16" t="s">
        <v>24</v>
      </c>
      <c r="J28" s="18"/>
      <c r="K28" s="17"/>
      <c r="L28" s="15"/>
      <c r="M28" s="15"/>
      <c r="N28" s="15"/>
      <c r="O28" s="15">
        <v>42</v>
      </c>
      <c r="P28" s="15"/>
      <c r="Q28" s="15"/>
      <c r="R28" s="15"/>
      <c r="S28" s="15"/>
      <c r="T28" s="36"/>
      <c r="U28" s="41"/>
      <c r="V28" s="17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78</v>
      </c>
      <c r="E29" s="15">
        <v>37</v>
      </c>
      <c r="F29" s="16" t="s">
        <v>80</v>
      </c>
      <c r="G29" s="17" t="s">
        <v>26</v>
      </c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36"/>
      <c r="U29" s="41"/>
      <c r="V29" s="17"/>
      <c r="W29" s="15"/>
      <c r="X29" s="15"/>
      <c r="Y29" s="15"/>
      <c r="Z29" s="15"/>
      <c r="AA29" s="15"/>
      <c r="AB29" s="15">
        <v>1</v>
      </c>
      <c r="AC29" s="15"/>
      <c r="AD29" s="15">
        <v>1</v>
      </c>
      <c r="AE29" s="15"/>
    </row>
    <row r="30" spans="2:31" ht="12.75" customHeight="1" x14ac:dyDescent="0.2">
      <c r="B30" s="30"/>
      <c r="D30" s="15" t="s">
        <v>79</v>
      </c>
      <c r="E30" s="15">
        <v>37</v>
      </c>
      <c r="F30" s="16" t="s">
        <v>80</v>
      </c>
      <c r="G30" s="17" t="s">
        <v>23</v>
      </c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36"/>
      <c r="U30" s="41"/>
      <c r="V30" s="17"/>
      <c r="W30" s="15"/>
      <c r="X30" s="15"/>
      <c r="Y30" s="15"/>
      <c r="Z30" s="15"/>
      <c r="AA30" s="15"/>
      <c r="AB30" s="15">
        <v>1</v>
      </c>
      <c r="AC30" s="15"/>
      <c r="AD30" s="15">
        <v>1</v>
      </c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36"/>
      <c r="U31" s="41"/>
      <c r="V31" s="17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30</v>
      </c>
      <c r="E32" s="15">
        <v>38</v>
      </c>
      <c r="F32" s="16" t="s">
        <v>24</v>
      </c>
      <c r="G32" s="17" t="s">
        <v>26</v>
      </c>
      <c r="H32" s="15" t="s">
        <v>2</v>
      </c>
      <c r="I32" s="16" t="s">
        <v>31</v>
      </c>
      <c r="J32" s="18" t="s">
        <v>26</v>
      </c>
      <c r="K32" s="17">
        <v>0.1</v>
      </c>
      <c r="L32" s="15"/>
      <c r="M32" s="15"/>
      <c r="N32" s="15"/>
      <c r="O32" s="15"/>
      <c r="P32" s="15"/>
      <c r="Q32" s="15"/>
      <c r="R32" s="15"/>
      <c r="S32" s="15"/>
      <c r="T32" s="36"/>
      <c r="U32" s="41"/>
      <c r="V32" s="17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32</v>
      </c>
      <c r="E33" s="15">
        <v>38</v>
      </c>
      <c r="F33" s="16" t="s">
        <v>24</v>
      </c>
      <c r="G33" s="17" t="s">
        <v>23</v>
      </c>
      <c r="H33" s="15" t="s">
        <v>2</v>
      </c>
      <c r="I33" s="16" t="s">
        <v>31</v>
      </c>
      <c r="J33" s="18" t="s">
        <v>23</v>
      </c>
      <c r="K33" s="17">
        <v>0.1</v>
      </c>
      <c r="L33" s="15"/>
      <c r="M33" s="15"/>
      <c r="N33" s="15"/>
      <c r="O33" s="15"/>
      <c r="P33" s="15"/>
      <c r="Q33" s="15"/>
      <c r="R33" s="15"/>
      <c r="S33" s="15"/>
      <c r="T33" s="36"/>
      <c r="U33" s="41"/>
      <c r="V33" s="17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 t="s">
        <v>62</v>
      </c>
      <c r="E34" s="15">
        <v>38</v>
      </c>
      <c r="F34" s="16" t="s">
        <v>24</v>
      </c>
      <c r="G34" s="17" t="s">
        <v>26</v>
      </c>
      <c r="H34" s="15" t="s">
        <v>2</v>
      </c>
      <c r="I34" s="16" t="s">
        <v>31</v>
      </c>
      <c r="J34" s="18" t="s">
        <v>26</v>
      </c>
      <c r="K34" s="17"/>
      <c r="L34" s="15"/>
      <c r="M34" s="15"/>
      <c r="N34" s="15"/>
      <c r="O34" s="15"/>
      <c r="P34" s="15"/>
      <c r="Q34" s="15"/>
      <c r="R34" s="15"/>
      <c r="S34" s="15">
        <v>187</v>
      </c>
      <c r="T34" s="36"/>
      <c r="U34" s="41"/>
      <c r="V34" s="17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 t="s">
        <v>33</v>
      </c>
      <c r="E35" s="15">
        <v>38</v>
      </c>
      <c r="F35" s="16" t="s">
        <v>24</v>
      </c>
      <c r="G35" s="17" t="s">
        <v>26</v>
      </c>
      <c r="H35" s="15" t="s">
        <v>2</v>
      </c>
      <c r="I35" s="16" t="s">
        <v>31</v>
      </c>
      <c r="J35" s="18" t="s">
        <v>26</v>
      </c>
      <c r="K35" s="17"/>
      <c r="L35" s="15"/>
      <c r="M35" s="15">
        <v>0.1</v>
      </c>
      <c r="N35" s="15"/>
      <c r="O35" s="15"/>
      <c r="P35" s="15"/>
      <c r="Q35" s="15"/>
      <c r="R35" s="15"/>
      <c r="S35" s="15"/>
      <c r="T35" s="36"/>
      <c r="U35" s="41"/>
      <c r="V35" s="17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 t="s">
        <v>34</v>
      </c>
      <c r="E36" s="15">
        <v>38</v>
      </c>
      <c r="F36" s="16" t="s">
        <v>24</v>
      </c>
      <c r="G36" s="17" t="s">
        <v>23</v>
      </c>
      <c r="H36" s="15" t="s">
        <v>2</v>
      </c>
      <c r="I36" s="16" t="s">
        <v>35</v>
      </c>
      <c r="J36" s="18" t="s">
        <v>23</v>
      </c>
      <c r="K36" s="17"/>
      <c r="L36" s="15"/>
      <c r="M36" s="15">
        <v>7.0000000000000007E-2</v>
      </c>
      <c r="N36" s="15"/>
      <c r="O36" s="15"/>
      <c r="P36" s="15"/>
      <c r="Q36" s="15"/>
      <c r="R36" s="15"/>
      <c r="S36" s="15"/>
      <c r="T36" s="36"/>
      <c r="U36" s="41"/>
      <c r="V36" s="17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 t="s">
        <v>65</v>
      </c>
      <c r="E37" s="15">
        <v>38</v>
      </c>
      <c r="F37" s="16" t="s">
        <v>24</v>
      </c>
      <c r="G37" s="17"/>
      <c r="H37" s="15" t="s">
        <v>2</v>
      </c>
      <c r="I37" s="16" t="s">
        <v>35</v>
      </c>
      <c r="J37" s="18"/>
      <c r="K37" s="17"/>
      <c r="L37" s="15"/>
      <c r="M37" s="15"/>
      <c r="N37" s="15"/>
      <c r="O37" s="15">
        <v>82</v>
      </c>
      <c r="P37" s="15"/>
      <c r="Q37" s="15"/>
      <c r="R37" s="15"/>
      <c r="S37" s="15"/>
      <c r="T37" s="36"/>
      <c r="U37" s="41"/>
      <c r="V37" s="17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36</v>
      </c>
      <c r="E38" s="15">
        <v>38</v>
      </c>
      <c r="F38" s="16" t="s">
        <v>37</v>
      </c>
      <c r="G38" s="17" t="s">
        <v>23</v>
      </c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36"/>
      <c r="U38" s="41" t="s">
        <v>77</v>
      </c>
      <c r="V38" s="17" t="s">
        <v>75</v>
      </c>
      <c r="W38" s="15"/>
      <c r="X38" s="15">
        <v>6.25</v>
      </c>
      <c r="Y38" s="15"/>
      <c r="Z38" s="15">
        <v>8</v>
      </c>
      <c r="AA38" s="15"/>
      <c r="AB38" s="15"/>
      <c r="AC38" s="15"/>
      <c r="AD38" s="15"/>
      <c r="AE38" s="15"/>
    </row>
    <row r="39" spans="2:31" ht="12.75" customHeight="1" x14ac:dyDescent="0.2">
      <c r="B39" s="30"/>
      <c r="D39" s="15" t="s">
        <v>38</v>
      </c>
      <c r="E39" s="15">
        <v>38</v>
      </c>
      <c r="F39" s="16" t="s">
        <v>83</v>
      </c>
      <c r="G39" s="17" t="s">
        <v>23</v>
      </c>
      <c r="H39" s="15"/>
      <c r="I39" s="16"/>
      <c r="J39" s="18"/>
      <c r="K39" s="17"/>
      <c r="L39" s="15"/>
      <c r="M39" s="15"/>
      <c r="N39" s="15"/>
      <c r="O39" s="15"/>
      <c r="P39" s="15"/>
      <c r="Q39" s="15">
        <v>1</v>
      </c>
      <c r="R39" s="15"/>
      <c r="S39" s="15"/>
      <c r="T39" s="36"/>
      <c r="U39" s="41"/>
      <c r="V39" s="17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 t="s">
        <v>39</v>
      </c>
      <c r="E40" s="15">
        <v>38</v>
      </c>
      <c r="F40" s="16" t="s">
        <v>84</v>
      </c>
      <c r="G40" s="17" t="s">
        <v>23</v>
      </c>
      <c r="H40" s="15"/>
      <c r="I40" s="16"/>
      <c r="J40" s="18"/>
      <c r="K40" s="17"/>
      <c r="L40" s="15"/>
      <c r="M40" s="15"/>
      <c r="N40" s="15"/>
      <c r="O40" s="15"/>
      <c r="P40" s="15"/>
      <c r="Q40" s="15">
        <v>1</v>
      </c>
      <c r="R40" s="15"/>
      <c r="S40" s="15"/>
      <c r="T40" s="36"/>
      <c r="U40" s="41"/>
      <c r="V40" s="17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36"/>
      <c r="U41" s="41"/>
      <c r="V41" s="17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 t="s">
        <v>40</v>
      </c>
      <c r="E42" s="15">
        <v>39</v>
      </c>
      <c r="F42" s="16" t="s">
        <v>31</v>
      </c>
      <c r="G42" s="17" t="s">
        <v>23</v>
      </c>
      <c r="H42" s="15" t="s">
        <v>2</v>
      </c>
      <c r="I42" s="16" t="s">
        <v>46</v>
      </c>
      <c r="J42" s="18" t="s">
        <v>23</v>
      </c>
      <c r="K42" s="17">
        <v>0.1</v>
      </c>
      <c r="L42" s="15"/>
      <c r="M42" s="15"/>
      <c r="N42" s="15"/>
      <c r="O42" s="15"/>
      <c r="P42" s="15"/>
      <c r="Q42" s="15"/>
      <c r="R42" s="15"/>
      <c r="S42" s="15"/>
      <c r="T42" s="36"/>
      <c r="U42" s="41"/>
      <c r="V42" s="17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 t="s">
        <v>41</v>
      </c>
      <c r="E43" s="15">
        <v>39</v>
      </c>
      <c r="F43" s="16" t="s">
        <v>31</v>
      </c>
      <c r="G43" s="17" t="s">
        <v>23</v>
      </c>
      <c r="H43" s="15" t="s">
        <v>2</v>
      </c>
      <c r="I43" s="16" t="s">
        <v>47</v>
      </c>
      <c r="J43" s="18" t="s">
        <v>23</v>
      </c>
      <c r="K43" s="17">
        <v>0.02</v>
      </c>
      <c r="L43" s="15"/>
      <c r="M43" s="15"/>
      <c r="N43" s="15"/>
      <c r="O43" s="15"/>
      <c r="P43" s="15"/>
      <c r="Q43" s="15"/>
      <c r="R43" s="15"/>
      <c r="S43" s="15"/>
      <c r="T43" s="36"/>
      <c r="U43" s="41"/>
      <c r="V43" s="17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 t="s">
        <v>42</v>
      </c>
      <c r="E44" s="15">
        <v>39</v>
      </c>
      <c r="F44" s="16" t="s">
        <v>48</v>
      </c>
      <c r="G44" s="17" t="s">
        <v>23</v>
      </c>
      <c r="H44" s="15" t="s">
        <v>2</v>
      </c>
      <c r="I44" s="16" t="s">
        <v>46</v>
      </c>
      <c r="J44" s="18" t="s">
        <v>23</v>
      </c>
      <c r="K44" s="17">
        <v>0.06</v>
      </c>
      <c r="L44" s="15"/>
      <c r="M44" s="15"/>
      <c r="N44" s="15"/>
      <c r="O44" s="15"/>
      <c r="P44" s="15"/>
      <c r="Q44" s="15"/>
      <c r="R44" s="15"/>
      <c r="S44" s="15"/>
      <c r="T44" s="36"/>
      <c r="U44" s="41"/>
      <c r="V44" s="17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 t="s">
        <v>63</v>
      </c>
      <c r="E45" s="15">
        <v>39</v>
      </c>
      <c r="F45" s="16" t="s">
        <v>31</v>
      </c>
      <c r="G45" s="17"/>
      <c r="H45" s="15" t="s">
        <v>2</v>
      </c>
      <c r="I45" s="16" t="s">
        <v>47</v>
      </c>
      <c r="J45" s="18"/>
      <c r="K45" s="17"/>
      <c r="L45" s="15"/>
      <c r="M45" s="15"/>
      <c r="N45" s="15"/>
      <c r="O45" s="15"/>
      <c r="P45" s="15"/>
      <c r="Q45" s="15"/>
      <c r="R45" s="15"/>
      <c r="S45" s="15">
        <v>117</v>
      </c>
      <c r="T45" s="36"/>
      <c r="U45" s="41"/>
      <c r="V45" s="17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 t="s">
        <v>34</v>
      </c>
      <c r="E46" s="15">
        <v>39</v>
      </c>
      <c r="F46" s="16" t="s">
        <v>31</v>
      </c>
      <c r="G46" s="17"/>
      <c r="H46" s="15" t="s">
        <v>2</v>
      </c>
      <c r="I46" s="16" t="s">
        <v>47</v>
      </c>
      <c r="J46" s="18"/>
      <c r="K46" s="17"/>
      <c r="L46" s="15"/>
      <c r="M46" s="15">
        <v>0.02</v>
      </c>
      <c r="N46" s="15"/>
      <c r="O46" s="15"/>
      <c r="P46" s="15"/>
      <c r="Q46" s="15"/>
      <c r="R46" s="15"/>
      <c r="S46" s="15"/>
      <c r="T46" s="36"/>
      <c r="U46" s="41"/>
      <c r="V46" s="17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43</v>
      </c>
      <c r="E47" s="15">
        <v>39</v>
      </c>
      <c r="F47" s="16" t="s">
        <v>48</v>
      </c>
      <c r="G47" s="17" t="s">
        <v>26</v>
      </c>
      <c r="H47" s="15" t="s">
        <v>49</v>
      </c>
      <c r="I47" s="16" t="s">
        <v>46</v>
      </c>
      <c r="J47" s="18" t="s">
        <v>26</v>
      </c>
      <c r="K47" s="17"/>
      <c r="L47" s="15"/>
      <c r="M47" s="15">
        <v>0.06</v>
      </c>
      <c r="N47" s="15"/>
      <c r="O47" s="15"/>
      <c r="P47" s="15"/>
      <c r="Q47" s="15"/>
      <c r="R47" s="15"/>
      <c r="S47" s="15"/>
      <c r="T47" s="36"/>
      <c r="U47" s="41"/>
      <c r="V47" s="17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 t="s">
        <v>44</v>
      </c>
      <c r="E48" s="15">
        <v>39</v>
      </c>
      <c r="F48" s="16" t="s">
        <v>48</v>
      </c>
      <c r="G48" s="17" t="s">
        <v>23</v>
      </c>
      <c r="H48" s="15" t="s">
        <v>2</v>
      </c>
      <c r="I48" s="16" t="s">
        <v>46</v>
      </c>
      <c r="J48" s="18" t="s">
        <v>23</v>
      </c>
      <c r="K48" s="17"/>
      <c r="L48" s="15"/>
      <c r="M48" s="15">
        <v>0.06</v>
      </c>
      <c r="N48" s="15"/>
      <c r="O48" s="15"/>
      <c r="P48" s="15"/>
      <c r="Q48" s="15"/>
      <c r="R48" s="15"/>
      <c r="S48" s="15"/>
      <c r="T48" s="36"/>
      <c r="U48" s="41"/>
      <c r="V48" s="17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 t="s">
        <v>66</v>
      </c>
      <c r="E49" s="15">
        <v>39</v>
      </c>
      <c r="F49" s="16" t="s">
        <v>48</v>
      </c>
      <c r="G49" s="17"/>
      <c r="H49" s="15" t="s">
        <v>2</v>
      </c>
      <c r="I49" s="16" t="s">
        <v>46</v>
      </c>
      <c r="J49" s="18"/>
      <c r="K49" s="17"/>
      <c r="L49" s="15"/>
      <c r="M49" s="15"/>
      <c r="N49" s="15"/>
      <c r="O49" s="15">
        <v>120</v>
      </c>
      <c r="P49" s="15"/>
      <c r="Q49" s="15">
        <v>1</v>
      </c>
      <c r="R49" s="15"/>
      <c r="S49" s="15"/>
      <c r="T49" s="36"/>
      <c r="U49" s="41"/>
      <c r="V49" s="17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 t="s">
        <v>45</v>
      </c>
      <c r="E50" s="15">
        <v>39</v>
      </c>
      <c r="F50" s="16" t="s">
        <v>85</v>
      </c>
      <c r="G50" s="17" t="s">
        <v>23</v>
      </c>
      <c r="H50" s="15"/>
      <c r="I50" s="16"/>
      <c r="J50" s="18"/>
      <c r="K50" s="17"/>
      <c r="L50" s="15"/>
      <c r="M50" s="15"/>
      <c r="N50" s="15"/>
      <c r="O50" s="15"/>
      <c r="P50" s="15"/>
      <c r="Q50" s="15">
        <v>1</v>
      </c>
      <c r="R50" s="15"/>
      <c r="S50" s="15"/>
      <c r="T50" s="36"/>
      <c r="U50" s="41"/>
      <c r="V50" s="17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 t="s">
        <v>82</v>
      </c>
      <c r="E51" s="15">
        <v>39</v>
      </c>
      <c r="F51" s="16" t="s">
        <v>86</v>
      </c>
      <c r="G51" s="17" t="s">
        <v>23</v>
      </c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36"/>
      <c r="U51" s="41"/>
      <c r="V51" s="17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36"/>
      <c r="U52" s="41"/>
      <c r="V52" s="17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 t="s">
        <v>50</v>
      </c>
      <c r="E53" s="15">
        <v>40</v>
      </c>
      <c r="F53" s="16" t="s">
        <v>46</v>
      </c>
      <c r="G53" s="17" t="s">
        <v>23</v>
      </c>
      <c r="H53" s="15" t="s">
        <v>2</v>
      </c>
      <c r="I53" s="16" t="s">
        <v>55</v>
      </c>
      <c r="J53" s="18" t="s">
        <v>23</v>
      </c>
      <c r="K53" s="17">
        <v>0.08</v>
      </c>
      <c r="L53" s="15"/>
      <c r="M53" s="15"/>
      <c r="N53" s="15"/>
      <c r="O53" s="15"/>
      <c r="P53" s="15"/>
      <c r="Q53" s="15"/>
      <c r="R53" s="15"/>
      <c r="S53" s="15"/>
      <c r="T53" s="36"/>
      <c r="U53" s="41"/>
      <c r="V53" s="17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 t="s">
        <v>51</v>
      </c>
      <c r="E54" s="15">
        <v>40</v>
      </c>
      <c r="F54" s="16" t="s">
        <v>46</v>
      </c>
      <c r="G54" s="17" t="s">
        <v>26</v>
      </c>
      <c r="H54" s="15" t="s">
        <v>2</v>
      </c>
      <c r="I54" s="16" t="s">
        <v>55</v>
      </c>
      <c r="J54" s="18" t="s">
        <v>26</v>
      </c>
      <c r="K54" s="17">
        <v>0.08</v>
      </c>
      <c r="L54" s="15"/>
      <c r="M54" s="15"/>
      <c r="N54" s="15"/>
      <c r="O54" s="15"/>
      <c r="P54" s="15"/>
      <c r="Q54" s="15"/>
      <c r="R54" s="15"/>
      <c r="S54" s="15"/>
      <c r="T54" s="36"/>
      <c r="U54" s="41"/>
      <c r="V54" s="17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 t="s">
        <v>52</v>
      </c>
      <c r="E55" s="15">
        <v>40</v>
      </c>
      <c r="F55" s="16" t="s">
        <v>46</v>
      </c>
      <c r="G55" s="17" t="s">
        <v>23</v>
      </c>
      <c r="H55" s="15" t="s">
        <v>2</v>
      </c>
      <c r="I55" s="16" t="s">
        <v>55</v>
      </c>
      <c r="J55" s="18" t="s">
        <v>23</v>
      </c>
      <c r="K55" s="17"/>
      <c r="L55" s="15"/>
      <c r="M55" s="15">
        <v>0.08</v>
      </c>
      <c r="N55" s="15"/>
      <c r="O55" s="15"/>
      <c r="P55" s="15"/>
      <c r="Q55" s="15"/>
      <c r="R55" s="15"/>
      <c r="S55" s="15"/>
      <c r="T55" s="36"/>
      <c r="U55" s="41"/>
      <c r="V55" s="17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 t="s">
        <v>53</v>
      </c>
      <c r="E56" s="15">
        <v>40</v>
      </c>
      <c r="F56" s="16" t="s">
        <v>46</v>
      </c>
      <c r="G56" s="17" t="s">
        <v>26</v>
      </c>
      <c r="H56" s="15" t="s">
        <v>2</v>
      </c>
      <c r="I56" s="16" t="s">
        <v>55</v>
      </c>
      <c r="J56" s="18" t="s">
        <v>26</v>
      </c>
      <c r="K56" s="17"/>
      <c r="L56" s="15"/>
      <c r="M56" s="15">
        <v>0.08</v>
      </c>
      <c r="N56" s="15"/>
      <c r="O56" s="15"/>
      <c r="P56" s="15"/>
      <c r="Q56" s="15"/>
      <c r="R56" s="15"/>
      <c r="S56" s="15"/>
      <c r="T56" s="36"/>
      <c r="U56" s="41"/>
      <c r="V56" s="17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 t="s">
        <v>67</v>
      </c>
      <c r="E57" s="15">
        <v>40</v>
      </c>
      <c r="F57" s="16" t="s">
        <v>46</v>
      </c>
      <c r="G57" s="17"/>
      <c r="H57" s="15" t="s">
        <v>2</v>
      </c>
      <c r="I57" s="16" t="s">
        <v>55</v>
      </c>
      <c r="J57" s="18"/>
      <c r="K57" s="17"/>
      <c r="L57" s="15"/>
      <c r="M57" s="15"/>
      <c r="N57" s="15"/>
      <c r="O57" s="15">
        <v>36</v>
      </c>
      <c r="P57" s="15"/>
      <c r="Q57" s="15"/>
      <c r="R57" s="15"/>
      <c r="S57" s="15"/>
      <c r="T57" s="36"/>
      <c r="U57" s="41"/>
      <c r="V57" s="17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 t="s">
        <v>54</v>
      </c>
      <c r="E58" s="15">
        <v>40</v>
      </c>
      <c r="F58" s="16" t="s">
        <v>56</v>
      </c>
      <c r="G58" s="17" t="s">
        <v>23</v>
      </c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36"/>
      <c r="U58" s="41" t="s">
        <v>76</v>
      </c>
      <c r="V58" s="17" t="s">
        <v>74</v>
      </c>
      <c r="W58" s="15"/>
      <c r="X58" s="15">
        <v>9</v>
      </c>
      <c r="Y58" s="15"/>
      <c r="Z58" s="15">
        <v>8</v>
      </c>
      <c r="AA58" s="15"/>
      <c r="AB58" s="15"/>
      <c r="AC58" s="15"/>
      <c r="AD58" s="15"/>
      <c r="AE58" s="15"/>
    </row>
    <row r="59" spans="2:31" ht="12.75" customHeight="1" x14ac:dyDescent="0.2">
      <c r="B59" s="30"/>
      <c r="D59" s="15" t="s">
        <v>81</v>
      </c>
      <c r="E59" s="15">
        <v>40</v>
      </c>
      <c r="F59" s="16" t="s">
        <v>56</v>
      </c>
      <c r="G59" s="17" t="s">
        <v>23</v>
      </c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36"/>
      <c r="U59" s="41"/>
      <c r="V59" s="17"/>
      <c r="W59" s="15"/>
      <c r="X59" s="15"/>
      <c r="Y59" s="15"/>
      <c r="Z59" s="15"/>
      <c r="AA59" s="15"/>
      <c r="AB59" s="15">
        <v>1</v>
      </c>
      <c r="AC59" s="15"/>
      <c r="AD59" s="15">
        <v>1</v>
      </c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36"/>
      <c r="U60" s="41"/>
      <c r="V60" s="17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36"/>
      <c r="U61" s="41"/>
      <c r="V61" s="17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36"/>
      <c r="U62" s="41"/>
      <c r="V62" s="17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36"/>
      <c r="U63" s="41"/>
      <c r="V63" s="17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36"/>
      <c r="U64" s="41"/>
      <c r="V64" s="17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36"/>
      <c r="U65" s="41"/>
      <c r="V65" s="17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36"/>
      <c r="U66" s="41"/>
      <c r="V66" s="17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36"/>
      <c r="U67" s="41"/>
      <c r="V67" s="17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36"/>
      <c r="U68" s="41"/>
      <c r="V68" s="17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36"/>
      <c r="U69" s="41"/>
      <c r="V69" s="17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36"/>
      <c r="U70" s="41"/>
      <c r="V70" s="17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36"/>
      <c r="U71" s="41"/>
      <c r="V71" s="17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36"/>
      <c r="U72" s="41"/>
      <c r="V72" s="17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36"/>
      <c r="U73" s="41"/>
      <c r="V73" s="17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36"/>
      <c r="U74" s="41"/>
      <c r="V74" s="17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36"/>
      <c r="U75" s="41"/>
      <c r="V75" s="17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36"/>
      <c r="U76" s="41"/>
      <c r="V76" s="17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36"/>
      <c r="U77" s="41"/>
      <c r="V77" s="17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36"/>
      <c r="U78" s="41"/>
      <c r="V78" s="17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36"/>
      <c r="U79" s="41"/>
      <c r="V79" s="17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36"/>
      <c r="U80" s="41"/>
      <c r="V80" s="17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36"/>
      <c r="U81" s="41"/>
      <c r="V81" s="17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36"/>
      <c r="U82" s="41"/>
      <c r="V82" s="17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36"/>
      <c r="U83" s="41"/>
      <c r="V83" s="17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36"/>
      <c r="U84" s="41"/>
      <c r="V84" s="17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36"/>
      <c r="U85" s="41"/>
      <c r="V85" s="17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thickBot="1" x14ac:dyDescent="0.25">
      <c r="B86" s="31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36"/>
      <c r="U86" s="41"/>
      <c r="V86" s="17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thickBot="1" x14ac:dyDescent="0.25">
      <c r="B87" s="5" t="s">
        <v>12</v>
      </c>
      <c r="D87" s="47" t="s">
        <v>3</v>
      </c>
      <c r="E87" s="72"/>
      <c r="F87" s="72"/>
      <c r="G87" s="72"/>
      <c r="H87" s="72"/>
      <c r="I87" s="72"/>
      <c r="J87" s="73"/>
      <c r="K87" s="19">
        <f>IF(K8="","",IF(K23="",IF(SUM(COUNTIF(K24:K86,"LS")+COUNTIF(K24:K86,"LUMP"))&gt;0,"LS",""),IF(SUM(K24:K86)&gt;0,ROUNDUP(SUM(K24:K86),0),"")))</f>
        <v>1</v>
      </c>
      <c r="L87" s="19" t="str">
        <f t="shared" ref="L87:AE87" si="3">IF(L8="","",IF(L23="",IF(SUM(COUNTIF(L24:L86,"LS")+COUNTIF(L24:L86,"LUMP"))&gt;0,"LS",""),IF(SUM(L24:L86)&gt;0,ROUNDUP(SUM(L24:L86),0),"")))</f>
        <v/>
      </c>
      <c r="M87" s="19">
        <f t="shared" si="3"/>
        <v>1</v>
      </c>
      <c r="N87" s="19" t="str">
        <f t="shared" si="3"/>
        <v/>
      </c>
      <c r="O87" s="19">
        <f t="shared" si="3"/>
        <v>280</v>
      </c>
      <c r="P87" s="19" t="str">
        <f t="shared" si="3"/>
        <v/>
      </c>
      <c r="Q87" s="19">
        <f t="shared" si="3"/>
        <v>4</v>
      </c>
      <c r="R87" s="19" t="str">
        <f t="shared" si="3"/>
        <v/>
      </c>
      <c r="S87" s="19">
        <f t="shared" si="3"/>
        <v>304</v>
      </c>
      <c r="T87" s="37" t="str">
        <f t="shared" si="3"/>
        <v/>
      </c>
      <c r="U87" s="42" t="str">
        <f t="shared" si="3"/>
        <v/>
      </c>
      <c r="V87" s="38" t="str">
        <f t="shared" si="3"/>
        <v/>
      </c>
      <c r="W87" s="19" t="str">
        <f t="shared" si="3"/>
        <v/>
      </c>
      <c r="X87" s="19">
        <f t="shared" si="3"/>
        <v>16</v>
      </c>
      <c r="Y87" s="19" t="str">
        <f t="shared" si="3"/>
        <v/>
      </c>
      <c r="Z87" s="19">
        <f t="shared" si="3"/>
        <v>16</v>
      </c>
      <c r="AA87" s="19" t="str">
        <f t="shared" si="3"/>
        <v/>
      </c>
      <c r="AB87" s="19">
        <f t="shared" si="3"/>
        <v>3</v>
      </c>
      <c r="AC87" s="19" t="str">
        <f t="shared" si="3"/>
        <v/>
      </c>
      <c r="AD87" s="19">
        <f t="shared" si="3"/>
        <v>3</v>
      </c>
      <c r="AE87" s="19" t="str">
        <f t="shared" si="3"/>
        <v/>
      </c>
    </row>
    <row r="88" spans="2:31" ht="12.75" customHeight="1" thickBot="1" x14ac:dyDescent="0.25"/>
    <row r="89" spans="2:31" ht="12.75" customHeight="1" thickBot="1" x14ac:dyDescent="0.25">
      <c r="B89" s="28" t="s">
        <v>10</v>
      </c>
      <c r="D89" s="69">
        <f>D7+1</f>
        <v>2</v>
      </c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</row>
    <row r="90" spans="2:31" ht="12.75" customHeight="1" thickBot="1" x14ac:dyDescent="0.25">
      <c r="B90" s="32"/>
      <c r="D90" s="70" t="s">
        <v>8</v>
      </c>
      <c r="E90" s="70"/>
      <c r="F90" s="70"/>
      <c r="G90" s="70"/>
      <c r="H90" s="70"/>
      <c r="I90" s="70"/>
      <c r="J90" s="70"/>
      <c r="K90" s="27"/>
      <c r="L90" s="27"/>
      <c r="M90" s="27" t="s">
        <v>60</v>
      </c>
      <c r="N90" s="27"/>
      <c r="O90" s="27" t="s">
        <v>69</v>
      </c>
      <c r="P90" s="27"/>
      <c r="Q90" s="27" t="s">
        <v>70</v>
      </c>
      <c r="R90" s="27"/>
      <c r="S90" s="27" t="s">
        <v>71</v>
      </c>
      <c r="T90" s="27"/>
      <c r="U90" s="27" t="s">
        <v>57</v>
      </c>
      <c r="V90" s="27"/>
      <c r="W90" s="27" t="s">
        <v>58</v>
      </c>
      <c r="X90" s="27" t="s">
        <v>58</v>
      </c>
      <c r="Y90" s="27"/>
      <c r="Z90" s="27" t="s">
        <v>59</v>
      </c>
      <c r="AA90" s="27" t="s">
        <v>91</v>
      </c>
      <c r="AB90" s="27" t="s">
        <v>61</v>
      </c>
      <c r="AC90" s="27"/>
      <c r="AD90" s="27" t="s">
        <v>68</v>
      </c>
      <c r="AE90" s="27"/>
    </row>
    <row r="91" spans="2:31" ht="12.75" customHeight="1" thickBot="1" x14ac:dyDescent="0.25">
      <c r="D91" s="56" t="s">
        <v>9</v>
      </c>
      <c r="E91" s="56"/>
      <c r="F91" s="56"/>
      <c r="G91" s="56"/>
      <c r="H91" s="56"/>
      <c r="I91" s="56"/>
      <c r="J91" s="5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44" t="s">
        <v>11</v>
      </c>
      <c r="D92" s="57" t="s">
        <v>20</v>
      </c>
      <c r="E92" s="57" t="s">
        <v>0</v>
      </c>
      <c r="F92" s="60" t="s">
        <v>1</v>
      </c>
      <c r="G92" s="61"/>
      <c r="H92" s="61"/>
      <c r="I92" s="61"/>
      <c r="J92" s="62"/>
      <c r="K92" s="74" t="s">
        <v>72</v>
      </c>
      <c r="L92" s="77" t="s">
        <v>73</v>
      </c>
      <c r="M92" s="8" t="str">
        <f t="shared" ref="M92:AE92" si="4">IF(OR(TRIM(M90)=0,TRIM(M90)=""),"",IF(IFERROR(TRIM(INDEX(QryItemNamed,MATCH(TRIM(M90),ITEM,0),2)),"")="Y","SPECIAL",LEFT(IFERROR(TRIM(INDEX(ITEM,MATCH(TRIM(M90),ITEM,0))),""),3)))</f>
        <v>630</v>
      </c>
      <c r="N92" s="8" t="str">
        <f t="shared" si="4"/>
        <v/>
      </c>
      <c r="O92" s="8" t="str">
        <f t="shared" si="4"/>
        <v>630</v>
      </c>
      <c r="P92" s="8" t="str">
        <f t="shared" si="4"/>
        <v/>
      </c>
      <c r="Q92" s="8" t="str">
        <f t="shared" si="4"/>
        <v>630</v>
      </c>
      <c r="R92" s="8" t="str">
        <f t="shared" si="4"/>
        <v/>
      </c>
      <c r="S92" s="8" t="str">
        <f t="shared" si="4"/>
        <v>630</v>
      </c>
      <c r="T92" s="8" t="str">
        <f t="shared" si="4"/>
        <v/>
      </c>
      <c r="U92" s="8" t="str">
        <f t="shared" si="4"/>
        <v>644</v>
      </c>
      <c r="V92" s="8" t="str">
        <f t="shared" si="4"/>
        <v/>
      </c>
      <c r="W92" s="8" t="str">
        <f t="shared" si="4"/>
        <v>644</v>
      </c>
      <c r="X92" s="8" t="str">
        <f t="shared" si="4"/>
        <v>644</v>
      </c>
      <c r="Y92" s="8" t="str">
        <f t="shared" si="4"/>
        <v/>
      </c>
      <c r="Z92" s="8" t="str">
        <f t="shared" si="4"/>
        <v>644</v>
      </c>
      <c r="AA92" s="8" t="str">
        <f t="shared" si="4"/>
        <v>644</v>
      </c>
      <c r="AB92" s="8" t="str">
        <f t="shared" si="4"/>
        <v>644</v>
      </c>
      <c r="AC92" s="8" t="str">
        <f t="shared" si="4"/>
        <v/>
      </c>
      <c r="AD92" s="8" t="str">
        <f t="shared" si="4"/>
        <v>644</v>
      </c>
      <c r="AE92" s="8" t="str">
        <f t="shared" si="4"/>
        <v/>
      </c>
    </row>
    <row r="93" spans="2:31" ht="12.75" customHeight="1" x14ac:dyDescent="0.2">
      <c r="B93" s="45"/>
      <c r="D93" s="58"/>
      <c r="E93" s="58"/>
      <c r="F93" s="63"/>
      <c r="G93" s="64"/>
      <c r="H93" s="64"/>
      <c r="I93" s="64"/>
      <c r="J93" s="65"/>
      <c r="K93" s="75"/>
      <c r="L93" s="78"/>
      <c r="M93" s="55" t="str">
        <f t="shared" ref="M93:AE93" si="5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>SIGN, FLAT SHEET</v>
      </c>
      <c r="N93" s="55" t="str">
        <f t="shared" si="5"/>
        <v/>
      </c>
      <c r="O93" s="53" t="str">
        <f t="shared" si="5"/>
        <v>GROUND MOUNTED SUPPORT, NO. 3 POST</v>
      </c>
      <c r="P93" s="53" t="str">
        <f t="shared" si="5"/>
        <v/>
      </c>
      <c r="Q93" s="53" t="str">
        <f t="shared" si="5"/>
        <v>REMOVAL OF GROUND MOUNTED SIGN AND DISPOSAL</v>
      </c>
      <c r="R93" s="53" t="str">
        <f t="shared" si="5"/>
        <v/>
      </c>
      <c r="S93" s="53" t="str">
        <f t="shared" si="5"/>
        <v>REMOVAL OF GROUND MOUNTED POST SUPPORT AND DISPOSAL</v>
      </c>
      <c r="T93" s="53" t="str">
        <f t="shared" si="5"/>
        <v/>
      </c>
      <c r="U93" s="53" t="str">
        <f>IF(OR(TRIM(U90)=0,TRIM(U90)=""),IF(U91="","",U91),IF(IFERROR(TRIM(INDEX(QryItemNamed,MATCH(TRIM(U90),ITEM,0),2)),"")="Y",TRIM(RIGHT(IFERROR(TRIM(INDEX(QryItemNamed,MATCH(TRIM(U90),ITEM,0),4)),"123456789012"),LEN(IFERROR(TRIM(INDEX(QryItemNamed,MATCH(TRIM(U90),ITEM,0),4)),"123456789012"))-9))&amp;U91,IFERROR(TRIM(INDEX(QryItemNamed,MATCH(TRIM(U90),ITEM,0),4))&amp;U91,"ITEM CODE DOES NOT EXIST IN ITEM MASTER")))</f>
        <v>EDGE LINE, 6"</v>
      </c>
      <c r="V93" s="53" t="str">
        <f t="shared" si="5"/>
        <v/>
      </c>
      <c r="W93" s="53" t="str">
        <f t="shared" si="5"/>
        <v>CENTER LINE</v>
      </c>
      <c r="X93" s="53" t="str">
        <f t="shared" si="5"/>
        <v>CENTER LINE</v>
      </c>
      <c r="Y93" s="53" t="str">
        <f t="shared" si="5"/>
        <v/>
      </c>
      <c r="Z93" s="53" t="str">
        <f t="shared" si="5"/>
        <v>TRANSVERSE/DIAGONAL LINE</v>
      </c>
      <c r="AA93" s="50" t="str">
        <f t="shared" si="5"/>
        <v>ISLAND MARKING</v>
      </c>
      <c r="AB93" s="53" t="str">
        <f t="shared" si="5"/>
        <v>LANE ARROW</v>
      </c>
      <c r="AC93" s="53" t="str">
        <f t="shared" si="5"/>
        <v/>
      </c>
      <c r="AD93" s="53" t="str">
        <f t="shared" si="5"/>
        <v>CHANNELIZING LINE, 12"</v>
      </c>
      <c r="AE93" s="53" t="str">
        <f t="shared" si="5"/>
        <v/>
      </c>
    </row>
    <row r="94" spans="2:31" ht="12.75" customHeight="1" x14ac:dyDescent="0.2">
      <c r="B94" s="45"/>
      <c r="D94" s="58"/>
      <c r="E94" s="58"/>
      <c r="F94" s="63"/>
      <c r="G94" s="64"/>
      <c r="H94" s="64"/>
      <c r="I94" s="64"/>
      <c r="J94" s="65"/>
      <c r="K94" s="75"/>
      <c r="L94" s="78"/>
      <c r="M94" s="55"/>
      <c r="N94" s="55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1"/>
      <c r="AB94" s="53"/>
      <c r="AC94" s="53"/>
      <c r="AD94" s="53"/>
      <c r="AE94" s="53"/>
    </row>
    <row r="95" spans="2:31" ht="12.75" customHeight="1" x14ac:dyDescent="0.2">
      <c r="B95" s="45"/>
      <c r="D95" s="58"/>
      <c r="E95" s="58"/>
      <c r="F95" s="63"/>
      <c r="G95" s="64"/>
      <c r="H95" s="64"/>
      <c r="I95" s="64"/>
      <c r="J95" s="65"/>
      <c r="K95" s="75"/>
      <c r="L95" s="78"/>
      <c r="M95" s="55"/>
      <c r="N95" s="55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1"/>
      <c r="AB95" s="53"/>
      <c r="AC95" s="53"/>
      <c r="AD95" s="53"/>
      <c r="AE95" s="53"/>
    </row>
    <row r="96" spans="2:31" ht="12.75" customHeight="1" x14ac:dyDescent="0.2">
      <c r="B96" s="45"/>
      <c r="D96" s="58"/>
      <c r="E96" s="58"/>
      <c r="F96" s="63"/>
      <c r="G96" s="64"/>
      <c r="H96" s="64"/>
      <c r="I96" s="64"/>
      <c r="J96" s="65"/>
      <c r="K96" s="75"/>
      <c r="L96" s="78"/>
      <c r="M96" s="55"/>
      <c r="N96" s="55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1"/>
      <c r="AB96" s="53"/>
      <c r="AC96" s="53"/>
      <c r="AD96" s="53"/>
      <c r="AE96" s="53"/>
    </row>
    <row r="97" spans="2:31" ht="12.75" customHeight="1" x14ac:dyDescent="0.2">
      <c r="B97" s="45"/>
      <c r="D97" s="58"/>
      <c r="E97" s="58"/>
      <c r="F97" s="63"/>
      <c r="G97" s="64"/>
      <c r="H97" s="64"/>
      <c r="I97" s="64"/>
      <c r="J97" s="65"/>
      <c r="K97" s="75"/>
      <c r="L97" s="78"/>
      <c r="M97" s="55"/>
      <c r="N97" s="55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1"/>
      <c r="AB97" s="53"/>
      <c r="AC97" s="53"/>
      <c r="AD97" s="53"/>
      <c r="AE97" s="53"/>
    </row>
    <row r="98" spans="2:31" ht="12.75" customHeight="1" x14ac:dyDescent="0.2">
      <c r="B98" s="45"/>
      <c r="D98" s="58"/>
      <c r="E98" s="58"/>
      <c r="F98" s="63"/>
      <c r="G98" s="64"/>
      <c r="H98" s="64"/>
      <c r="I98" s="64"/>
      <c r="J98" s="65"/>
      <c r="K98" s="75"/>
      <c r="L98" s="78"/>
      <c r="M98" s="55"/>
      <c r="N98" s="55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1"/>
      <c r="AB98" s="53"/>
      <c r="AC98" s="53"/>
      <c r="AD98" s="53"/>
      <c r="AE98" s="53"/>
    </row>
    <row r="99" spans="2:31" ht="12.75" customHeight="1" x14ac:dyDescent="0.2">
      <c r="B99" s="45"/>
      <c r="D99" s="58"/>
      <c r="E99" s="58"/>
      <c r="F99" s="63"/>
      <c r="G99" s="64"/>
      <c r="H99" s="64"/>
      <c r="I99" s="64"/>
      <c r="J99" s="65"/>
      <c r="K99" s="75"/>
      <c r="L99" s="78"/>
      <c r="M99" s="55"/>
      <c r="N99" s="55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1"/>
      <c r="AB99" s="53"/>
      <c r="AC99" s="53"/>
      <c r="AD99" s="53"/>
      <c r="AE99" s="53"/>
    </row>
    <row r="100" spans="2:31" ht="12.75" customHeight="1" x14ac:dyDescent="0.2">
      <c r="B100" s="45"/>
      <c r="D100" s="58"/>
      <c r="E100" s="58"/>
      <c r="F100" s="63"/>
      <c r="G100" s="64"/>
      <c r="H100" s="64"/>
      <c r="I100" s="64"/>
      <c r="J100" s="65"/>
      <c r="K100" s="75"/>
      <c r="L100" s="78"/>
      <c r="M100" s="55"/>
      <c r="N100" s="55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1"/>
      <c r="AB100" s="53"/>
      <c r="AC100" s="53"/>
      <c r="AD100" s="53"/>
      <c r="AE100" s="53"/>
    </row>
    <row r="101" spans="2:31" ht="12.75" customHeight="1" x14ac:dyDescent="0.2">
      <c r="B101" s="45"/>
      <c r="D101" s="58"/>
      <c r="E101" s="58"/>
      <c r="F101" s="63"/>
      <c r="G101" s="64"/>
      <c r="H101" s="64"/>
      <c r="I101" s="64"/>
      <c r="J101" s="65"/>
      <c r="K101" s="75"/>
      <c r="L101" s="78"/>
      <c r="M101" s="55"/>
      <c r="N101" s="55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1"/>
      <c r="AB101" s="53"/>
      <c r="AC101" s="53"/>
      <c r="AD101" s="53"/>
      <c r="AE101" s="53"/>
    </row>
    <row r="102" spans="2:31" ht="12.75" customHeight="1" x14ac:dyDescent="0.2">
      <c r="B102" s="45"/>
      <c r="D102" s="58"/>
      <c r="E102" s="58"/>
      <c r="F102" s="63"/>
      <c r="G102" s="64"/>
      <c r="H102" s="64"/>
      <c r="I102" s="64"/>
      <c r="J102" s="65"/>
      <c r="K102" s="75"/>
      <c r="L102" s="78"/>
      <c r="M102" s="55"/>
      <c r="N102" s="55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1"/>
      <c r="AB102" s="53"/>
      <c r="AC102" s="53"/>
      <c r="AD102" s="53"/>
      <c r="AE102" s="53"/>
    </row>
    <row r="103" spans="2:31" ht="12.75" customHeight="1" x14ac:dyDescent="0.2">
      <c r="B103" s="45"/>
      <c r="D103" s="58"/>
      <c r="E103" s="58"/>
      <c r="F103" s="63"/>
      <c r="G103" s="64"/>
      <c r="H103" s="64"/>
      <c r="I103" s="64"/>
      <c r="J103" s="65"/>
      <c r="K103" s="75"/>
      <c r="L103" s="78"/>
      <c r="M103" s="55"/>
      <c r="N103" s="55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1"/>
      <c r="AB103" s="53"/>
      <c r="AC103" s="53"/>
      <c r="AD103" s="53"/>
      <c r="AE103" s="53"/>
    </row>
    <row r="104" spans="2:31" ht="12.75" customHeight="1" x14ac:dyDescent="0.2">
      <c r="B104" s="45"/>
      <c r="D104" s="58"/>
      <c r="E104" s="58"/>
      <c r="F104" s="63"/>
      <c r="G104" s="64"/>
      <c r="H104" s="64"/>
      <c r="I104" s="64"/>
      <c r="J104" s="65"/>
      <c r="K104" s="75"/>
      <c r="L104" s="78"/>
      <c r="M104" s="55"/>
      <c r="N104" s="55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2"/>
      <c r="AB104" s="53"/>
      <c r="AC104" s="53"/>
      <c r="AD104" s="53"/>
      <c r="AE104" s="53"/>
    </row>
    <row r="105" spans="2:31" ht="12.75" customHeight="1" thickBot="1" x14ac:dyDescent="0.25">
      <c r="B105" s="46"/>
      <c r="D105" s="59"/>
      <c r="E105" s="59"/>
      <c r="F105" s="66"/>
      <c r="G105" s="67"/>
      <c r="H105" s="67"/>
      <c r="I105" s="67"/>
      <c r="J105" s="68"/>
      <c r="K105" s="76"/>
      <c r="L105" s="79"/>
      <c r="M105" s="10" t="str">
        <f t="shared" ref="M105:AE105" si="6">IF(OR(TRIM(M90)=0,TRIM(M90)=""),"",IF(IFERROR(TRIM(INDEX(QryItemNamed,MATCH(TRIM(M90),ITEM,0),3)),"")="LS","",IFERROR(TRIM(INDEX(QryItemNamed,MATCH(TRIM(M90),ITEM,0),3)),"")))</f>
        <v>SF</v>
      </c>
      <c r="N105" s="10" t="str">
        <f t="shared" si="6"/>
        <v/>
      </c>
      <c r="O105" s="10" t="str">
        <f t="shared" si="6"/>
        <v>FT</v>
      </c>
      <c r="P105" s="10" t="str">
        <f t="shared" si="6"/>
        <v/>
      </c>
      <c r="Q105" s="10" t="str">
        <f t="shared" si="6"/>
        <v>EACH</v>
      </c>
      <c r="R105" s="10" t="str">
        <f t="shared" si="6"/>
        <v/>
      </c>
      <c r="S105" s="10" t="str">
        <f t="shared" si="6"/>
        <v>EACH</v>
      </c>
      <c r="T105" s="10" t="str">
        <f t="shared" si="6"/>
        <v/>
      </c>
      <c r="U105" s="10" t="str">
        <f t="shared" si="6"/>
        <v>MILE</v>
      </c>
      <c r="V105" s="10" t="str">
        <f t="shared" si="6"/>
        <v/>
      </c>
      <c r="W105" s="10" t="str">
        <f t="shared" si="6"/>
        <v>MILE</v>
      </c>
      <c r="X105" s="10" t="str">
        <f t="shared" si="6"/>
        <v>MILE</v>
      </c>
      <c r="Y105" s="10" t="str">
        <f t="shared" si="6"/>
        <v/>
      </c>
      <c r="Z105" s="10" t="str">
        <f t="shared" si="6"/>
        <v>FT</v>
      </c>
      <c r="AA105" s="10" t="str">
        <f t="shared" si="6"/>
        <v>SF</v>
      </c>
      <c r="AB105" s="10" t="str">
        <f t="shared" si="6"/>
        <v>EACH</v>
      </c>
      <c r="AC105" s="10" t="str">
        <f t="shared" si="6"/>
        <v/>
      </c>
      <c r="AD105" s="10" t="str">
        <f t="shared" si="6"/>
        <v>FT</v>
      </c>
      <c r="AE105" s="10" t="str">
        <f t="shared" si="6"/>
        <v/>
      </c>
    </row>
    <row r="106" spans="2:31" ht="12.75" customHeight="1" x14ac:dyDescent="0.2">
      <c r="B106" s="29"/>
      <c r="D106" s="11" t="s">
        <v>21</v>
      </c>
      <c r="E106" s="11">
        <v>37</v>
      </c>
      <c r="F106" s="12" t="s">
        <v>22</v>
      </c>
      <c r="G106" s="13" t="s">
        <v>23</v>
      </c>
      <c r="H106" s="11" t="s">
        <v>2</v>
      </c>
      <c r="I106" s="12" t="s">
        <v>24</v>
      </c>
      <c r="J106" s="14" t="s">
        <v>23</v>
      </c>
      <c r="K106" s="40"/>
      <c r="L106" s="13"/>
      <c r="M106" s="11"/>
      <c r="N106" s="11"/>
      <c r="O106" s="11"/>
      <c r="P106" s="11"/>
      <c r="Q106" s="11"/>
      <c r="R106" s="11"/>
      <c r="S106" s="11"/>
      <c r="T106" s="11"/>
      <c r="U106" s="13">
        <v>0.09</v>
      </c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2:31" ht="12.75" customHeight="1" x14ac:dyDescent="0.2">
      <c r="B107" s="30"/>
      <c r="D107" s="15" t="s">
        <v>25</v>
      </c>
      <c r="E107" s="15">
        <v>37</v>
      </c>
      <c r="F107" s="16" t="s">
        <v>22</v>
      </c>
      <c r="G107" s="17" t="s">
        <v>26</v>
      </c>
      <c r="H107" s="15" t="s">
        <v>2</v>
      </c>
      <c r="I107" s="16" t="s">
        <v>24</v>
      </c>
      <c r="J107" s="18" t="s">
        <v>26</v>
      </c>
      <c r="K107" s="41"/>
      <c r="L107" s="17"/>
      <c r="M107" s="15"/>
      <c r="N107" s="15"/>
      <c r="O107" s="15"/>
      <c r="P107" s="15"/>
      <c r="Q107" s="15"/>
      <c r="R107" s="15"/>
      <c r="S107" s="15"/>
      <c r="T107" s="15"/>
      <c r="U107" s="17">
        <v>0.09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 t="s">
        <v>27</v>
      </c>
      <c r="E108" s="15">
        <v>37</v>
      </c>
      <c r="F108" s="16" t="s">
        <v>22</v>
      </c>
      <c r="G108" s="17" t="s">
        <v>26</v>
      </c>
      <c r="H108" s="15" t="s">
        <v>2</v>
      </c>
      <c r="I108" s="16" t="s">
        <v>24</v>
      </c>
      <c r="J108" s="18" t="s">
        <v>26</v>
      </c>
      <c r="K108" s="41"/>
      <c r="L108" s="17"/>
      <c r="M108" s="15"/>
      <c r="N108" s="15"/>
      <c r="O108" s="15"/>
      <c r="P108" s="15"/>
      <c r="Q108" s="15"/>
      <c r="R108" s="15"/>
      <c r="S108" s="15"/>
      <c r="T108" s="15"/>
      <c r="U108" s="17"/>
      <c r="V108" s="15"/>
      <c r="W108" s="15">
        <v>0.09</v>
      </c>
      <c r="X108" s="15">
        <v>0.09</v>
      </c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 t="s">
        <v>28</v>
      </c>
      <c r="E109" s="15">
        <v>37</v>
      </c>
      <c r="F109" s="16" t="s">
        <v>22</v>
      </c>
      <c r="G109" s="17" t="s">
        <v>23</v>
      </c>
      <c r="H109" s="15" t="s">
        <v>2</v>
      </c>
      <c r="I109" s="16" t="s">
        <v>24</v>
      </c>
      <c r="J109" s="18" t="s">
        <v>23</v>
      </c>
      <c r="K109" s="41"/>
      <c r="L109" s="17"/>
      <c r="M109" s="15"/>
      <c r="N109" s="15"/>
      <c r="O109" s="15"/>
      <c r="P109" s="15"/>
      <c r="Q109" s="15"/>
      <c r="R109" s="15"/>
      <c r="S109" s="15"/>
      <c r="T109" s="15"/>
      <c r="U109" s="17"/>
      <c r="V109" s="15"/>
      <c r="W109" s="15">
        <v>0.09</v>
      </c>
      <c r="X109" s="15">
        <v>0.09</v>
      </c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 t="s">
        <v>64</v>
      </c>
      <c r="E110" s="15">
        <v>37</v>
      </c>
      <c r="F110" s="16" t="s">
        <v>29</v>
      </c>
      <c r="G110" s="17"/>
      <c r="H110" s="15" t="s">
        <v>2</v>
      </c>
      <c r="I110" s="16" t="s">
        <v>24</v>
      </c>
      <c r="J110" s="18"/>
      <c r="K110" s="41"/>
      <c r="L110" s="17"/>
      <c r="M110" s="15"/>
      <c r="N110" s="15"/>
      <c r="O110" s="15"/>
      <c r="P110" s="15"/>
      <c r="Q110" s="15"/>
      <c r="R110" s="15"/>
      <c r="S110" s="15"/>
      <c r="T110" s="15"/>
      <c r="U110" s="17"/>
      <c r="V110" s="15"/>
      <c r="W110" s="15"/>
      <c r="X110" s="15"/>
      <c r="Y110" s="15"/>
      <c r="Z110" s="15">
        <v>42</v>
      </c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 t="s">
        <v>78</v>
      </c>
      <c r="E111" s="15">
        <v>37</v>
      </c>
      <c r="F111" s="16" t="s">
        <v>80</v>
      </c>
      <c r="G111" s="17" t="s">
        <v>26</v>
      </c>
      <c r="H111" s="15"/>
      <c r="I111" s="16"/>
      <c r="J111" s="18"/>
      <c r="K111" s="41"/>
      <c r="L111" s="17"/>
      <c r="M111" s="15"/>
      <c r="N111" s="15"/>
      <c r="O111" s="15"/>
      <c r="P111" s="15"/>
      <c r="Q111" s="15">
        <v>1</v>
      </c>
      <c r="R111" s="15"/>
      <c r="S111" s="15">
        <v>1</v>
      </c>
      <c r="T111" s="15"/>
      <c r="U111" s="17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 t="s">
        <v>79</v>
      </c>
      <c r="E112" s="15">
        <v>37</v>
      </c>
      <c r="F112" s="16" t="s">
        <v>80</v>
      </c>
      <c r="G112" s="17" t="s">
        <v>23</v>
      </c>
      <c r="H112" s="15"/>
      <c r="I112" s="16"/>
      <c r="J112" s="18"/>
      <c r="K112" s="41"/>
      <c r="L112" s="17"/>
      <c r="M112" s="15"/>
      <c r="N112" s="15"/>
      <c r="O112" s="15"/>
      <c r="P112" s="15"/>
      <c r="Q112" s="15">
        <v>1</v>
      </c>
      <c r="R112" s="15"/>
      <c r="S112" s="15">
        <v>1</v>
      </c>
      <c r="T112" s="15"/>
      <c r="U112" s="17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41"/>
      <c r="L113" s="17"/>
      <c r="M113" s="15"/>
      <c r="N113" s="15"/>
      <c r="O113" s="15"/>
      <c r="P113" s="15"/>
      <c r="Q113" s="15"/>
      <c r="R113" s="15"/>
      <c r="S113" s="15"/>
      <c r="T113" s="15"/>
      <c r="U113" s="17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 t="s">
        <v>30</v>
      </c>
      <c r="E114" s="15">
        <v>38</v>
      </c>
      <c r="F114" s="16" t="s">
        <v>24</v>
      </c>
      <c r="G114" s="17" t="s">
        <v>26</v>
      </c>
      <c r="H114" s="15" t="s">
        <v>2</v>
      </c>
      <c r="I114" s="16" t="s">
        <v>31</v>
      </c>
      <c r="J114" s="18" t="s">
        <v>26</v>
      </c>
      <c r="K114" s="41"/>
      <c r="L114" s="17"/>
      <c r="M114" s="15"/>
      <c r="N114" s="15"/>
      <c r="O114" s="15"/>
      <c r="P114" s="15"/>
      <c r="Q114" s="15"/>
      <c r="R114" s="15"/>
      <c r="S114" s="15"/>
      <c r="T114" s="15"/>
      <c r="U114" s="17">
        <v>0.1</v>
      </c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 t="s">
        <v>32</v>
      </c>
      <c r="E115" s="15">
        <v>38</v>
      </c>
      <c r="F115" s="16" t="s">
        <v>24</v>
      </c>
      <c r="G115" s="17" t="s">
        <v>23</v>
      </c>
      <c r="H115" s="15" t="s">
        <v>2</v>
      </c>
      <c r="I115" s="16" t="s">
        <v>31</v>
      </c>
      <c r="J115" s="18" t="s">
        <v>23</v>
      </c>
      <c r="K115" s="41"/>
      <c r="L115" s="17"/>
      <c r="M115" s="15"/>
      <c r="N115" s="15"/>
      <c r="O115" s="15"/>
      <c r="P115" s="15"/>
      <c r="Q115" s="15"/>
      <c r="R115" s="15"/>
      <c r="S115" s="15"/>
      <c r="T115" s="15"/>
      <c r="U115" s="17">
        <v>0.1</v>
      </c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44.25" customHeight="1" x14ac:dyDescent="0.2">
      <c r="B116" s="30"/>
      <c r="D116" s="15" t="s">
        <v>36</v>
      </c>
      <c r="E116" s="15">
        <v>38</v>
      </c>
      <c r="F116" s="16" t="s">
        <v>93</v>
      </c>
      <c r="G116" s="17" t="s">
        <v>23</v>
      </c>
      <c r="H116" s="15"/>
      <c r="I116" s="16"/>
      <c r="J116" s="18"/>
      <c r="K116" s="80" t="s">
        <v>94</v>
      </c>
      <c r="L116" s="81" t="s">
        <v>95</v>
      </c>
      <c r="M116" s="15">
        <v>12.25</v>
      </c>
      <c r="N116" s="15"/>
      <c r="O116" s="15">
        <v>13</v>
      </c>
      <c r="P116" s="15"/>
      <c r="Q116" s="15"/>
      <c r="R116" s="15"/>
      <c r="S116" s="15"/>
      <c r="T116" s="15"/>
      <c r="U116" s="17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5.75" customHeight="1" x14ac:dyDescent="0.2">
      <c r="B117" s="30"/>
      <c r="D117" s="15" t="s">
        <v>81</v>
      </c>
      <c r="E117" s="15">
        <v>38</v>
      </c>
      <c r="F117" s="16" t="s">
        <v>93</v>
      </c>
      <c r="G117" s="17" t="s">
        <v>23</v>
      </c>
      <c r="H117" s="15"/>
      <c r="I117" s="16"/>
      <c r="J117" s="18"/>
      <c r="K117" s="80"/>
      <c r="L117" s="81"/>
      <c r="M117" s="15"/>
      <c r="N117" s="15"/>
      <c r="O117" s="15"/>
      <c r="P117" s="15"/>
      <c r="Q117" s="15"/>
      <c r="R117" s="15"/>
      <c r="S117" s="15"/>
      <c r="T117" s="15"/>
      <c r="U117" s="17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 t="s">
        <v>88</v>
      </c>
      <c r="E118" s="15">
        <v>38</v>
      </c>
      <c r="F118" s="16" t="s">
        <v>35</v>
      </c>
      <c r="G118" s="17" t="s">
        <v>26</v>
      </c>
      <c r="H118" s="15" t="s">
        <v>2</v>
      </c>
      <c r="I118" s="16" t="s">
        <v>31</v>
      </c>
      <c r="J118" s="18" t="s">
        <v>26</v>
      </c>
      <c r="K118" s="41"/>
      <c r="L118" s="17"/>
      <c r="M118" s="15"/>
      <c r="N118" s="15"/>
      <c r="O118" s="15"/>
      <c r="P118" s="15"/>
      <c r="Q118" s="15"/>
      <c r="R118" s="15"/>
      <c r="S118" s="15"/>
      <c r="T118" s="15"/>
      <c r="U118" s="17"/>
      <c r="V118" s="15"/>
      <c r="W118" s="15"/>
      <c r="X118" s="15"/>
      <c r="Y118" s="15"/>
      <c r="Z118" s="15"/>
      <c r="AA118" s="15"/>
      <c r="AB118" s="15"/>
      <c r="AC118" s="15"/>
      <c r="AD118" s="15">
        <v>137</v>
      </c>
      <c r="AE118" s="15"/>
    </row>
    <row r="119" spans="2:31" ht="12.75" customHeight="1" x14ac:dyDescent="0.2">
      <c r="B119" s="30"/>
      <c r="D119" s="15" t="s">
        <v>33</v>
      </c>
      <c r="E119" s="15">
        <v>38</v>
      </c>
      <c r="F119" s="16" t="s">
        <v>24</v>
      </c>
      <c r="G119" s="17" t="s">
        <v>26</v>
      </c>
      <c r="H119" s="15" t="s">
        <v>2</v>
      </c>
      <c r="I119" s="16" t="s">
        <v>31</v>
      </c>
      <c r="J119" s="18" t="s">
        <v>26</v>
      </c>
      <c r="K119" s="41"/>
      <c r="L119" s="17"/>
      <c r="M119" s="15"/>
      <c r="N119" s="15"/>
      <c r="O119" s="15"/>
      <c r="P119" s="15"/>
      <c r="Q119" s="15"/>
      <c r="R119" s="15"/>
      <c r="S119" s="15"/>
      <c r="T119" s="15"/>
      <c r="U119" s="17"/>
      <c r="V119" s="15"/>
      <c r="W119" s="15">
        <v>0.1</v>
      </c>
      <c r="X119" s="15">
        <v>0.1</v>
      </c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 t="s">
        <v>34</v>
      </c>
      <c r="E120" s="15">
        <v>38</v>
      </c>
      <c r="F120" s="16" t="s">
        <v>24</v>
      </c>
      <c r="G120" s="17" t="s">
        <v>23</v>
      </c>
      <c r="H120" s="15" t="s">
        <v>2</v>
      </c>
      <c r="I120" s="16" t="s">
        <v>35</v>
      </c>
      <c r="J120" s="18" t="s">
        <v>23</v>
      </c>
      <c r="K120" s="41"/>
      <c r="L120" s="17"/>
      <c r="M120" s="15"/>
      <c r="N120" s="15"/>
      <c r="O120" s="15"/>
      <c r="P120" s="15"/>
      <c r="Q120" s="15"/>
      <c r="R120" s="15"/>
      <c r="S120" s="15"/>
      <c r="T120" s="15"/>
      <c r="U120" s="17"/>
      <c r="V120" s="15"/>
      <c r="W120" s="15">
        <v>7.0000000000000007E-2</v>
      </c>
      <c r="X120" s="15">
        <v>7.0000000000000007E-2</v>
      </c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 t="s">
        <v>65</v>
      </c>
      <c r="E121" s="15">
        <v>38</v>
      </c>
      <c r="F121" s="16" t="s">
        <v>24</v>
      </c>
      <c r="G121" s="17"/>
      <c r="H121" s="15" t="s">
        <v>2</v>
      </c>
      <c r="I121" s="16" t="s">
        <v>35</v>
      </c>
      <c r="J121" s="18"/>
      <c r="K121" s="41"/>
      <c r="L121" s="17"/>
      <c r="M121" s="15"/>
      <c r="N121" s="15"/>
      <c r="O121" s="15"/>
      <c r="P121" s="15"/>
      <c r="Q121" s="15"/>
      <c r="R121" s="15"/>
      <c r="S121" s="15"/>
      <c r="T121" s="15"/>
      <c r="U121" s="17"/>
      <c r="V121" s="15"/>
      <c r="W121" s="15"/>
      <c r="X121" s="15"/>
      <c r="Y121" s="15"/>
      <c r="Z121" s="15">
        <v>82</v>
      </c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 t="s">
        <v>54</v>
      </c>
      <c r="E122" s="15">
        <v>38</v>
      </c>
      <c r="F122" s="16" t="s">
        <v>37</v>
      </c>
      <c r="G122" s="17" t="s">
        <v>23</v>
      </c>
      <c r="H122" s="15"/>
      <c r="I122" s="16"/>
      <c r="J122" s="18"/>
      <c r="K122" s="41" t="s">
        <v>77</v>
      </c>
      <c r="L122" s="17" t="s">
        <v>75</v>
      </c>
      <c r="M122" s="15">
        <v>6.25</v>
      </c>
      <c r="N122" s="15"/>
      <c r="O122" s="15">
        <v>13</v>
      </c>
      <c r="P122" s="15"/>
      <c r="Q122" s="15"/>
      <c r="R122" s="15"/>
      <c r="S122" s="15"/>
      <c r="T122" s="15"/>
      <c r="U122" s="17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 t="s">
        <v>38</v>
      </c>
      <c r="E123" s="15">
        <v>38</v>
      </c>
      <c r="F123" s="16" t="s">
        <v>83</v>
      </c>
      <c r="G123" s="17" t="s">
        <v>23</v>
      </c>
      <c r="H123" s="15"/>
      <c r="I123" s="16"/>
      <c r="J123" s="18"/>
      <c r="K123" s="41"/>
      <c r="L123" s="17"/>
      <c r="M123" s="15"/>
      <c r="N123" s="15"/>
      <c r="O123" s="15"/>
      <c r="P123" s="15"/>
      <c r="Q123" s="15"/>
      <c r="R123" s="15"/>
      <c r="S123" s="15"/>
      <c r="T123" s="15"/>
      <c r="U123" s="17"/>
      <c r="V123" s="15"/>
      <c r="W123" s="15"/>
      <c r="X123" s="15"/>
      <c r="Y123" s="15"/>
      <c r="Z123" s="15"/>
      <c r="AA123" s="15"/>
      <c r="AB123" s="15">
        <v>1</v>
      </c>
      <c r="AC123" s="15"/>
      <c r="AD123" s="15"/>
      <c r="AE123" s="15"/>
    </row>
    <row r="124" spans="2:31" ht="12.75" customHeight="1" x14ac:dyDescent="0.2">
      <c r="B124" s="30"/>
      <c r="D124" s="15" t="s">
        <v>39</v>
      </c>
      <c r="E124" s="15">
        <v>38</v>
      </c>
      <c r="F124" s="16" t="s">
        <v>84</v>
      </c>
      <c r="G124" s="17" t="s">
        <v>23</v>
      </c>
      <c r="H124" s="15"/>
      <c r="I124" s="16"/>
      <c r="J124" s="18"/>
      <c r="K124" s="41"/>
      <c r="L124" s="17"/>
      <c r="M124" s="15"/>
      <c r="N124" s="15"/>
      <c r="O124" s="15"/>
      <c r="P124" s="15"/>
      <c r="Q124" s="15"/>
      <c r="R124" s="15"/>
      <c r="S124" s="15"/>
      <c r="T124" s="15"/>
      <c r="U124" s="17"/>
      <c r="V124" s="15"/>
      <c r="W124" s="15"/>
      <c r="X124" s="15"/>
      <c r="Y124" s="15"/>
      <c r="Z124" s="15"/>
      <c r="AA124" s="15"/>
      <c r="AB124" s="15">
        <v>1</v>
      </c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41"/>
      <c r="L125" s="17"/>
      <c r="M125" s="15"/>
      <c r="N125" s="15"/>
      <c r="O125" s="15"/>
      <c r="P125" s="15"/>
      <c r="Q125" s="15"/>
      <c r="R125" s="15"/>
      <c r="S125" s="15"/>
      <c r="T125" s="15"/>
      <c r="U125" s="17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 t="s">
        <v>40</v>
      </c>
      <c r="E126" s="15">
        <v>39</v>
      </c>
      <c r="F126" s="16" t="s">
        <v>31</v>
      </c>
      <c r="G126" s="17" t="s">
        <v>23</v>
      </c>
      <c r="H126" s="15" t="s">
        <v>2</v>
      </c>
      <c r="I126" s="16" t="s">
        <v>46</v>
      </c>
      <c r="J126" s="18" t="s">
        <v>23</v>
      </c>
      <c r="K126" s="41"/>
      <c r="L126" s="17"/>
      <c r="M126" s="15"/>
      <c r="N126" s="15"/>
      <c r="O126" s="15"/>
      <c r="P126" s="15"/>
      <c r="Q126" s="15"/>
      <c r="R126" s="15"/>
      <c r="S126" s="15"/>
      <c r="T126" s="15"/>
      <c r="U126" s="17">
        <v>0.1</v>
      </c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 t="s">
        <v>41</v>
      </c>
      <c r="E127" s="15">
        <v>39</v>
      </c>
      <c r="F127" s="16" t="s">
        <v>31</v>
      </c>
      <c r="G127" s="17" t="s">
        <v>23</v>
      </c>
      <c r="H127" s="15" t="s">
        <v>2</v>
      </c>
      <c r="I127" s="16" t="s">
        <v>47</v>
      </c>
      <c r="J127" s="18" t="s">
        <v>23</v>
      </c>
      <c r="K127" s="41"/>
      <c r="L127" s="17"/>
      <c r="M127" s="15"/>
      <c r="N127" s="15"/>
      <c r="O127" s="15"/>
      <c r="P127" s="15"/>
      <c r="Q127" s="15"/>
      <c r="R127" s="15"/>
      <c r="S127" s="15"/>
      <c r="T127" s="15"/>
      <c r="U127" s="17">
        <v>0.02</v>
      </c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 t="s">
        <v>42</v>
      </c>
      <c r="E128" s="15">
        <v>39</v>
      </c>
      <c r="F128" s="16" t="s">
        <v>87</v>
      </c>
      <c r="G128" s="17" t="s">
        <v>23</v>
      </c>
      <c r="H128" s="15" t="s">
        <v>2</v>
      </c>
      <c r="I128" s="16" t="s">
        <v>46</v>
      </c>
      <c r="J128" s="18" t="s">
        <v>23</v>
      </c>
      <c r="K128" s="41"/>
      <c r="L128" s="17"/>
      <c r="M128" s="15"/>
      <c r="N128" s="15"/>
      <c r="O128" s="15"/>
      <c r="P128" s="15"/>
      <c r="Q128" s="15"/>
      <c r="R128" s="15"/>
      <c r="S128" s="15"/>
      <c r="T128" s="15"/>
      <c r="U128" s="17">
        <v>0.06</v>
      </c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 t="s">
        <v>89</v>
      </c>
      <c r="E129" s="15">
        <v>39</v>
      </c>
      <c r="F129" s="16" t="s">
        <v>31</v>
      </c>
      <c r="G129" s="17"/>
      <c r="H129" s="15" t="s">
        <v>2</v>
      </c>
      <c r="I129" s="16" t="s">
        <v>47</v>
      </c>
      <c r="J129" s="18"/>
      <c r="K129" s="41"/>
      <c r="L129" s="17"/>
      <c r="M129" s="15"/>
      <c r="N129" s="15"/>
      <c r="O129" s="15"/>
      <c r="P129" s="15"/>
      <c r="Q129" s="15"/>
      <c r="R129" s="15"/>
      <c r="S129" s="15"/>
      <c r="T129" s="15"/>
      <c r="U129" s="17"/>
      <c r="V129" s="15"/>
      <c r="W129" s="15"/>
      <c r="X129" s="15"/>
      <c r="Y129" s="15"/>
      <c r="Z129" s="15"/>
      <c r="AA129" s="15"/>
      <c r="AB129" s="15"/>
      <c r="AC129" s="15"/>
      <c r="AD129" s="15">
        <v>117</v>
      </c>
      <c r="AE129" s="15"/>
    </row>
    <row r="130" spans="2:31" ht="12.75" customHeight="1" x14ac:dyDescent="0.2">
      <c r="B130" s="30"/>
      <c r="D130" s="15" t="s">
        <v>34</v>
      </c>
      <c r="E130" s="15">
        <v>39</v>
      </c>
      <c r="F130" s="16" t="s">
        <v>31</v>
      </c>
      <c r="G130" s="17"/>
      <c r="H130" s="15" t="s">
        <v>2</v>
      </c>
      <c r="I130" s="16" t="s">
        <v>47</v>
      </c>
      <c r="J130" s="18"/>
      <c r="K130" s="41"/>
      <c r="L130" s="17"/>
      <c r="M130" s="15"/>
      <c r="N130" s="15"/>
      <c r="O130" s="15"/>
      <c r="P130" s="15"/>
      <c r="Q130" s="15"/>
      <c r="R130" s="15"/>
      <c r="S130" s="15"/>
      <c r="T130" s="15"/>
      <c r="U130" s="17"/>
      <c r="V130" s="15"/>
      <c r="W130" s="15">
        <v>0.02</v>
      </c>
      <c r="X130" s="15">
        <v>0.02</v>
      </c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 t="s">
        <v>43</v>
      </c>
      <c r="E131" s="15">
        <v>39</v>
      </c>
      <c r="F131" s="16" t="s">
        <v>48</v>
      </c>
      <c r="G131" s="17" t="s">
        <v>26</v>
      </c>
      <c r="H131" s="15" t="s">
        <v>49</v>
      </c>
      <c r="I131" s="16" t="s">
        <v>46</v>
      </c>
      <c r="J131" s="18" t="s">
        <v>26</v>
      </c>
      <c r="K131" s="41"/>
      <c r="L131" s="17"/>
      <c r="M131" s="15"/>
      <c r="N131" s="15"/>
      <c r="O131" s="15"/>
      <c r="P131" s="15"/>
      <c r="Q131" s="15"/>
      <c r="R131" s="15"/>
      <c r="S131" s="15"/>
      <c r="T131" s="15"/>
      <c r="U131" s="17"/>
      <c r="V131" s="15"/>
      <c r="W131" s="15">
        <v>0.06</v>
      </c>
      <c r="X131" s="15">
        <v>0.06</v>
      </c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 t="s">
        <v>44</v>
      </c>
      <c r="E132" s="15">
        <v>39</v>
      </c>
      <c r="F132" s="16" t="s">
        <v>48</v>
      </c>
      <c r="G132" s="17" t="s">
        <v>23</v>
      </c>
      <c r="H132" s="15" t="s">
        <v>2</v>
      </c>
      <c r="I132" s="16" t="s">
        <v>46</v>
      </c>
      <c r="J132" s="18" t="s">
        <v>23</v>
      </c>
      <c r="K132" s="41"/>
      <c r="L132" s="17"/>
      <c r="M132" s="15"/>
      <c r="N132" s="15"/>
      <c r="O132" s="15"/>
      <c r="P132" s="15"/>
      <c r="Q132" s="15"/>
      <c r="R132" s="15"/>
      <c r="S132" s="15"/>
      <c r="T132" s="15"/>
      <c r="U132" s="17"/>
      <c r="V132" s="15"/>
      <c r="W132" s="15">
        <v>0.06</v>
      </c>
      <c r="X132" s="15">
        <v>0.06</v>
      </c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 t="s">
        <v>66</v>
      </c>
      <c r="E133" s="15">
        <v>39</v>
      </c>
      <c r="F133" s="16" t="s">
        <v>48</v>
      </c>
      <c r="G133" s="17"/>
      <c r="H133" s="15" t="s">
        <v>2</v>
      </c>
      <c r="I133" s="16" t="s">
        <v>46</v>
      </c>
      <c r="J133" s="18"/>
      <c r="K133" s="41"/>
      <c r="L133" s="17"/>
      <c r="M133" s="15"/>
      <c r="N133" s="15"/>
      <c r="O133" s="15"/>
      <c r="P133" s="15"/>
      <c r="Q133" s="15"/>
      <c r="R133" s="15"/>
      <c r="S133" s="15"/>
      <c r="T133" s="15"/>
      <c r="U133" s="17"/>
      <c r="V133" s="15"/>
      <c r="W133" s="15"/>
      <c r="X133" s="15"/>
      <c r="Y133" s="15"/>
      <c r="Z133" s="15">
        <v>120</v>
      </c>
      <c r="AA133" s="15"/>
      <c r="AB133" s="15">
        <v>1</v>
      </c>
      <c r="AC133" s="15"/>
      <c r="AD133" s="15"/>
      <c r="AE133" s="15"/>
    </row>
    <row r="134" spans="2:31" ht="12.75" customHeight="1" x14ac:dyDescent="0.2">
      <c r="B134" s="30"/>
      <c r="D134" s="15" t="s">
        <v>92</v>
      </c>
      <c r="E134" s="15">
        <v>39</v>
      </c>
      <c r="F134" s="16" t="s">
        <v>48</v>
      </c>
      <c r="G134" s="17"/>
      <c r="H134" s="15"/>
      <c r="I134" s="16"/>
      <c r="J134" s="18"/>
      <c r="K134" s="41"/>
      <c r="L134" s="17"/>
      <c r="M134" s="15"/>
      <c r="N134" s="15"/>
      <c r="O134" s="15"/>
      <c r="P134" s="15"/>
      <c r="Q134" s="15"/>
      <c r="R134" s="15"/>
      <c r="S134" s="15"/>
      <c r="T134" s="15"/>
      <c r="U134" s="17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 t="s">
        <v>45</v>
      </c>
      <c r="E135" s="15">
        <v>39</v>
      </c>
      <c r="F135" s="16" t="s">
        <v>85</v>
      </c>
      <c r="G135" s="17" t="s">
        <v>23</v>
      </c>
      <c r="H135" s="15"/>
      <c r="I135" s="16"/>
      <c r="J135" s="18"/>
      <c r="K135" s="41"/>
      <c r="L135" s="17"/>
      <c r="M135" s="15"/>
      <c r="N135" s="15"/>
      <c r="O135" s="15"/>
      <c r="P135" s="15"/>
      <c r="Q135" s="15"/>
      <c r="R135" s="15"/>
      <c r="S135" s="15"/>
      <c r="T135" s="15"/>
      <c r="U135" s="17"/>
      <c r="V135" s="15"/>
      <c r="W135" s="15"/>
      <c r="X135" s="15"/>
      <c r="Y135" s="15"/>
      <c r="Z135" s="15"/>
      <c r="AA135" s="15">
        <v>70</v>
      </c>
      <c r="AB135" s="15">
        <v>1</v>
      </c>
      <c r="AC135" s="15"/>
      <c r="AD135" s="15"/>
      <c r="AE135" s="15"/>
    </row>
    <row r="136" spans="2:31" ht="12.75" customHeight="1" x14ac:dyDescent="0.2">
      <c r="B136" s="30"/>
      <c r="D136" s="15" t="s">
        <v>82</v>
      </c>
      <c r="E136" s="15">
        <v>39</v>
      </c>
      <c r="F136" s="16" t="s">
        <v>86</v>
      </c>
      <c r="G136" s="17" t="s">
        <v>23</v>
      </c>
      <c r="H136" s="15"/>
      <c r="I136" s="16"/>
      <c r="J136" s="18"/>
      <c r="K136" s="41"/>
      <c r="L136" s="17"/>
      <c r="M136" s="15"/>
      <c r="N136" s="15"/>
      <c r="O136" s="15"/>
      <c r="P136" s="15"/>
      <c r="Q136" s="15"/>
      <c r="R136" s="15"/>
      <c r="S136" s="15"/>
      <c r="T136" s="15"/>
      <c r="U136" s="17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41"/>
      <c r="L137" s="17"/>
      <c r="M137" s="15"/>
      <c r="N137" s="15"/>
      <c r="O137" s="15"/>
      <c r="P137" s="15"/>
      <c r="Q137" s="15"/>
      <c r="R137" s="15"/>
      <c r="S137" s="15"/>
      <c r="T137" s="15"/>
      <c r="U137" s="17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 t="s">
        <v>50</v>
      </c>
      <c r="E138" s="15">
        <v>40</v>
      </c>
      <c r="F138" s="16" t="s">
        <v>46</v>
      </c>
      <c r="G138" s="17" t="s">
        <v>23</v>
      </c>
      <c r="H138" s="15" t="s">
        <v>2</v>
      </c>
      <c r="I138" s="16" t="s">
        <v>55</v>
      </c>
      <c r="J138" s="18" t="s">
        <v>23</v>
      </c>
      <c r="K138" s="41"/>
      <c r="L138" s="17"/>
      <c r="M138" s="15"/>
      <c r="N138" s="15"/>
      <c r="O138" s="15"/>
      <c r="P138" s="15"/>
      <c r="Q138" s="15"/>
      <c r="R138" s="15"/>
      <c r="S138" s="15"/>
      <c r="T138" s="15"/>
      <c r="U138" s="17">
        <v>0.08</v>
      </c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 t="s">
        <v>51</v>
      </c>
      <c r="E139" s="15">
        <v>40</v>
      </c>
      <c r="F139" s="16" t="s">
        <v>46</v>
      </c>
      <c r="G139" s="17" t="s">
        <v>26</v>
      </c>
      <c r="H139" s="15" t="s">
        <v>2</v>
      </c>
      <c r="I139" s="16" t="s">
        <v>55</v>
      </c>
      <c r="J139" s="18" t="s">
        <v>26</v>
      </c>
      <c r="K139" s="41"/>
      <c r="L139" s="17"/>
      <c r="M139" s="15"/>
      <c r="N139" s="15"/>
      <c r="O139" s="15"/>
      <c r="P139" s="15"/>
      <c r="Q139" s="15"/>
      <c r="R139" s="15"/>
      <c r="S139" s="15"/>
      <c r="T139" s="15"/>
      <c r="U139" s="17">
        <v>0.08</v>
      </c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 t="s">
        <v>52</v>
      </c>
      <c r="E140" s="15">
        <v>40</v>
      </c>
      <c r="F140" s="16" t="s">
        <v>46</v>
      </c>
      <c r="G140" s="17" t="s">
        <v>23</v>
      </c>
      <c r="H140" s="15" t="s">
        <v>2</v>
      </c>
      <c r="I140" s="16" t="s">
        <v>55</v>
      </c>
      <c r="J140" s="18" t="s">
        <v>23</v>
      </c>
      <c r="K140" s="41"/>
      <c r="L140" s="17"/>
      <c r="M140" s="15"/>
      <c r="N140" s="15"/>
      <c r="O140" s="15"/>
      <c r="P140" s="15"/>
      <c r="Q140" s="15"/>
      <c r="R140" s="15"/>
      <c r="S140" s="15"/>
      <c r="T140" s="15"/>
      <c r="U140" s="17"/>
      <c r="V140" s="15"/>
      <c r="W140" s="15">
        <v>0.08</v>
      </c>
      <c r="X140" s="15">
        <v>0.08</v>
      </c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 t="s">
        <v>53</v>
      </c>
      <c r="E141" s="15">
        <v>40</v>
      </c>
      <c r="F141" s="16" t="s">
        <v>46</v>
      </c>
      <c r="G141" s="17" t="s">
        <v>26</v>
      </c>
      <c r="H141" s="15" t="s">
        <v>2</v>
      </c>
      <c r="I141" s="16" t="s">
        <v>55</v>
      </c>
      <c r="J141" s="18" t="s">
        <v>26</v>
      </c>
      <c r="K141" s="41"/>
      <c r="L141" s="17"/>
      <c r="M141" s="15"/>
      <c r="N141" s="15"/>
      <c r="O141" s="15"/>
      <c r="P141" s="15"/>
      <c r="Q141" s="15"/>
      <c r="R141" s="15"/>
      <c r="S141" s="15"/>
      <c r="T141" s="15"/>
      <c r="U141" s="17"/>
      <c r="V141" s="15"/>
      <c r="W141" s="15">
        <v>0.08</v>
      </c>
      <c r="X141" s="15">
        <v>0.08</v>
      </c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 t="s">
        <v>67</v>
      </c>
      <c r="E142" s="15">
        <v>40</v>
      </c>
      <c r="F142" s="16" t="s">
        <v>46</v>
      </c>
      <c r="G142" s="17"/>
      <c r="H142" s="15" t="s">
        <v>2</v>
      </c>
      <c r="I142" s="16" t="s">
        <v>55</v>
      </c>
      <c r="J142" s="18"/>
      <c r="K142" s="41"/>
      <c r="L142" s="17"/>
      <c r="M142" s="15"/>
      <c r="N142" s="15"/>
      <c r="O142" s="15"/>
      <c r="P142" s="15"/>
      <c r="Q142" s="15"/>
      <c r="R142" s="15"/>
      <c r="S142" s="15"/>
      <c r="T142" s="15"/>
      <c r="U142" s="17"/>
      <c r="V142" s="15"/>
      <c r="W142" s="15"/>
      <c r="X142" s="15"/>
      <c r="Y142" s="15"/>
      <c r="Z142" s="15">
        <v>36</v>
      </c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 t="s">
        <v>96</v>
      </c>
      <c r="E143" s="15">
        <v>40</v>
      </c>
      <c r="F143" s="16" t="s">
        <v>56</v>
      </c>
      <c r="G143" s="17" t="s">
        <v>23</v>
      </c>
      <c r="H143" s="15"/>
      <c r="I143" s="16"/>
      <c r="J143" s="18"/>
      <c r="K143" s="41" t="s">
        <v>90</v>
      </c>
      <c r="L143" s="17" t="s">
        <v>75</v>
      </c>
      <c r="M143" s="15">
        <v>6.25</v>
      </c>
      <c r="N143" s="15"/>
      <c r="O143" s="15">
        <v>13</v>
      </c>
      <c r="P143" s="15"/>
      <c r="Q143" s="15"/>
      <c r="R143" s="15"/>
      <c r="S143" s="15"/>
      <c r="T143" s="15"/>
      <c r="U143" s="17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 t="s">
        <v>97</v>
      </c>
      <c r="E144" s="15">
        <v>40</v>
      </c>
      <c r="F144" s="16" t="s">
        <v>56</v>
      </c>
      <c r="G144" s="17" t="s">
        <v>23</v>
      </c>
      <c r="H144" s="15"/>
      <c r="I144" s="16"/>
      <c r="J144" s="18"/>
      <c r="K144" s="41"/>
      <c r="L144" s="17"/>
      <c r="M144" s="15"/>
      <c r="N144" s="15"/>
      <c r="O144" s="15"/>
      <c r="P144" s="15"/>
      <c r="Q144" s="15">
        <v>1</v>
      </c>
      <c r="R144" s="15"/>
      <c r="S144" s="15">
        <v>1</v>
      </c>
      <c r="T144" s="15"/>
      <c r="U144" s="17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41"/>
      <c r="L145" s="17"/>
      <c r="M145" s="15"/>
      <c r="N145" s="15"/>
      <c r="O145" s="15"/>
      <c r="P145" s="15"/>
      <c r="Q145" s="15"/>
      <c r="R145" s="15"/>
      <c r="S145" s="15"/>
      <c r="T145" s="15"/>
      <c r="U145" s="17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7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7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thickBot="1" x14ac:dyDescent="0.25">
      <c r="B165" s="31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5" t="s">
        <v>12</v>
      </c>
      <c r="D166" s="47" t="s">
        <v>3</v>
      </c>
      <c r="E166" s="48"/>
      <c r="F166" s="48"/>
      <c r="G166" s="48"/>
      <c r="H166" s="48"/>
      <c r="I166" s="48"/>
      <c r="J166" s="49"/>
      <c r="K166" s="19" t="str">
        <f>IF(K90="","",IF(K105="",IF(SUM(COUNTIF(K106:K165,"LS")+COUNTIF(K106:K165,"LUMP"))&gt;0,"LS",""),IF(SUM(K106:K165)&gt;0,ROUNDUP(SUM(K106:K165),0),"")))</f>
        <v/>
      </c>
      <c r="L166" s="19" t="str">
        <f>IF(L90="","",IF(L105="",IF(SUM(COUNTIF(L106:L165,"LS")+COUNTIF(L106:L165,"LUMP"))&gt;0,"LS",""),IF(SUM(L106:L165)&gt;0,ROUNDUP(SUM(L106:L165),0),"")))</f>
        <v/>
      </c>
      <c r="M166" s="43">
        <f>SUM(M107:M150)</f>
        <v>24.75</v>
      </c>
      <c r="N166" s="19" t="str">
        <f>IF(N90="","",IF(N105="",IF(SUM(COUNTIF(N106:N165,"LS")+COUNTIF(N106:N165,"LUMP"))&gt;0,"LS",""),IF(SUM(N106:N165)&gt;0,ROUNDUP(SUM(N106:N165),0),"")))</f>
        <v/>
      </c>
      <c r="O166" s="19">
        <f>IF(O90="","",IF(O105="",IF(SUM(COUNTIF(O106:O165,"LS")+COUNTIF(O106:O165,"LUMP"))&gt;0,"LS",""),IF(SUM(O106:O165)&gt;0,ROUNDUP(SUM(O106:O165),0),"")))</f>
        <v>39</v>
      </c>
      <c r="P166" s="19" t="str">
        <f>IF(P90="","",IF(P105="",IF(SUM(COUNTIF(P106:P165,"LS")+COUNTIF(P106:P165,"LUMP"))&gt;0,"LS",""),IF(SUM(P106:P165)&gt;0,ROUNDUP(SUM(P106:P165),0),"")))</f>
        <v/>
      </c>
      <c r="Q166" s="19">
        <f>IF(Q90="","",IF(Q105="",IF(SUM(COUNTIF(Q106:Q165,"LS")+COUNTIF(Q106:Q165,"LUMP"))&gt;0,"LS",""),IF(SUM(Q106:Q165)&gt;0,ROUNDUP(SUM(Q106:Q165),0),"")))</f>
        <v>3</v>
      </c>
      <c r="R166" s="19" t="str">
        <f>IF(R90="","",IF(R105="",IF(SUM(COUNTIF(R106:R165,"LS")+COUNTIF(R106:R165,"LUMP"))&gt;0,"LS",""),IF(SUM(R106:R165)&gt;0,ROUNDUP(SUM(R106:R165),0),"")))</f>
        <v/>
      </c>
      <c r="S166" s="19">
        <f>IF(S90="","",IF(S105="",IF(SUM(COUNTIF(S106:S165,"LS")+COUNTIF(S106:S165,"LUMP"))&gt;0,"LS",""),IF(SUM(S106:S165)&gt;0,ROUNDUP(SUM(S106:S165),0),"")))</f>
        <v>3</v>
      </c>
      <c r="T166" s="19" t="str">
        <f>IF(T90="","",IF(T105="",IF(SUM(COUNTIF(T106:T165,"LS")+COUNTIF(T106:T165,"LUMP"))&gt;0,"LS",""),IF(SUM(T106:T165)&gt;0,ROUNDUP(SUM(T106:T165),0),"")))</f>
        <v/>
      </c>
      <c r="U166" s="43">
        <f>SUM(U106:U143)</f>
        <v>0.72</v>
      </c>
      <c r="V166" s="19" t="str">
        <f>IF(V90="","",IF(V105="",IF(SUM(COUNTIF(V106:V165,"LS")+COUNTIF(V106:V165,"LUMP"))&gt;0,"LS",""),IF(SUM(V106:V165)&gt;0,ROUNDUP(SUM(V106:V165),0),"")))</f>
        <v/>
      </c>
      <c r="W166" s="19">
        <f>IF(W90="","",IF(W105="",IF(SUM(COUNTIF(W106:W165,"LS")+COUNTIF(W106:W165,"LUMP"))&gt;0,"LS",""),IF(SUM(W106:W165)&gt;0,ROUNDUP(SUM(W106:W165),0),"")))</f>
        <v>1</v>
      </c>
      <c r="X166" s="43">
        <f>SUM(X106:X146)</f>
        <v>0.65</v>
      </c>
      <c r="Y166" s="19" t="str">
        <f>IF(Y90="","",IF(Y105="",IF(SUM(COUNTIF(Y106:Y165,"LS")+COUNTIF(Y106:Y165,"LUMP"))&gt;0,"LS",""),IF(SUM(Y106:Y165)&gt;0,ROUNDUP(SUM(Y106:Y165),0),"")))</f>
        <v/>
      </c>
      <c r="Z166" s="19">
        <f>IF(Z90="","",IF(Z105="",IF(SUM(COUNTIF(Z106:Z165,"LS")+COUNTIF(Z106:Z165,"LUMP"))&gt;0,"LS",""),IF(SUM(Z106:Z165)&gt;0,ROUNDUP(SUM(Z106:Z165),0),"")))</f>
        <v>280</v>
      </c>
      <c r="AA166" s="19">
        <f>IF(AA90="","",IF(AA105="",IF(SUM(COUNTIF(AA106:AA165,"LS")+COUNTIF(AA106:AA165,"LUMP"))&gt;0,"LS",""),IF(SUM(AA106:AA165)&gt;0,ROUNDUP(SUM(AA106:AA165),0),"")))</f>
        <v>70</v>
      </c>
      <c r="AB166" s="19">
        <f>IF(AB90="","",IF(AB105="",IF(SUM(COUNTIF(AB106:AB165,"LS")+COUNTIF(AB106:AB165,"LUMP"))&gt;0,"LS",""),IF(SUM(AB106:AB165)&gt;0,ROUNDUP(SUM(AB106:AB165),0),"")))</f>
        <v>4</v>
      </c>
      <c r="AC166" s="19" t="str">
        <f>IF(AC90="","",IF(AC105="",IF(SUM(COUNTIF(AC106:AC165,"LS")+COUNTIF(AC106:AC165,"LUMP"))&gt;0,"LS",""),IF(SUM(AC106:AC165)&gt;0,ROUNDUP(SUM(AC106:AC165),0),"")))</f>
        <v/>
      </c>
      <c r="AD166" s="19">
        <f>IF(AD90="","",IF(AD105="",IF(SUM(COUNTIF(AD106:AD165,"LS")+COUNTIF(AD106:AD165,"LUMP"))&gt;0,"LS",""),IF(SUM(AD106:AD165)&gt;0,ROUNDUP(SUM(AD106:AD165),0),"")))</f>
        <v>254</v>
      </c>
      <c r="AE166" s="19" t="str">
        <f>IF(AE90="","",IF(AE105="",IF(SUM(COUNTIF(AE106:AE165,"LS")+COUNTIF(AE106:AE165,"LUMP"))&gt;0,"LS",""),IF(SUM(AE106:AE165)&gt;0,ROUNDUP(SUM(AE106:AE165),0),"")))</f>
        <v/>
      </c>
    </row>
    <row r="167" spans="2:31" ht="12.75" customHeight="1" thickBot="1" x14ac:dyDescent="0.25"/>
    <row r="168" spans="2:31" ht="12.75" customHeight="1" thickBot="1" x14ac:dyDescent="0.25">
      <c r="B168" s="28" t="s">
        <v>10</v>
      </c>
      <c r="D168" s="69">
        <f>D89+1</f>
        <v>3</v>
      </c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</row>
    <row r="169" spans="2:31" ht="12.75" customHeight="1" thickBot="1" x14ac:dyDescent="0.25">
      <c r="B169" s="32"/>
      <c r="D169" s="70" t="s">
        <v>8</v>
      </c>
      <c r="E169" s="70"/>
      <c r="F169" s="70"/>
      <c r="G169" s="70"/>
      <c r="H169" s="70"/>
      <c r="I169" s="70"/>
      <c r="J169" s="70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</row>
    <row r="170" spans="2:31" ht="12.75" customHeight="1" thickBot="1" x14ac:dyDescent="0.25">
      <c r="D170" s="56" t="s">
        <v>9</v>
      </c>
      <c r="E170" s="56"/>
      <c r="F170" s="56"/>
      <c r="G170" s="56"/>
      <c r="H170" s="56"/>
      <c r="I170" s="56"/>
      <c r="J170" s="56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44" t="s">
        <v>11</v>
      </c>
      <c r="D171" s="57" t="s">
        <v>20</v>
      </c>
      <c r="E171" s="57" t="s">
        <v>0</v>
      </c>
      <c r="F171" s="60" t="s">
        <v>1</v>
      </c>
      <c r="G171" s="61"/>
      <c r="H171" s="61"/>
      <c r="I171" s="61"/>
      <c r="J171" s="62"/>
      <c r="K171" s="7" t="str">
        <f t="shared" ref="K171:AE171" si="7">IF(OR(TRIM(K169)=0,TRIM(K169)=""),"",IF(IFERROR(TRIM(INDEX(QryItemNamed,MATCH(TRIM(K169),ITEM,0),2)),"")="Y","SPECIAL",LEFT(IFERROR(TRIM(INDEX(ITEM,MATCH(TRIM(K169),ITEM,0))),""),3)))</f>
        <v/>
      </c>
      <c r="L171" s="8" t="str">
        <f t="shared" si="7"/>
        <v/>
      </c>
      <c r="M171" s="8" t="str">
        <f t="shared" si="7"/>
        <v/>
      </c>
      <c r="N171" s="8" t="str">
        <f t="shared" si="7"/>
        <v/>
      </c>
      <c r="O171" s="8" t="str">
        <f t="shared" si="7"/>
        <v/>
      </c>
      <c r="P171" s="8" t="str">
        <f t="shared" si="7"/>
        <v/>
      </c>
      <c r="Q171" s="8" t="str">
        <f t="shared" si="7"/>
        <v/>
      </c>
      <c r="R171" s="8" t="str">
        <f t="shared" si="7"/>
        <v/>
      </c>
      <c r="S171" s="8" t="str">
        <f t="shared" si="7"/>
        <v/>
      </c>
      <c r="T171" s="8" t="str">
        <f t="shared" si="7"/>
        <v/>
      </c>
      <c r="U171" s="8" t="str">
        <f t="shared" si="7"/>
        <v/>
      </c>
      <c r="V171" s="8" t="str">
        <f t="shared" si="7"/>
        <v/>
      </c>
      <c r="W171" s="8" t="str">
        <f t="shared" si="7"/>
        <v/>
      </c>
      <c r="X171" s="8" t="str">
        <f t="shared" si="7"/>
        <v/>
      </c>
      <c r="Y171" s="8" t="str">
        <f t="shared" si="7"/>
        <v/>
      </c>
      <c r="Z171" s="8" t="str">
        <f t="shared" si="7"/>
        <v/>
      </c>
      <c r="AA171" s="8" t="str">
        <f t="shared" si="7"/>
        <v/>
      </c>
      <c r="AB171" s="8" t="str">
        <f t="shared" si="7"/>
        <v/>
      </c>
      <c r="AC171" s="8" t="str">
        <f t="shared" si="7"/>
        <v/>
      </c>
      <c r="AD171" s="8" t="str">
        <f t="shared" si="7"/>
        <v/>
      </c>
      <c r="AE171" s="8" t="str">
        <f t="shared" si="7"/>
        <v/>
      </c>
    </row>
    <row r="172" spans="2:31" ht="12.75" customHeight="1" x14ac:dyDescent="0.2">
      <c r="B172" s="45"/>
      <c r="D172" s="58"/>
      <c r="E172" s="58"/>
      <c r="F172" s="63"/>
      <c r="G172" s="64"/>
      <c r="H172" s="64"/>
      <c r="I172" s="64"/>
      <c r="J172" s="65"/>
      <c r="K172" s="54" t="str">
        <f t="shared" ref="K172:AE172" si="8">IF(OR(TRIM(K169)=0,TRIM(K169)=""),IF(K170="","",K170),IF(IFERROR(TRIM(INDEX(QryItemNamed,MATCH(TRIM(K169),ITEM,0),2)),"")="Y",TRIM(RIGHT(IFERROR(TRIM(INDEX(QryItemNamed,MATCH(TRIM(K169),ITEM,0),4)),"123456789012"),LEN(IFERROR(TRIM(INDEX(QryItemNamed,MATCH(TRIM(K169),ITEM,0),4)),"123456789012"))-9))&amp;K170,IFERROR(TRIM(INDEX(QryItemNamed,MATCH(TRIM(K169),ITEM,0),4))&amp;K170,"ITEM CODE DOES NOT EXIST IN ITEM MASTER")))</f>
        <v/>
      </c>
      <c r="L172" s="55" t="str">
        <f t="shared" si="8"/>
        <v/>
      </c>
      <c r="M172" s="55" t="str">
        <f t="shared" si="8"/>
        <v/>
      </c>
      <c r="N172" s="55" t="str">
        <f t="shared" si="8"/>
        <v/>
      </c>
      <c r="O172" s="53" t="str">
        <f t="shared" si="8"/>
        <v/>
      </c>
      <c r="P172" s="53" t="str">
        <f t="shared" si="8"/>
        <v/>
      </c>
      <c r="Q172" s="53" t="str">
        <f t="shared" si="8"/>
        <v/>
      </c>
      <c r="R172" s="53" t="str">
        <f t="shared" si="8"/>
        <v/>
      </c>
      <c r="S172" s="53" t="str">
        <f t="shared" si="8"/>
        <v/>
      </c>
      <c r="T172" s="53" t="str">
        <f t="shared" si="8"/>
        <v/>
      </c>
      <c r="U172" s="53" t="str">
        <f t="shared" si="8"/>
        <v/>
      </c>
      <c r="V172" s="53" t="str">
        <f t="shared" si="8"/>
        <v/>
      </c>
      <c r="W172" s="53" t="str">
        <f t="shared" si="8"/>
        <v/>
      </c>
      <c r="X172" s="53" t="str">
        <f t="shared" si="8"/>
        <v/>
      </c>
      <c r="Y172" s="53" t="str">
        <f t="shared" si="8"/>
        <v/>
      </c>
      <c r="Z172" s="53" t="str">
        <f t="shared" si="8"/>
        <v/>
      </c>
      <c r="AA172" s="50" t="str">
        <f t="shared" si="8"/>
        <v/>
      </c>
      <c r="AB172" s="53" t="str">
        <f t="shared" si="8"/>
        <v/>
      </c>
      <c r="AC172" s="53" t="str">
        <f t="shared" si="8"/>
        <v/>
      </c>
      <c r="AD172" s="53" t="str">
        <f t="shared" si="8"/>
        <v/>
      </c>
      <c r="AE172" s="53" t="str">
        <f t="shared" si="8"/>
        <v/>
      </c>
    </row>
    <row r="173" spans="2:31" ht="12.75" customHeight="1" x14ac:dyDescent="0.2">
      <c r="B173" s="45"/>
      <c r="D173" s="58"/>
      <c r="E173" s="58"/>
      <c r="F173" s="63"/>
      <c r="G173" s="64"/>
      <c r="H173" s="64"/>
      <c r="I173" s="64"/>
      <c r="J173" s="65"/>
      <c r="K173" s="54"/>
      <c r="L173" s="55"/>
      <c r="M173" s="55"/>
      <c r="N173" s="55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1"/>
      <c r="AB173" s="53"/>
      <c r="AC173" s="53"/>
      <c r="AD173" s="53"/>
      <c r="AE173" s="53"/>
    </row>
    <row r="174" spans="2:31" ht="12.75" customHeight="1" x14ac:dyDescent="0.2">
      <c r="B174" s="45"/>
      <c r="D174" s="58"/>
      <c r="E174" s="58"/>
      <c r="F174" s="63"/>
      <c r="G174" s="64"/>
      <c r="H174" s="64"/>
      <c r="I174" s="64"/>
      <c r="J174" s="65"/>
      <c r="K174" s="54"/>
      <c r="L174" s="55"/>
      <c r="M174" s="55"/>
      <c r="N174" s="55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1"/>
      <c r="AB174" s="53"/>
      <c r="AC174" s="53"/>
      <c r="AD174" s="53"/>
      <c r="AE174" s="53"/>
    </row>
    <row r="175" spans="2:31" ht="12.75" customHeight="1" x14ac:dyDescent="0.2">
      <c r="B175" s="45"/>
      <c r="D175" s="58"/>
      <c r="E175" s="58"/>
      <c r="F175" s="63"/>
      <c r="G175" s="64"/>
      <c r="H175" s="64"/>
      <c r="I175" s="64"/>
      <c r="J175" s="65"/>
      <c r="K175" s="54"/>
      <c r="L175" s="55"/>
      <c r="M175" s="55"/>
      <c r="N175" s="55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1"/>
      <c r="AB175" s="53"/>
      <c r="AC175" s="53"/>
      <c r="AD175" s="53"/>
      <c r="AE175" s="53"/>
    </row>
    <row r="176" spans="2:31" ht="12.75" customHeight="1" x14ac:dyDescent="0.2">
      <c r="B176" s="45"/>
      <c r="D176" s="58"/>
      <c r="E176" s="58"/>
      <c r="F176" s="63"/>
      <c r="G176" s="64"/>
      <c r="H176" s="64"/>
      <c r="I176" s="64"/>
      <c r="J176" s="65"/>
      <c r="K176" s="54"/>
      <c r="L176" s="55"/>
      <c r="M176" s="55"/>
      <c r="N176" s="55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1"/>
      <c r="AB176" s="53"/>
      <c r="AC176" s="53"/>
      <c r="AD176" s="53"/>
      <c r="AE176" s="53"/>
    </row>
    <row r="177" spans="2:31" ht="12.75" customHeight="1" x14ac:dyDescent="0.2">
      <c r="B177" s="45"/>
      <c r="D177" s="58"/>
      <c r="E177" s="58"/>
      <c r="F177" s="63"/>
      <c r="G177" s="64"/>
      <c r="H177" s="64"/>
      <c r="I177" s="64"/>
      <c r="J177" s="65"/>
      <c r="K177" s="54"/>
      <c r="L177" s="55"/>
      <c r="M177" s="55"/>
      <c r="N177" s="55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1"/>
      <c r="AB177" s="53"/>
      <c r="AC177" s="53"/>
      <c r="AD177" s="53"/>
      <c r="AE177" s="53"/>
    </row>
    <row r="178" spans="2:31" ht="12.75" customHeight="1" x14ac:dyDescent="0.2">
      <c r="B178" s="45"/>
      <c r="D178" s="58"/>
      <c r="E178" s="58"/>
      <c r="F178" s="63"/>
      <c r="G178" s="64"/>
      <c r="H178" s="64"/>
      <c r="I178" s="64"/>
      <c r="J178" s="65"/>
      <c r="K178" s="54"/>
      <c r="L178" s="55"/>
      <c r="M178" s="55"/>
      <c r="N178" s="55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1"/>
      <c r="AB178" s="53"/>
      <c r="AC178" s="53"/>
      <c r="AD178" s="53"/>
      <c r="AE178" s="53"/>
    </row>
    <row r="179" spans="2:31" ht="12.75" customHeight="1" x14ac:dyDescent="0.2">
      <c r="B179" s="45"/>
      <c r="D179" s="58"/>
      <c r="E179" s="58"/>
      <c r="F179" s="63"/>
      <c r="G179" s="64"/>
      <c r="H179" s="64"/>
      <c r="I179" s="64"/>
      <c r="J179" s="65"/>
      <c r="K179" s="54"/>
      <c r="L179" s="55"/>
      <c r="M179" s="55"/>
      <c r="N179" s="55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1"/>
      <c r="AB179" s="53"/>
      <c r="AC179" s="53"/>
      <c r="AD179" s="53"/>
      <c r="AE179" s="53"/>
    </row>
    <row r="180" spans="2:31" ht="12.75" customHeight="1" x14ac:dyDescent="0.2">
      <c r="B180" s="45"/>
      <c r="D180" s="58"/>
      <c r="E180" s="58"/>
      <c r="F180" s="63"/>
      <c r="G180" s="64"/>
      <c r="H180" s="64"/>
      <c r="I180" s="64"/>
      <c r="J180" s="65"/>
      <c r="K180" s="54"/>
      <c r="L180" s="55"/>
      <c r="M180" s="55"/>
      <c r="N180" s="55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1"/>
      <c r="AB180" s="53"/>
      <c r="AC180" s="53"/>
      <c r="AD180" s="53"/>
      <c r="AE180" s="53"/>
    </row>
    <row r="181" spans="2:31" ht="12.75" customHeight="1" x14ac:dyDescent="0.2">
      <c r="B181" s="45"/>
      <c r="D181" s="58"/>
      <c r="E181" s="58"/>
      <c r="F181" s="63"/>
      <c r="G181" s="64"/>
      <c r="H181" s="64"/>
      <c r="I181" s="64"/>
      <c r="J181" s="65"/>
      <c r="K181" s="54"/>
      <c r="L181" s="55"/>
      <c r="M181" s="55"/>
      <c r="N181" s="55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1"/>
      <c r="AB181" s="53"/>
      <c r="AC181" s="53"/>
      <c r="AD181" s="53"/>
      <c r="AE181" s="53"/>
    </row>
    <row r="182" spans="2:31" ht="12.75" customHeight="1" x14ac:dyDescent="0.2">
      <c r="B182" s="45"/>
      <c r="D182" s="58"/>
      <c r="E182" s="58"/>
      <c r="F182" s="63"/>
      <c r="G182" s="64"/>
      <c r="H182" s="64"/>
      <c r="I182" s="64"/>
      <c r="J182" s="65"/>
      <c r="K182" s="54"/>
      <c r="L182" s="55"/>
      <c r="M182" s="55"/>
      <c r="N182" s="55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1"/>
      <c r="AB182" s="53"/>
      <c r="AC182" s="53"/>
      <c r="AD182" s="53"/>
      <c r="AE182" s="53"/>
    </row>
    <row r="183" spans="2:31" ht="12.75" customHeight="1" x14ac:dyDescent="0.2">
      <c r="B183" s="45"/>
      <c r="D183" s="58"/>
      <c r="E183" s="58"/>
      <c r="F183" s="63"/>
      <c r="G183" s="64"/>
      <c r="H183" s="64"/>
      <c r="I183" s="64"/>
      <c r="J183" s="65"/>
      <c r="K183" s="54"/>
      <c r="L183" s="55"/>
      <c r="M183" s="55"/>
      <c r="N183" s="55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2"/>
      <c r="AB183" s="53"/>
      <c r="AC183" s="53"/>
      <c r="AD183" s="53"/>
      <c r="AE183" s="53"/>
    </row>
    <row r="184" spans="2:31" ht="12.75" customHeight="1" thickBot="1" x14ac:dyDescent="0.25">
      <c r="B184" s="46"/>
      <c r="D184" s="59"/>
      <c r="E184" s="59"/>
      <c r="F184" s="66"/>
      <c r="G184" s="67"/>
      <c r="H184" s="67"/>
      <c r="I184" s="67"/>
      <c r="J184" s="68"/>
      <c r="K184" s="9" t="str">
        <f t="shared" ref="K184:AE184" si="9">IF(OR(TRIM(K169)=0,TRIM(K169)=""),"",IF(IFERROR(TRIM(INDEX(QryItemNamed,MATCH(TRIM(K169),ITEM,0),3)),"")="LS","",IFERROR(TRIM(INDEX(QryItemNamed,MATCH(TRIM(K169),ITEM,0),3)),"")))</f>
        <v/>
      </c>
      <c r="L184" s="10" t="str">
        <f t="shared" si="9"/>
        <v/>
      </c>
      <c r="M184" s="10" t="str">
        <f t="shared" si="9"/>
        <v/>
      </c>
      <c r="N184" s="10" t="str">
        <f t="shared" si="9"/>
        <v/>
      </c>
      <c r="O184" s="10" t="str">
        <f t="shared" si="9"/>
        <v/>
      </c>
      <c r="P184" s="10" t="str">
        <f t="shared" si="9"/>
        <v/>
      </c>
      <c r="Q184" s="10" t="str">
        <f t="shared" si="9"/>
        <v/>
      </c>
      <c r="R184" s="10" t="str">
        <f t="shared" si="9"/>
        <v/>
      </c>
      <c r="S184" s="10" t="str">
        <f t="shared" si="9"/>
        <v/>
      </c>
      <c r="T184" s="10" t="str">
        <f t="shared" si="9"/>
        <v/>
      </c>
      <c r="U184" s="10" t="str">
        <f t="shared" si="9"/>
        <v/>
      </c>
      <c r="V184" s="10" t="str">
        <f t="shared" si="9"/>
        <v/>
      </c>
      <c r="W184" s="10" t="str">
        <f t="shared" si="9"/>
        <v/>
      </c>
      <c r="X184" s="10" t="str">
        <f t="shared" si="9"/>
        <v/>
      </c>
      <c r="Y184" s="10" t="str">
        <f t="shared" si="9"/>
        <v/>
      </c>
      <c r="Z184" s="10" t="str">
        <f t="shared" si="9"/>
        <v/>
      </c>
      <c r="AA184" s="10" t="str">
        <f t="shared" si="9"/>
        <v/>
      </c>
      <c r="AB184" s="10" t="str">
        <f t="shared" si="9"/>
        <v/>
      </c>
      <c r="AC184" s="10" t="str">
        <f t="shared" si="9"/>
        <v/>
      </c>
      <c r="AD184" s="10" t="str">
        <f t="shared" si="9"/>
        <v/>
      </c>
      <c r="AE184" s="10" t="str">
        <f t="shared" si="9"/>
        <v/>
      </c>
    </row>
    <row r="185" spans="2:31" ht="12.75" customHeight="1" x14ac:dyDescent="0.2">
      <c r="B185" s="29"/>
      <c r="D185" s="11"/>
      <c r="E185" s="11"/>
      <c r="F185" s="12"/>
      <c r="G185" s="13"/>
      <c r="H185" s="11" t="s">
        <v>2</v>
      </c>
      <c r="I185" s="12"/>
      <c r="J185" s="14"/>
      <c r="K185" s="13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thickBot="1" x14ac:dyDescent="0.25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5" t="s">
        <v>12</v>
      </c>
      <c r="D245" s="47" t="s">
        <v>3</v>
      </c>
      <c r="E245" s="48"/>
      <c r="F245" s="48"/>
      <c r="G245" s="48"/>
      <c r="H245" s="48"/>
      <c r="I245" s="48"/>
      <c r="J245" s="49"/>
      <c r="K245" s="19" t="str">
        <f>IF(K169="","",IF(K184="",IF(SUM(COUNTIF(K185:K244,"LS")+COUNTIF(K185:K244,"LUMP"))&gt;0,"LS",""),IF(SUM(K185:K244)&gt;0,ROUNDUP(SUM(K185:K244),0),"")))</f>
        <v/>
      </c>
      <c r="L245" s="19" t="str">
        <f t="shared" ref="L245" si="10">IF(L169="","",IF(L184="",IF(SUM(COUNTIF(L185:L244,"LS")+COUNTIF(L185:L244,"LUMP"))&gt;0,"LS",""),IF(SUM(L185:L244)&gt;0,ROUNDUP(SUM(L185:L244),0),"")))</f>
        <v/>
      </c>
      <c r="M245" s="19" t="str">
        <f t="shared" ref="M245" si="11">IF(M169="","",IF(M184="",IF(SUM(COUNTIF(M185:M244,"LS")+COUNTIF(M185:M244,"LUMP"))&gt;0,"LS",""),IF(SUM(M185:M244)&gt;0,ROUNDUP(SUM(M185:M244),0),"")))</f>
        <v/>
      </c>
      <c r="N245" s="19" t="str">
        <f t="shared" ref="N245" si="12">IF(N169="","",IF(N184="",IF(SUM(COUNTIF(N185:N244,"LS")+COUNTIF(N185:N244,"LUMP"))&gt;0,"LS",""),IF(SUM(N185:N244)&gt;0,ROUNDUP(SUM(N185:N244),0),"")))</f>
        <v/>
      </c>
      <c r="O245" s="19" t="str">
        <f t="shared" ref="O245" si="13">IF(O169="","",IF(O184="",IF(SUM(COUNTIF(O185:O244,"LS")+COUNTIF(O185:O244,"LUMP"))&gt;0,"LS",""),IF(SUM(O185:O244)&gt;0,ROUNDUP(SUM(O185:O244),0),"")))</f>
        <v/>
      </c>
      <c r="P245" s="19" t="str">
        <f t="shared" ref="P245" si="14">IF(P169="","",IF(P184="",IF(SUM(COUNTIF(P185:P244,"LS")+COUNTIF(P185:P244,"LUMP"))&gt;0,"LS",""),IF(SUM(P185:P244)&gt;0,ROUNDUP(SUM(P185:P244),0),"")))</f>
        <v/>
      </c>
      <c r="Q245" s="19" t="str">
        <f t="shared" ref="Q245" si="15">IF(Q169="","",IF(Q184="",IF(SUM(COUNTIF(Q185:Q244,"LS")+COUNTIF(Q185:Q244,"LUMP"))&gt;0,"LS",""),IF(SUM(Q185:Q244)&gt;0,ROUNDUP(SUM(Q185:Q244),0),"")))</f>
        <v/>
      </c>
      <c r="R245" s="19" t="str">
        <f t="shared" ref="R245" si="16">IF(R169="","",IF(R184="",IF(SUM(COUNTIF(R185:R244,"LS")+COUNTIF(R185:R244,"LUMP"))&gt;0,"LS",""),IF(SUM(R185:R244)&gt;0,ROUNDUP(SUM(R185:R244),0),"")))</f>
        <v/>
      </c>
      <c r="S245" s="19" t="str">
        <f t="shared" ref="S245" si="17">IF(S169="","",IF(S184="",IF(SUM(COUNTIF(S185:S244,"LS")+COUNTIF(S185:S244,"LUMP"))&gt;0,"LS",""),IF(SUM(S185:S244)&gt;0,ROUNDUP(SUM(S185:S244),0),"")))</f>
        <v/>
      </c>
      <c r="T245" s="19" t="str">
        <f t="shared" ref="T245" si="18">IF(T169="","",IF(T184="",IF(SUM(COUNTIF(T185:T244,"LS")+COUNTIF(T185:T244,"LUMP"))&gt;0,"LS",""),IF(SUM(T185:T244)&gt;0,ROUNDUP(SUM(T185:T244),0),"")))</f>
        <v/>
      </c>
      <c r="U245" s="19" t="str">
        <f t="shared" ref="U245" si="19">IF(U169="","",IF(U184="",IF(SUM(COUNTIF(U185:U244,"LS")+COUNTIF(U185:U244,"LUMP"))&gt;0,"LS",""),IF(SUM(U185:U244)&gt;0,ROUNDUP(SUM(U185:U244),0),"")))</f>
        <v/>
      </c>
      <c r="V245" s="19" t="str">
        <f t="shared" ref="V245" si="20">IF(V169="","",IF(V184="",IF(SUM(COUNTIF(V185:V244,"LS")+COUNTIF(V185:V244,"LUMP"))&gt;0,"LS",""),IF(SUM(V185:V244)&gt;0,ROUNDUP(SUM(V185:V244),0),"")))</f>
        <v/>
      </c>
      <c r="W245" s="19" t="str">
        <f t="shared" ref="W245" si="21">IF(W169="","",IF(W184="",IF(SUM(COUNTIF(W185:W244,"LS")+COUNTIF(W185:W244,"LUMP"))&gt;0,"LS",""),IF(SUM(W185:W244)&gt;0,ROUNDUP(SUM(W185:W244),0),"")))</f>
        <v/>
      </c>
      <c r="X245" s="19" t="str">
        <f t="shared" ref="X245" si="22">IF(X169="","",IF(X184="",IF(SUM(COUNTIF(X185:X244,"LS")+COUNTIF(X185:X244,"LUMP"))&gt;0,"LS",""),IF(SUM(X185:X244)&gt;0,ROUNDUP(SUM(X185:X244),0),"")))</f>
        <v/>
      </c>
      <c r="Y245" s="19" t="str">
        <f t="shared" ref="Y245" si="23">IF(Y169="","",IF(Y184="",IF(SUM(COUNTIF(Y185:Y244,"LS")+COUNTIF(Y185:Y244,"LUMP"))&gt;0,"LS",""),IF(SUM(Y185:Y244)&gt;0,ROUNDUP(SUM(Y185:Y244),0),"")))</f>
        <v/>
      </c>
      <c r="Z245" s="19" t="str">
        <f t="shared" ref="Z245" si="24">IF(Z169="","",IF(Z184="",IF(SUM(COUNTIF(Z185:Z244,"LS")+COUNTIF(Z185:Z244,"LUMP"))&gt;0,"LS",""),IF(SUM(Z185:Z244)&gt;0,ROUNDUP(SUM(Z185:Z244),0),"")))</f>
        <v/>
      </c>
      <c r="AA245" s="19" t="str">
        <f t="shared" ref="AA245" si="25">IF(AA169="","",IF(AA184="",IF(SUM(COUNTIF(AA185:AA244,"LS")+COUNTIF(AA185:AA244,"LUMP"))&gt;0,"LS",""),IF(SUM(AA185:AA244)&gt;0,ROUNDUP(SUM(AA185:AA244),0),"")))</f>
        <v/>
      </c>
      <c r="AB245" s="19" t="str">
        <f t="shared" ref="AB245" si="26">IF(AB169="","",IF(AB184="",IF(SUM(COUNTIF(AB185:AB244,"LS")+COUNTIF(AB185:AB244,"LUMP"))&gt;0,"LS",""),IF(SUM(AB185:AB244)&gt;0,ROUNDUP(SUM(AB185:AB244),0),"")))</f>
        <v/>
      </c>
      <c r="AC245" s="19" t="str">
        <f t="shared" ref="AC245" si="27">IF(AC169="","",IF(AC184="",IF(SUM(COUNTIF(AC185:AC244,"LS")+COUNTIF(AC185:AC244,"LUMP"))&gt;0,"LS",""),IF(SUM(AC185:AC244)&gt;0,ROUNDUP(SUM(AC185:AC244),0),"")))</f>
        <v/>
      </c>
      <c r="AD245" s="19" t="str">
        <f t="shared" ref="AD245" si="28">IF(AD169="","",IF(AD184="",IF(SUM(COUNTIF(AD185:AD244,"LS")+COUNTIF(AD185:AD244,"LUMP"))&gt;0,"LS",""),IF(SUM(AD185:AD244)&gt;0,ROUNDUP(SUM(AD185:AD244),0),"")))</f>
        <v/>
      </c>
      <c r="AE245" s="19" t="str">
        <f t="shared" ref="AE245" si="29">IF(AE169="","",IF(AE184="",IF(SUM(COUNTIF(AE185:AE244,"LS")+COUNTIF(AE185:AE244,"LUMP"))&gt;0,"LS",""),IF(SUM(AE185:AE244)&gt;0,ROUNDUP(SUM(AE185:AE244),0),"")))</f>
        <v/>
      </c>
    </row>
    <row r="246" spans="2:31" ht="12.75" customHeight="1" thickBot="1" x14ac:dyDescent="0.25"/>
    <row r="247" spans="2:31" ht="12.75" customHeight="1" thickBot="1" x14ac:dyDescent="0.25">
      <c r="B247" s="28" t="s">
        <v>10</v>
      </c>
      <c r="D247" s="69">
        <f>D168+1</f>
        <v>4</v>
      </c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</row>
    <row r="248" spans="2:31" ht="12.75" customHeight="1" thickBot="1" x14ac:dyDescent="0.25">
      <c r="B248" s="32"/>
      <c r="D248" s="70" t="s">
        <v>8</v>
      </c>
      <c r="E248" s="70"/>
      <c r="F248" s="70"/>
      <c r="G248" s="70"/>
      <c r="H248" s="70"/>
      <c r="I248" s="70"/>
      <c r="J248" s="70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  <row r="249" spans="2:31" ht="12.75" customHeight="1" thickBot="1" x14ac:dyDescent="0.25">
      <c r="D249" s="56" t="s">
        <v>9</v>
      </c>
      <c r="E249" s="56"/>
      <c r="F249" s="56"/>
      <c r="G249" s="56"/>
      <c r="H249" s="56"/>
      <c r="I249" s="56"/>
      <c r="J249" s="56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</row>
    <row r="250" spans="2:31" ht="12.75" customHeight="1" x14ac:dyDescent="0.2">
      <c r="B250" s="44" t="s">
        <v>11</v>
      </c>
      <c r="D250" s="57" t="s">
        <v>20</v>
      </c>
      <c r="E250" s="57" t="s">
        <v>0</v>
      </c>
      <c r="F250" s="60" t="s">
        <v>1</v>
      </c>
      <c r="G250" s="61"/>
      <c r="H250" s="61"/>
      <c r="I250" s="61"/>
      <c r="J250" s="62"/>
      <c r="K250" s="7" t="str">
        <f t="shared" ref="K250:AE250" si="30">IF(OR(TRIM(K248)=0,TRIM(K248)=""),"",IF(IFERROR(TRIM(INDEX(QryItemNamed,MATCH(TRIM(K248),ITEM,0),2)),"")="Y","SPECIAL",LEFT(IFERROR(TRIM(INDEX(ITEM,MATCH(TRIM(K248),ITEM,0))),""),3)))</f>
        <v/>
      </c>
      <c r="L250" s="8" t="str">
        <f t="shared" si="30"/>
        <v/>
      </c>
      <c r="M250" s="8" t="str">
        <f t="shared" si="30"/>
        <v/>
      </c>
      <c r="N250" s="8" t="str">
        <f t="shared" si="30"/>
        <v/>
      </c>
      <c r="O250" s="8" t="str">
        <f t="shared" si="30"/>
        <v/>
      </c>
      <c r="P250" s="8" t="str">
        <f t="shared" si="30"/>
        <v/>
      </c>
      <c r="Q250" s="8" t="str">
        <f t="shared" si="30"/>
        <v/>
      </c>
      <c r="R250" s="8" t="str">
        <f t="shared" si="30"/>
        <v/>
      </c>
      <c r="S250" s="8" t="str">
        <f t="shared" si="30"/>
        <v/>
      </c>
      <c r="T250" s="8" t="str">
        <f t="shared" si="30"/>
        <v/>
      </c>
      <c r="U250" s="8" t="str">
        <f t="shared" si="30"/>
        <v/>
      </c>
      <c r="V250" s="8" t="str">
        <f t="shared" si="30"/>
        <v/>
      </c>
      <c r="W250" s="8" t="str">
        <f t="shared" si="30"/>
        <v/>
      </c>
      <c r="X250" s="8" t="str">
        <f t="shared" si="30"/>
        <v/>
      </c>
      <c r="Y250" s="8" t="str">
        <f t="shared" si="30"/>
        <v/>
      </c>
      <c r="Z250" s="8" t="str">
        <f t="shared" si="30"/>
        <v/>
      </c>
      <c r="AA250" s="8" t="str">
        <f t="shared" si="30"/>
        <v/>
      </c>
      <c r="AB250" s="8" t="str">
        <f t="shared" si="30"/>
        <v/>
      </c>
      <c r="AC250" s="8" t="str">
        <f t="shared" si="30"/>
        <v/>
      </c>
      <c r="AD250" s="8" t="str">
        <f t="shared" si="30"/>
        <v/>
      </c>
      <c r="AE250" s="8" t="str">
        <f t="shared" si="30"/>
        <v/>
      </c>
    </row>
    <row r="251" spans="2:31" ht="12.75" customHeight="1" x14ac:dyDescent="0.2">
      <c r="B251" s="45"/>
      <c r="D251" s="58"/>
      <c r="E251" s="58"/>
      <c r="F251" s="63"/>
      <c r="G251" s="64"/>
      <c r="H251" s="64"/>
      <c r="I251" s="64"/>
      <c r="J251" s="65"/>
      <c r="K251" s="54" t="str">
        <f t="shared" ref="K251:AE251" si="31">IF(OR(TRIM(K248)=0,TRIM(K248)=""),IF(K249="","",K249),IF(IFERROR(TRIM(INDEX(QryItemNamed,MATCH(TRIM(K248),ITEM,0),2)),"")="Y",TRIM(RIGHT(IFERROR(TRIM(INDEX(QryItemNamed,MATCH(TRIM(K248),ITEM,0),4)),"123456789012"),LEN(IFERROR(TRIM(INDEX(QryItemNamed,MATCH(TRIM(K248),ITEM,0),4)),"123456789012"))-9))&amp;K249,IFERROR(TRIM(INDEX(QryItemNamed,MATCH(TRIM(K248),ITEM,0),4))&amp;K249,"ITEM CODE DOES NOT EXIST IN ITEM MASTER")))</f>
        <v/>
      </c>
      <c r="L251" s="55" t="str">
        <f t="shared" si="31"/>
        <v/>
      </c>
      <c r="M251" s="55" t="str">
        <f t="shared" si="31"/>
        <v/>
      </c>
      <c r="N251" s="55" t="str">
        <f t="shared" si="31"/>
        <v/>
      </c>
      <c r="O251" s="53" t="str">
        <f t="shared" si="31"/>
        <v/>
      </c>
      <c r="P251" s="53" t="str">
        <f t="shared" si="31"/>
        <v/>
      </c>
      <c r="Q251" s="53" t="str">
        <f t="shared" si="31"/>
        <v/>
      </c>
      <c r="R251" s="53" t="str">
        <f t="shared" si="31"/>
        <v/>
      </c>
      <c r="S251" s="53" t="str">
        <f t="shared" si="31"/>
        <v/>
      </c>
      <c r="T251" s="53" t="str">
        <f t="shared" si="31"/>
        <v/>
      </c>
      <c r="U251" s="53" t="str">
        <f t="shared" si="31"/>
        <v/>
      </c>
      <c r="V251" s="53" t="str">
        <f t="shared" si="31"/>
        <v/>
      </c>
      <c r="W251" s="53" t="str">
        <f t="shared" si="31"/>
        <v/>
      </c>
      <c r="X251" s="53" t="str">
        <f t="shared" si="31"/>
        <v/>
      </c>
      <c r="Y251" s="53" t="str">
        <f t="shared" si="31"/>
        <v/>
      </c>
      <c r="Z251" s="53" t="str">
        <f t="shared" si="31"/>
        <v/>
      </c>
      <c r="AA251" s="50" t="str">
        <f t="shared" si="31"/>
        <v/>
      </c>
      <c r="AB251" s="53" t="str">
        <f t="shared" si="31"/>
        <v/>
      </c>
      <c r="AC251" s="53" t="str">
        <f t="shared" si="31"/>
        <v/>
      </c>
      <c r="AD251" s="53" t="str">
        <f t="shared" si="31"/>
        <v/>
      </c>
      <c r="AE251" s="53" t="str">
        <f t="shared" si="31"/>
        <v/>
      </c>
    </row>
    <row r="252" spans="2:31" ht="12.75" customHeight="1" x14ac:dyDescent="0.2">
      <c r="B252" s="45"/>
      <c r="D252" s="58"/>
      <c r="E252" s="58"/>
      <c r="F252" s="63"/>
      <c r="G252" s="64"/>
      <c r="H252" s="64"/>
      <c r="I252" s="64"/>
      <c r="J252" s="65"/>
      <c r="K252" s="54"/>
      <c r="L252" s="55"/>
      <c r="M252" s="55"/>
      <c r="N252" s="55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1"/>
      <c r="AB252" s="53"/>
      <c r="AC252" s="53"/>
      <c r="AD252" s="53"/>
      <c r="AE252" s="53"/>
    </row>
    <row r="253" spans="2:31" ht="12.75" customHeight="1" x14ac:dyDescent="0.2">
      <c r="B253" s="45"/>
      <c r="D253" s="58"/>
      <c r="E253" s="58"/>
      <c r="F253" s="63"/>
      <c r="G253" s="64"/>
      <c r="H253" s="64"/>
      <c r="I253" s="64"/>
      <c r="J253" s="65"/>
      <c r="K253" s="54"/>
      <c r="L253" s="55"/>
      <c r="M253" s="55"/>
      <c r="N253" s="55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1"/>
      <c r="AB253" s="53"/>
      <c r="AC253" s="53"/>
      <c r="AD253" s="53"/>
      <c r="AE253" s="53"/>
    </row>
    <row r="254" spans="2:31" ht="12.75" customHeight="1" x14ac:dyDescent="0.2">
      <c r="B254" s="45"/>
      <c r="D254" s="58"/>
      <c r="E254" s="58"/>
      <c r="F254" s="63"/>
      <c r="G254" s="64"/>
      <c r="H254" s="64"/>
      <c r="I254" s="64"/>
      <c r="J254" s="65"/>
      <c r="K254" s="54"/>
      <c r="L254" s="55"/>
      <c r="M254" s="55"/>
      <c r="N254" s="55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1"/>
      <c r="AB254" s="53"/>
      <c r="AC254" s="53"/>
      <c r="AD254" s="53"/>
      <c r="AE254" s="53"/>
    </row>
    <row r="255" spans="2:31" ht="12.75" customHeight="1" x14ac:dyDescent="0.2">
      <c r="B255" s="45"/>
      <c r="D255" s="58"/>
      <c r="E255" s="58"/>
      <c r="F255" s="63"/>
      <c r="G255" s="64"/>
      <c r="H255" s="64"/>
      <c r="I255" s="64"/>
      <c r="J255" s="65"/>
      <c r="K255" s="54"/>
      <c r="L255" s="55"/>
      <c r="M255" s="55"/>
      <c r="N255" s="55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1"/>
      <c r="AB255" s="53"/>
      <c r="AC255" s="53"/>
      <c r="AD255" s="53"/>
      <c r="AE255" s="53"/>
    </row>
    <row r="256" spans="2:31" ht="12.75" customHeight="1" x14ac:dyDescent="0.2">
      <c r="B256" s="45"/>
      <c r="D256" s="58"/>
      <c r="E256" s="58"/>
      <c r="F256" s="63"/>
      <c r="G256" s="64"/>
      <c r="H256" s="64"/>
      <c r="I256" s="64"/>
      <c r="J256" s="65"/>
      <c r="K256" s="54"/>
      <c r="L256" s="55"/>
      <c r="M256" s="55"/>
      <c r="N256" s="55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1"/>
      <c r="AB256" s="53"/>
      <c r="AC256" s="53"/>
      <c r="AD256" s="53"/>
      <c r="AE256" s="53"/>
    </row>
    <row r="257" spans="2:31" ht="12.75" customHeight="1" x14ac:dyDescent="0.2">
      <c r="B257" s="45"/>
      <c r="D257" s="58"/>
      <c r="E257" s="58"/>
      <c r="F257" s="63"/>
      <c r="G257" s="64"/>
      <c r="H257" s="64"/>
      <c r="I257" s="64"/>
      <c r="J257" s="65"/>
      <c r="K257" s="54"/>
      <c r="L257" s="55"/>
      <c r="M257" s="55"/>
      <c r="N257" s="55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1"/>
      <c r="AB257" s="53"/>
      <c r="AC257" s="53"/>
      <c r="AD257" s="53"/>
      <c r="AE257" s="53"/>
    </row>
    <row r="258" spans="2:31" ht="12.75" customHeight="1" x14ac:dyDescent="0.2">
      <c r="B258" s="45"/>
      <c r="D258" s="58"/>
      <c r="E258" s="58"/>
      <c r="F258" s="63"/>
      <c r="G258" s="64"/>
      <c r="H258" s="64"/>
      <c r="I258" s="64"/>
      <c r="J258" s="65"/>
      <c r="K258" s="54"/>
      <c r="L258" s="55"/>
      <c r="M258" s="55"/>
      <c r="N258" s="55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1"/>
      <c r="AB258" s="53"/>
      <c r="AC258" s="53"/>
      <c r="AD258" s="53"/>
      <c r="AE258" s="53"/>
    </row>
    <row r="259" spans="2:31" ht="12.75" customHeight="1" x14ac:dyDescent="0.2">
      <c r="B259" s="45"/>
      <c r="D259" s="58"/>
      <c r="E259" s="58"/>
      <c r="F259" s="63"/>
      <c r="G259" s="64"/>
      <c r="H259" s="64"/>
      <c r="I259" s="64"/>
      <c r="J259" s="65"/>
      <c r="K259" s="54"/>
      <c r="L259" s="55"/>
      <c r="M259" s="55"/>
      <c r="N259" s="55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1"/>
      <c r="AB259" s="53"/>
      <c r="AC259" s="53"/>
      <c r="AD259" s="53"/>
      <c r="AE259" s="53"/>
    </row>
    <row r="260" spans="2:31" ht="12.75" customHeight="1" x14ac:dyDescent="0.2">
      <c r="B260" s="45"/>
      <c r="D260" s="58"/>
      <c r="E260" s="58"/>
      <c r="F260" s="63"/>
      <c r="G260" s="64"/>
      <c r="H260" s="64"/>
      <c r="I260" s="64"/>
      <c r="J260" s="65"/>
      <c r="K260" s="54"/>
      <c r="L260" s="55"/>
      <c r="M260" s="55"/>
      <c r="N260" s="55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1"/>
      <c r="AB260" s="53"/>
      <c r="AC260" s="53"/>
      <c r="AD260" s="53"/>
      <c r="AE260" s="53"/>
    </row>
    <row r="261" spans="2:31" ht="12.75" customHeight="1" x14ac:dyDescent="0.2">
      <c r="B261" s="45"/>
      <c r="D261" s="58"/>
      <c r="E261" s="58"/>
      <c r="F261" s="63"/>
      <c r="G261" s="64"/>
      <c r="H261" s="64"/>
      <c r="I261" s="64"/>
      <c r="J261" s="65"/>
      <c r="K261" s="54"/>
      <c r="L261" s="55"/>
      <c r="M261" s="55"/>
      <c r="N261" s="55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1"/>
      <c r="AB261" s="53"/>
      <c r="AC261" s="53"/>
      <c r="AD261" s="53"/>
      <c r="AE261" s="53"/>
    </row>
    <row r="262" spans="2:31" ht="12.75" customHeight="1" x14ac:dyDescent="0.2">
      <c r="B262" s="45"/>
      <c r="D262" s="58"/>
      <c r="E262" s="58"/>
      <c r="F262" s="63"/>
      <c r="G262" s="64"/>
      <c r="H262" s="64"/>
      <c r="I262" s="64"/>
      <c r="J262" s="65"/>
      <c r="K262" s="54"/>
      <c r="L262" s="55"/>
      <c r="M262" s="55"/>
      <c r="N262" s="55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2"/>
      <c r="AB262" s="53"/>
      <c r="AC262" s="53"/>
      <c r="AD262" s="53"/>
      <c r="AE262" s="53"/>
    </row>
    <row r="263" spans="2:31" ht="12.75" customHeight="1" thickBot="1" x14ac:dyDescent="0.25">
      <c r="B263" s="46"/>
      <c r="D263" s="59"/>
      <c r="E263" s="59"/>
      <c r="F263" s="66"/>
      <c r="G263" s="67"/>
      <c r="H263" s="67"/>
      <c r="I263" s="67"/>
      <c r="J263" s="68"/>
      <c r="K263" s="9" t="str">
        <f t="shared" ref="K263:AE263" si="32">IF(OR(TRIM(K248)=0,TRIM(K248)=""),"",IF(IFERROR(TRIM(INDEX(QryItemNamed,MATCH(TRIM(K248),ITEM,0),3)),"")="LS","",IFERROR(TRIM(INDEX(QryItemNamed,MATCH(TRIM(K248),ITEM,0),3)),"")))</f>
        <v/>
      </c>
      <c r="L263" s="10" t="str">
        <f t="shared" si="32"/>
        <v/>
      </c>
      <c r="M263" s="10" t="str">
        <f t="shared" si="32"/>
        <v/>
      </c>
      <c r="N263" s="10" t="str">
        <f t="shared" si="32"/>
        <v/>
      </c>
      <c r="O263" s="10" t="str">
        <f t="shared" si="32"/>
        <v/>
      </c>
      <c r="P263" s="10" t="str">
        <f t="shared" si="32"/>
        <v/>
      </c>
      <c r="Q263" s="10" t="str">
        <f t="shared" si="32"/>
        <v/>
      </c>
      <c r="R263" s="10" t="str">
        <f t="shared" si="32"/>
        <v/>
      </c>
      <c r="S263" s="10" t="str">
        <f t="shared" si="32"/>
        <v/>
      </c>
      <c r="T263" s="10" t="str">
        <f t="shared" si="32"/>
        <v/>
      </c>
      <c r="U263" s="10" t="str">
        <f t="shared" si="32"/>
        <v/>
      </c>
      <c r="V263" s="10" t="str">
        <f t="shared" si="32"/>
        <v/>
      </c>
      <c r="W263" s="10" t="str">
        <f t="shared" si="32"/>
        <v/>
      </c>
      <c r="X263" s="10" t="str">
        <f t="shared" si="32"/>
        <v/>
      </c>
      <c r="Y263" s="10" t="str">
        <f t="shared" si="32"/>
        <v/>
      </c>
      <c r="Z263" s="10" t="str">
        <f t="shared" si="32"/>
        <v/>
      </c>
      <c r="AA263" s="10" t="str">
        <f t="shared" si="32"/>
        <v/>
      </c>
      <c r="AB263" s="10" t="str">
        <f t="shared" si="32"/>
        <v/>
      </c>
      <c r="AC263" s="10" t="str">
        <f t="shared" si="32"/>
        <v/>
      </c>
      <c r="AD263" s="10" t="str">
        <f t="shared" si="32"/>
        <v/>
      </c>
      <c r="AE263" s="10" t="str">
        <f t="shared" si="32"/>
        <v/>
      </c>
    </row>
    <row r="264" spans="2:31" ht="12.75" customHeight="1" x14ac:dyDescent="0.2">
      <c r="B264" s="29"/>
      <c r="D264" s="11"/>
      <c r="E264" s="11"/>
      <c r="F264" s="12"/>
      <c r="G264" s="13"/>
      <c r="H264" s="11" t="s">
        <v>2</v>
      </c>
      <c r="I264" s="12"/>
      <c r="J264" s="14"/>
      <c r="K264" s="13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30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ht="12.75" customHeight="1" thickBot="1" x14ac:dyDescent="0.25">
      <c r="B323" s="31"/>
      <c r="D323" s="15"/>
      <c r="E323" s="15"/>
      <c r="F323" s="16"/>
      <c r="G323" s="17"/>
      <c r="H323" s="15"/>
      <c r="I323" s="16"/>
      <c r="J323" s="18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ht="12.75" customHeight="1" x14ac:dyDescent="0.2">
      <c r="B324" s="5" t="s">
        <v>12</v>
      </c>
      <c r="D324" s="47" t="s">
        <v>3</v>
      </c>
      <c r="E324" s="48"/>
      <c r="F324" s="48"/>
      <c r="G324" s="48"/>
      <c r="H324" s="48"/>
      <c r="I324" s="48"/>
      <c r="J324" s="49"/>
      <c r="K324" s="19" t="str">
        <f>IF(K248="","",IF(K263="",IF(SUM(COUNTIF(K264:K323,"LS")+COUNTIF(K264:K323,"LUMP"))&gt;0,"LS",""),IF(SUM(K264:K323)&gt;0,ROUNDUP(SUM(K264:K323),0),"")))</f>
        <v/>
      </c>
      <c r="L324" s="19" t="str">
        <f t="shared" ref="L324" si="33">IF(L248="","",IF(L263="",IF(SUM(COUNTIF(L264:L323,"LS")+COUNTIF(L264:L323,"LUMP"))&gt;0,"LS",""),IF(SUM(L264:L323)&gt;0,ROUNDUP(SUM(L264:L323),0),"")))</f>
        <v/>
      </c>
      <c r="M324" s="19" t="str">
        <f t="shared" ref="M324" si="34">IF(M248="","",IF(M263="",IF(SUM(COUNTIF(M264:M323,"LS")+COUNTIF(M264:M323,"LUMP"))&gt;0,"LS",""),IF(SUM(M264:M323)&gt;0,ROUNDUP(SUM(M264:M323),0),"")))</f>
        <v/>
      </c>
      <c r="N324" s="19" t="str">
        <f t="shared" ref="N324" si="35">IF(N248="","",IF(N263="",IF(SUM(COUNTIF(N264:N323,"LS")+COUNTIF(N264:N323,"LUMP"))&gt;0,"LS",""),IF(SUM(N264:N323)&gt;0,ROUNDUP(SUM(N264:N323),0),"")))</f>
        <v/>
      </c>
      <c r="O324" s="19" t="str">
        <f t="shared" ref="O324" si="36">IF(O248="","",IF(O263="",IF(SUM(COUNTIF(O264:O323,"LS")+COUNTIF(O264:O323,"LUMP"))&gt;0,"LS",""),IF(SUM(O264:O323)&gt;0,ROUNDUP(SUM(O264:O323),0),"")))</f>
        <v/>
      </c>
      <c r="P324" s="19" t="str">
        <f t="shared" ref="P324" si="37">IF(P248="","",IF(P263="",IF(SUM(COUNTIF(P264:P323,"LS")+COUNTIF(P264:P323,"LUMP"))&gt;0,"LS",""),IF(SUM(P264:P323)&gt;0,ROUNDUP(SUM(P264:P323),0),"")))</f>
        <v/>
      </c>
      <c r="Q324" s="19" t="str">
        <f t="shared" ref="Q324" si="38">IF(Q248="","",IF(Q263="",IF(SUM(COUNTIF(Q264:Q323,"LS")+COUNTIF(Q264:Q323,"LUMP"))&gt;0,"LS",""),IF(SUM(Q264:Q323)&gt;0,ROUNDUP(SUM(Q264:Q323),0),"")))</f>
        <v/>
      </c>
      <c r="R324" s="19" t="str">
        <f t="shared" ref="R324" si="39">IF(R248="","",IF(R263="",IF(SUM(COUNTIF(R264:R323,"LS")+COUNTIF(R264:R323,"LUMP"))&gt;0,"LS",""),IF(SUM(R264:R323)&gt;0,ROUNDUP(SUM(R264:R323),0),"")))</f>
        <v/>
      </c>
      <c r="S324" s="19" t="str">
        <f t="shared" ref="S324" si="40">IF(S248="","",IF(S263="",IF(SUM(COUNTIF(S264:S323,"LS")+COUNTIF(S264:S323,"LUMP"))&gt;0,"LS",""),IF(SUM(S264:S323)&gt;0,ROUNDUP(SUM(S264:S323),0),"")))</f>
        <v/>
      </c>
      <c r="T324" s="19" t="str">
        <f t="shared" ref="T324" si="41">IF(T248="","",IF(T263="",IF(SUM(COUNTIF(T264:T323,"LS")+COUNTIF(T264:T323,"LUMP"))&gt;0,"LS",""),IF(SUM(T264:T323)&gt;0,ROUNDUP(SUM(T264:T323),0),"")))</f>
        <v/>
      </c>
      <c r="U324" s="19" t="str">
        <f t="shared" ref="U324" si="42">IF(U248="","",IF(U263="",IF(SUM(COUNTIF(U264:U323,"LS")+COUNTIF(U264:U323,"LUMP"))&gt;0,"LS",""),IF(SUM(U264:U323)&gt;0,ROUNDUP(SUM(U264:U323),0),"")))</f>
        <v/>
      </c>
      <c r="V324" s="19" t="str">
        <f t="shared" ref="V324" si="43">IF(V248="","",IF(V263="",IF(SUM(COUNTIF(V264:V323,"LS")+COUNTIF(V264:V323,"LUMP"))&gt;0,"LS",""),IF(SUM(V264:V323)&gt;0,ROUNDUP(SUM(V264:V323),0),"")))</f>
        <v/>
      </c>
      <c r="W324" s="19" t="str">
        <f t="shared" ref="W324" si="44">IF(W248="","",IF(W263="",IF(SUM(COUNTIF(W264:W323,"LS")+COUNTIF(W264:W323,"LUMP"))&gt;0,"LS",""),IF(SUM(W264:W323)&gt;0,ROUNDUP(SUM(W264:W323),0),"")))</f>
        <v/>
      </c>
      <c r="X324" s="19" t="str">
        <f t="shared" ref="X324" si="45">IF(X248="","",IF(X263="",IF(SUM(COUNTIF(X264:X323,"LS")+COUNTIF(X264:X323,"LUMP"))&gt;0,"LS",""),IF(SUM(X264:X323)&gt;0,ROUNDUP(SUM(X264:X323),0),"")))</f>
        <v/>
      </c>
      <c r="Y324" s="19" t="str">
        <f t="shared" ref="Y324" si="46">IF(Y248="","",IF(Y263="",IF(SUM(COUNTIF(Y264:Y323,"LS")+COUNTIF(Y264:Y323,"LUMP"))&gt;0,"LS",""),IF(SUM(Y264:Y323)&gt;0,ROUNDUP(SUM(Y264:Y323),0),"")))</f>
        <v/>
      </c>
      <c r="Z324" s="19" t="str">
        <f t="shared" ref="Z324" si="47">IF(Z248="","",IF(Z263="",IF(SUM(COUNTIF(Z264:Z323,"LS")+COUNTIF(Z264:Z323,"LUMP"))&gt;0,"LS",""),IF(SUM(Z264:Z323)&gt;0,ROUNDUP(SUM(Z264:Z323),0),"")))</f>
        <v/>
      </c>
      <c r="AA324" s="19" t="str">
        <f t="shared" ref="AA324" si="48">IF(AA248="","",IF(AA263="",IF(SUM(COUNTIF(AA264:AA323,"LS")+COUNTIF(AA264:AA323,"LUMP"))&gt;0,"LS",""),IF(SUM(AA264:AA323)&gt;0,ROUNDUP(SUM(AA264:AA323),0),"")))</f>
        <v/>
      </c>
      <c r="AB324" s="19" t="str">
        <f t="shared" ref="AB324" si="49">IF(AB248="","",IF(AB263="",IF(SUM(COUNTIF(AB264:AB323,"LS")+COUNTIF(AB264:AB323,"LUMP"))&gt;0,"LS",""),IF(SUM(AB264:AB323)&gt;0,ROUNDUP(SUM(AB264:AB323),0),"")))</f>
        <v/>
      </c>
      <c r="AC324" s="19" t="str">
        <f t="shared" ref="AC324" si="50">IF(AC248="","",IF(AC263="",IF(SUM(COUNTIF(AC264:AC323,"LS")+COUNTIF(AC264:AC323,"LUMP"))&gt;0,"LS",""),IF(SUM(AC264:AC323)&gt;0,ROUNDUP(SUM(AC264:AC323),0),"")))</f>
        <v/>
      </c>
      <c r="AD324" s="19" t="str">
        <f t="shared" ref="AD324" si="51">IF(AD248="","",IF(AD263="",IF(SUM(COUNTIF(AD264:AD323,"LS")+COUNTIF(AD264:AD323,"LUMP"))&gt;0,"LS",""),IF(SUM(AD264:AD323)&gt;0,ROUNDUP(SUM(AD264:AD323),0),"")))</f>
        <v/>
      </c>
      <c r="AE324" s="19" t="str">
        <f t="shared" ref="AE324" si="52">IF(AE248="","",IF(AE263="",IF(SUM(COUNTIF(AE264:AE323,"LS")+COUNTIF(AE264:AE323,"LUMP"))&gt;0,"LS",""),IF(SUM(AE264:AE323)&gt;0,ROUNDUP(SUM(AE264:AE323),0),"")))</f>
        <v/>
      </c>
    </row>
  </sheetData>
  <mergeCells count="116">
    <mergeCell ref="D168:AE168"/>
    <mergeCell ref="D169:J169"/>
    <mergeCell ref="D170:J170"/>
    <mergeCell ref="D171:D184"/>
    <mergeCell ref="E171:E184"/>
    <mergeCell ref="F171:J184"/>
    <mergeCell ref="K172:K183"/>
    <mergeCell ref="L172:L183"/>
    <mergeCell ref="M172:M183"/>
    <mergeCell ref="N172:N183"/>
    <mergeCell ref="U172:U183"/>
    <mergeCell ref="V172:V183"/>
    <mergeCell ref="O172:O183"/>
    <mergeCell ref="P172:P183"/>
    <mergeCell ref="Q172:Q183"/>
    <mergeCell ref="R172:R183"/>
    <mergeCell ref="S172:S183"/>
    <mergeCell ref="T172:T183"/>
    <mergeCell ref="D166:J166"/>
    <mergeCell ref="Y93:Y104"/>
    <mergeCell ref="Z93:Z104"/>
    <mergeCell ref="AA93:AA104"/>
    <mergeCell ref="AB93:AB104"/>
    <mergeCell ref="U93:U104"/>
    <mergeCell ref="V93:V104"/>
    <mergeCell ref="M93:M104"/>
    <mergeCell ref="N93:N104"/>
    <mergeCell ref="O93:O104"/>
    <mergeCell ref="P93:P104"/>
    <mergeCell ref="W93:W104"/>
    <mergeCell ref="X93:X104"/>
    <mergeCell ref="Q93:Q104"/>
    <mergeCell ref="R93:R104"/>
    <mergeCell ref="S93:S104"/>
    <mergeCell ref="T93:T10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V10:V23"/>
    <mergeCell ref="D89:AE89"/>
    <mergeCell ref="D90:J90"/>
    <mergeCell ref="D91:J91"/>
    <mergeCell ref="D92:D105"/>
    <mergeCell ref="W11:W22"/>
    <mergeCell ref="X11:X22"/>
    <mergeCell ref="T11:T22"/>
    <mergeCell ref="D87:J87"/>
    <mergeCell ref="AE11:AE22"/>
    <mergeCell ref="K11:K22"/>
    <mergeCell ref="L11:L22"/>
    <mergeCell ref="M11:M22"/>
    <mergeCell ref="N11:N22"/>
    <mergeCell ref="E10:E23"/>
    <mergeCell ref="F10:J23"/>
    <mergeCell ref="O11:O22"/>
    <mergeCell ref="E92:E105"/>
    <mergeCell ref="F92:J105"/>
    <mergeCell ref="AC93:AC104"/>
    <mergeCell ref="AD93:AD104"/>
    <mergeCell ref="AE93:AE104"/>
    <mergeCell ref="U10:U23"/>
    <mergeCell ref="K92:K105"/>
    <mergeCell ref="L92:L105"/>
    <mergeCell ref="N251:N262"/>
    <mergeCell ref="D249:J249"/>
    <mergeCell ref="D250:D263"/>
    <mergeCell ref="E250:E263"/>
    <mergeCell ref="F250:J263"/>
    <mergeCell ref="AE172:AE183"/>
    <mergeCell ref="D245:J245"/>
    <mergeCell ref="D247:AE247"/>
    <mergeCell ref="D248:J248"/>
    <mergeCell ref="AA172:AA183"/>
    <mergeCell ref="AB172:AB183"/>
    <mergeCell ref="AC172:AC183"/>
    <mergeCell ref="AD172:AD183"/>
    <mergeCell ref="W172:W183"/>
    <mergeCell ref="X172:X183"/>
    <mergeCell ref="Y172:Y183"/>
    <mergeCell ref="Z172:Z183"/>
    <mergeCell ref="AE251:AE262"/>
    <mergeCell ref="B10:B23"/>
    <mergeCell ref="B92:B105"/>
    <mergeCell ref="B171:B184"/>
    <mergeCell ref="B250:B263"/>
    <mergeCell ref="D324:J324"/>
    <mergeCell ref="AA251:AA262"/>
    <mergeCell ref="AB251:AB262"/>
    <mergeCell ref="AC251:AC262"/>
    <mergeCell ref="AD251:AD262"/>
    <mergeCell ref="W251:W262"/>
    <mergeCell ref="X251:X262"/>
    <mergeCell ref="Y251:Y262"/>
    <mergeCell ref="Z251:Z262"/>
    <mergeCell ref="S251:S262"/>
    <mergeCell ref="T251:T262"/>
    <mergeCell ref="U251:U262"/>
    <mergeCell ref="V251:V262"/>
    <mergeCell ref="O251:O262"/>
    <mergeCell ref="P251:P262"/>
    <mergeCell ref="Q251:Q262"/>
    <mergeCell ref="R251:R262"/>
    <mergeCell ref="K251:K262"/>
    <mergeCell ref="L251:L262"/>
    <mergeCell ref="M251:M26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Davis, Nathan</cp:lastModifiedBy>
  <cp:lastPrinted>2015-05-18T13:50:30Z</cp:lastPrinted>
  <dcterms:created xsi:type="dcterms:W3CDTF">2005-09-27T11:52:28Z</dcterms:created>
  <dcterms:modified xsi:type="dcterms:W3CDTF">2025-11-25T17:54:11Z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