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Signals\EngData\"/>
    </mc:Choice>
  </mc:AlternateContent>
  <xr:revisionPtr revIDLastSave="0" documentId="13_ncr:1_{5750EB43-A24E-4711-905A-13CF86C390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_xlnm.Print_Area" localSheetId="0">Blank!$D$10:$AS$84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59" i="1" l="1"/>
  <c r="Y66" i="1"/>
  <c r="Z66" i="1"/>
  <c r="AJ37" i="1"/>
  <c r="AJ11" i="1"/>
  <c r="AJ10" i="1"/>
  <c r="AI37" i="1"/>
  <c r="AI11" i="1"/>
  <c r="AI10" i="1"/>
  <c r="P37" i="1"/>
  <c r="P11" i="1"/>
  <c r="P10" i="1"/>
  <c r="AN37" i="1"/>
  <c r="AO37" i="1"/>
  <c r="AP37" i="1"/>
  <c r="AQ37" i="1"/>
  <c r="AN10" i="1"/>
  <c r="AO10" i="1"/>
  <c r="AP10" i="1"/>
  <c r="AP11" i="1"/>
  <c r="AO11" i="1"/>
  <c r="AN11" i="1"/>
  <c r="Y68" i="1"/>
  <c r="X68" i="1"/>
  <c r="Z68" i="1"/>
  <c r="Z60" i="1"/>
  <c r="Z59" i="1"/>
  <c r="AG37" i="1"/>
  <c r="AF37" i="1"/>
  <c r="AG11" i="1"/>
  <c r="AF11" i="1"/>
  <c r="AG10" i="1"/>
  <c r="AF10" i="1"/>
  <c r="AE37" i="1"/>
  <c r="AE11" i="1"/>
  <c r="AE10" i="1"/>
  <c r="AR37" i="1" l="1"/>
  <c r="AR83" i="1" s="1"/>
  <c r="AR11" i="1"/>
  <c r="AR10" i="1"/>
  <c r="Y50" i="1"/>
  <c r="J50" i="1"/>
  <c r="Y60" i="1"/>
  <c r="X60" i="1"/>
  <c r="Z58" i="1"/>
  <c r="Y58" i="1"/>
  <c r="X58" i="1"/>
  <c r="Y65" i="1"/>
  <c r="X65" i="1"/>
  <c r="Y62" i="1"/>
  <c r="X62" i="1"/>
  <c r="X63" i="1"/>
  <c r="Y63" i="1"/>
  <c r="Y57" i="1"/>
  <c r="X57" i="1"/>
  <c r="Y56" i="1"/>
  <c r="Z50" i="1"/>
  <c r="X50" i="1"/>
  <c r="Z48" i="1"/>
  <c r="X47" i="1"/>
  <c r="Y47" i="1"/>
  <c r="Y45" i="1"/>
  <c r="X45" i="1"/>
  <c r="X43" i="1"/>
  <c r="Y42" i="1"/>
  <c r="X42" i="1"/>
  <c r="X37" i="1"/>
  <c r="X11" i="1"/>
  <c r="X10" i="1"/>
  <c r="AP83" i="1"/>
  <c r="AO83" i="1"/>
  <c r="AN83" i="1"/>
  <c r="AJ83" i="1"/>
  <c r="AG83" i="1"/>
  <c r="AF83" i="1"/>
  <c r="AE83" i="1"/>
  <c r="J68" i="1"/>
  <c r="J66" i="1"/>
  <c r="AC66" i="1"/>
  <c r="AD66" i="1"/>
  <c r="P68" i="1"/>
  <c r="P66" i="1"/>
  <c r="P65" i="1"/>
  <c r="M68" i="1"/>
  <c r="M66" i="1"/>
  <c r="M65" i="1"/>
  <c r="J65" i="1"/>
  <c r="K63" i="1"/>
  <c r="P62" i="1"/>
  <c r="M62" i="1"/>
  <c r="J62" i="1"/>
  <c r="Y59" i="1"/>
  <c r="Y55" i="1"/>
  <c r="Z56" i="1"/>
  <c r="Z55" i="1"/>
  <c r="P55" i="1"/>
  <c r="M55" i="1"/>
  <c r="J55" i="1"/>
  <c r="AC49" i="1"/>
  <c r="AD49" i="1"/>
  <c r="M50" i="1"/>
  <c r="M49" i="1"/>
  <c r="M48" i="1"/>
  <c r="P50" i="1"/>
  <c r="P49" i="1"/>
  <c r="P48" i="1"/>
  <c r="J49" i="1"/>
  <c r="J48" i="1"/>
  <c r="K47" i="1"/>
  <c r="Y46" i="1"/>
  <c r="P46" i="1"/>
  <c r="M46" i="1"/>
  <c r="J46" i="1"/>
  <c r="K45" i="1"/>
  <c r="M44" i="1"/>
  <c r="J44" i="1"/>
  <c r="P44" i="1"/>
  <c r="P42" i="1"/>
  <c r="K43" i="1"/>
  <c r="M42" i="1"/>
  <c r="M37" i="1"/>
  <c r="M11" i="1"/>
  <c r="M10" i="1"/>
  <c r="J42" i="1"/>
  <c r="J37" i="1"/>
  <c r="J11" i="1"/>
  <c r="J10" i="1"/>
  <c r="J83" i="1" l="1"/>
  <c r="X83" i="1"/>
  <c r="M83" i="1"/>
  <c r="P83" i="1"/>
  <c r="AA37" i="1"/>
  <c r="AA83" i="1" s="1"/>
  <c r="AA11" i="1"/>
  <c r="AA10" i="1"/>
  <c r="AB37" i="1"/>
  <c r="AB83" i="1" s="1"/>
  <c r="AB11" i="1"/>
  <c r="AB10" i="1"/>
  <c r="R37" i="1"/>
  <c r="R83" i="1" s="1"/>
  <c r="R11" i="1"/>
  <c r="R10" i="1"/>
  <c r="K37" i="1"/>
  <c r="K83" i="1" s="1"/>
  <c r="K11" i="1"/>
  <c r="K10" i="1"/>
  <c r="AS161" i="1" l="1"/>
  <c r="AQ161" i="1"/>
  <c r="AM161" i="1"/>
  <c r="AL161" i="1"/>
  <c r="AK161" i="1"/>
  <c r="AJ161" i="1"/>
  <c r="AE102" i="1"/>
  <c r="AE161" i="1" s="1"/>
  <c r="AE90" i="1"/>
  <c r="AE89" i="1"/>
  <c r="O102" i="1"/>
  <c r="O161" i="1" s="1"/>
  <c r="N102" i="1"/>
  <c r="N161" i="1" s="1"/>
  <c r="O90" i="1"/>
  <c r="N90" i="1"/>
  <c r="O89" i="1"/>
  <c r="N89" i="1"/>
  <c r="U102" i="1"/>
  <c r="U161" i="1" s="1"/>
  <c r="T102" i="1"/>
  <c r="T161" i="1" s="1"/>
  <c r="U90" i="1"/>
  <c r="T90" i="1"/>
  <c r="U89" i="1"/>
  <c r="T89" i="1"/>
  <c r="AC102" i="1"/>
  <c r="AC161" i="1" s="1"/>
  <c r="AC90" i="1"/>
  <c r="AC89" i="1"/>
  <c r="Z102" i="1"/>
  <c r="Z161" i="1" s="1"/>
  <c r="Z90" i="1"/>
  <c r="Z89" i="1"/>
  <c r="Y102" i="1"/>
  <c r="Y161" i="1" s="1"/>
  <c r="Y90" i="1"/>
  <c r="Y89" i="1"/>
  <c r="S102" i="1"/>
  <c r="S161" i="1" s="1"/>
  <c r="S90" i="1"/>
  <c r="S89" i="1"/>
  <c r="Q102" i="1"/>
  <c r="Q161" i="1" s="1"/>
  <c r="Q90" i="1"/>
  <c r="Q89" i="1"/>
  <c r="AD161" i="1"/>
  <c r="I89" i="1"/>
  <c r="L89" i="1"/>
  <c r="W90" i="1"/>
  <c r="V89" i="1"/>
  <c r="W89" i="1"/>
  <c r="AH89" i="1"/>
  <c r="AI89" i="1"/>
  <c r="AJ89" i="1"/>
  <c r="V90" i="1"/>
  <c r="AH90" i="1"/>
  <c r="AI90" i="1"/>
  <c r="AJ90" i="1"/>
  <c r="V102" i="1"/>
  <c r="V161" i="1" s="1"/>
  <c r="W102" i="1"/>
  <c r="W161" i="1" s="1"/>
  <c r="AH102" i="1"/>
  <c r="AH161" i="1" s="1"/>
  <c r="AI102" i="1"/>
  <c r="AI161" i="1" s="1"/>
  <c r="AJ102" i="1"/>
  <c r="AL102" i="1" l="1"/>
  <c r="AK102" i="1"/>
  <c r="L102" i="1"/>
  <c r="I102" i="1"/>
  <c r="I161" i="1" s="1"/>
  <c r="AL90" i="1"/>
  <c r="AK90" i="1"/>
  <c r="L90" i="1"/>
  <c r="I90" i="1"/>
  <c r="AL89" i="1"/>
  <c r="AK89" i="1"/>
  <c r="Q37" i="1"/>
  <c r="Q83" i="1" s="1"/>
  <c r="Q11" i="1"/>
  <c r="Q10" i="1"/>
  <c r="AH10" i="1"/>
  <c r="AH11" i="1"/>
  <c r="AH37" i="1"/>
  <c r="AH83" i="1" s="1"/>
  <c r="AK10" i="1" l="1"/>
  <c r="AL37" i="1"/>
  <c r="AL83" i="1" s="1"/>
  <c r="AK37" i="1"/>
  <c r="AK83" i="1" s="1"/>
  <c r="AK11" i="1"/>
  <c r="AC10" i="1"/>
  <c r="AC11" i="1"/>
  <c r="AC37" i="1"/>
  <c r="AC83" i="1" s="1"/>
  <c r="Y37" i="1"/>
  <c r="Y83" i="1" s="1"/>
  <c r="Y11" i="1"/>
  <c r="Y10" i="1"/>
  <c r="AD10" i="1"/>
  <c r="AD37" i="1"/>
  <c r="AD83" i="1" s="1"/>
  <c r="AD11" i="1"/>
  <c r="T10" i="1"/>
  <c r="U10" i="1"/>
  <c r="W10" i="1"/>
  <c r="W11" i="1"/>
  <c r="T11" i="1"/>
  <c r="U11" i="1"/>
  <c r="T37" i="1"/>
  <c r="T83" i="1" s="1"/>
  <c r="U37" i="1"/>
  <c r="U83" i="1" s="1"/>
  <c r="V37" i="1"/>
  <c r="V83" i="1" s="1"/>
  <c r="W37" i="1"/>
  <c r="W83" i="1" s="1"/>
  <c r="L37" i="1"/>
  <c r="L83" i="1" s="1"/>
  <c r="L11" i="1"/>
  <c r="L10" i="1"/>
  <c r="AL11" i="1" l="1"/>
  <c r="AL10" i="1"/>
  <c r="AI83" i="1" l="1"/>
  <c r="Z37" i="1" l="1"/>
  <c r="Z83" i="1" s="1"/>
  <c r="Z11" i="1"/>
  <c r="Z10" i="1"/>
  <c r="V11" i="1"/>
  <c r="V10" i="1"/>
  <c r="S37" i="1"/>
  <c r="S83" i="1" s="1"/>
  <c r="S11" i="1"/>
  <c r="S10" i="1"/>
  <c r="O37" i="1"/>
  <c r="O83" i="1" s="1"/>
  <c r="O11" i="1"/>
  <c r="O10" i="1"/>
  <c r="AQ10" i="1" l="1"/>
  <c r="AQ11" i="1"/>
  <c r="AQ83" i="1"/>
  <c r="AM10" i="1"/>
  <c r="D7" i="1"/>
  <c r="I37" i="1" l="1"/>
  <c r="I83" i="1" s="1"/>
  <c r="I11" i="1"/>
  <c r="I10" i="1"/>
  <c r="N37" i="1" l="1"/>
  <c r="N83" i="1" s="1"/>
  <c r="N11" i="1"/>
  <c r="N10" i="1"/>
  <c r="AS37" i="1" l="1"/>
  <c r="AS83" i="1" s="1"/>
  <c r="AM37" i="1"/>
  <c r="AM83" i="1" s="1"/>
  <c r="AS11" i="1"/>
  <c r="AM11" i="1"/>
  <c r="AS10" i="1"/>
  <c r="D86" i="1" l="1"/>
  <c r="D163" i="1" s="1"/>
  <c r="D242" i="1" s="1"/>
</calcChain>
</file>

<file path=xl/sharedStrings.xml><?xml version="1.0" encoding="utf-8"?>
<sst xmlns="http://schemas.openxmlformats.org/spreadsheetml/2006/main" count="112" uniqueCount="83">
  <si>
    <t>REF       NO.</t>
  </si>
  <si>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</si>
  <si>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</si>
  <si>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</si>
  <si>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</si>
  <si>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</si>
  <si>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</si>
  <si>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</si>
  <si>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</si>
  <si>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</si>
  <si>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</si>
  <si>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</si>
  <si>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LOCATION</t>
  </si>
  <si>
    <t>625E32000</t>
  </si>
  <si>
    <t>632E25000</t>
  </si>
  <si>
    <t>632E40700</t>
  </si>
  <si>
    <t xml:space="preserve">       </t>
  </si>
  <si>
    <t>SIGNAL NOTES</t>
  </si>
  <si>
    <t>632E64010</t>
  </si>
  <si>
    <t>632E05006</t>
  </si>
  <si>
    <t>828E00100</t>
  </si>
  <si>
    <t>809E69101</t>
  </si>
  <si>
    <t>625E76000</t>
  </si>
  <si>
    <t>633E67101</t>
  </si>
  <si>
    <t>PB-2 TO PB-1</t>
  </si>
  <si>
    <t>PB-1 TO CONTROLLER</t>
  </si>
  <si>
    <t>625E25604</t>
  </si>
  <si>
    <t>632E40500</t>
  </si>
  <si>
    <t>632E90100</t>
  </si>
  <si>
    <t>632E20731</t>
  </si>
  <si>
    <t>632E20750</t>
  </si>
  <si>
    <t>632E25010</t>
  </si>
  <si>
    <t>625E30706</t>
  </si>
  <si>
    <t>632E69900</t>
  </si>
  <si>
    <t>632E69200</t>
  </si>
  <si>
    <t>TO</t>
  </si>
  <si>
    <t>DISTANCE</t>
  </si>
  <si>
    <t>633E75001</t>
  </si>
  <si>
    <t>632E70000</t>
  </si>
  <si>
    <t>809E69123</t>
  </si>
  <si>
    <t>819E10000</t>
  </si>
  <si>
    <t xml:space="preserve"> - (SIGNAL CONTROLLER)</t>
  </si>
  <si>
    <t>, (V6.24)</t>
  </si>
  <si>
    <t>, ("NO RIGHT TURN -TRAIN", 30"x24"x5.5")</t>
  </si>
  <si>
    <t>632E05064</t>
  </si>
  <si>
    <t>632E64020</t>
  </si>
  <si>
    <t>, (LOCATE ON PROP. SIGNAL SP-1)</t>
  </si>
  <si>
    <t>611E00400</t>
  </si>
  <si>
    <t>PS-1 TO PB-2</t>
  </si>
  <si>
    <t>625E29000</t>
  </si>
  <si>
    <t>PB-2 TO PB-3</t>
  </si>
  <si>
    <t>625E36010</t>
  </si>
  <si>
    <t>PB3 TO SP-2</t>
  </si>
  <si>
    <t>PB-3 TO PB-4</t>
  </si>
  <si>
    <t>SP-1 TO PB-1</t>
  </si>
  <si>
    <t>SP-1 TO CONTROLLER</t>
  </si>
  <si>
    <t>S RIVER STREET/6TH STREET</t>
  </si>
  <si>
    <t xml:space="preserve">S MAIN STREET/6TH STREET </t>
  </si>
  <si>
    <t>PB-4 TO PB-1</t>
  </si>
  <si>
    <t xml:space="preserve">PS-1 TO PB-1 </t>
  </si>
  <si>
    <t>809E64550</t>
  </si>
  <si>
    <t>632E65300</t>
  </si>
  <si>
    <t>17-19</t>
  </si>
  <si>
    <t>PB-4 TO PS-2</t>
  </si>
  <si>
    <t>, 4"</t>
  </si>
  <si>
    <t>PS-3 TO PB-2</t>
  </si>
  <si>
    <t>625E25908</t>
  </si>
  <si>
    <t>, ("NO LEFT TURN -TRAIN", 30"x24"x5.5")</t>
  </si>
  <si>
    <t>633E65511</t>
  </si>
  <si>
    <t>632E71101</t>
  </si>
  <si>
    <t>632E72101</t>
  </si>
  <si>
    <t>632E72111</t>
  </si>
  <si>
    <t>632E90001</t>
  </si>
  <si>
    <t>809E65990</t>
  </si>
  <si>
    <t xml:space="preserve"> HIGH-SPEED ETHERNET RADIO</t>
  </si>
  <si>
    <t>, BLACK</t>
  </si>
  <si>
    <t>FT</t>
  </si>
  <si>
    <t>SP-3 TO EX PB "A"</t>
  </si>
  <si>
    <t>EX. PB "A" TO EX. PB "B"</t>
  </si>
  <si>
    <t>PS-2 TO EX PB "B"</t>
  </si>
  <si>
    <t>EX. PB "B" TO EX. PB "C"</t>
  </si>
  <si>
    <t>SP-2 TO EX. PB "C"</t>
  </si>
  <si>
    <t>EX. PB "C" TO PB-1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</si>
</sst>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&quot;SUBSUMMARY SHEET &quot;#"/>
  </numFmts>
  <fonts count="8" x14ac:knownFonts="1">
    <font>
      <sz val="10"/>
      <name val="Arial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4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165" fontId="1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164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64" fontId="3" fillId="0" borderId="7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>
      <alignment horizontal="center" vertical="center"/>
    </xf>
    <xf numFmtId="11" fontId="3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/>
    <xf numFmtId="0" fontId="3" fillId="3" borderId="0" xfId="0" applyFont="1" applyFill="1" applyAlignment="1">
      <alignment vertical="center"/>
    </xf>
    <xf numFmtId="49" fontId="3" fillId="3" borderId="0" xfId="0" applyNumberFormat="1" applyFont="1" applyFill="1" applyAlignment="1" applyProtection="1">
      <alignment horizontal="center" vertical="center"/>
      <protection locked="0"/>
    </xf>
    <xf numFmtId="0" fontId="2" fillId="0" borderId="24" xfId="0" applyFont="1" applyBorder="1" applyAlignment="1">
      <alignment vertical="center"/>
    </xf>
    <xf numFmtId="0" fontId="3" fillId="5" borderId="28" xfId="0" applyFont="1" applyFill="1" applyBorder="1" applyAlignment="1" applyProtection="1">
      <alignment vertical="center"/>
      <protection locked="0"/>
    </xf>
    <xf numFmtId="0" fontId="3" fillId="5" borderId="26" xfId="0" applyFont="1" applyFill="1" applyBorder="1" applyAlignment="1" applyProtection="1">
      <alignment vertical="center"/>
      <protection locked="0"/>
    </xf>
    <xf numFmtId="0" fontId="3" fillId="5" borderId="27" xfId="0" applyFont="1" applyFill="1" applyBorder="1" applyAlignment="1" applyProtection="1">
      <alignment vertical="center"/>
      <protection locked="0"/>
    </xf>
    <xf numFmtId="0" fontId="3" fillId="5" borderId="24" xfId="0" applyFont="1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4" fontId="5" fillId="0" borderId="29" xfId="0" applyNumberFormat="1" applyFont="1" applyBorder="1" applyAlignment="1" applyProtection="1">
      <alignment horizontal="center" vertical="center"/>
      <protection locked="0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164" fontId="5" fillId="0" borderId="17" xfId="0" applyNumberFormat="1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vertical="center"/>
      <protection locked="0"/>
    </xf>
    <xf numFmtId="0" fontId="3" fillId="3" borderId="10" xfId="0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5" fillId="0" borderId="29" xfId="0" applyFont="1" applyBorder="1" applyAlignment="1">
      <alignment horizontal="center" vertical="center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29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5" fillId="0" borderId="35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1" fontId="5" fillId="0" borderId="1" xfId="0" quotePrefix="1" applyNumberFormat="1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vertical="center"/>
    </xf>
    <xf numFmtId="0" fontId="3" fillId="0" borderId="43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164" fontId="3" fillId="0" borderId="4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4" fontId="3" fillId="0" borderId="41" xfId="0" applyNumberFormat="1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5" fillId="0" borderId="29" xfId="0" applyFont="1" applyBorder="1" applyAlignment="1">
      <alignment horizontal="left" vertical="center"/>
    </xf>
    <xf numFmtId="0" fontId="5" fillId="0" borderId="34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0" xfId="0" applyFont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11" fontId="3" fillId="0" borderId="10" xfId="0" applyNumberFormat="1" applyFont="1" applyBorder="1" applyAlignment="1" applyProtection="1">
      <alignment horizontal="center" vertical="center" shrinkToFit="1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1" fontId="5" fillId="0" borderId="40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9" xfId="0" applyFont="1" applyBorder="1" applyAlignment="1">
      <alignment horizontal="left" vertical="center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29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164" fontId="3" fillId="0" borderId="7" xfId="0" applyNumberFormat="1" applyFont="1" applyBorder="1" applyAlignment="1" applyProtection="1">
      <alignment horizontal="center" vertical="center"/>
      <protection locked="0"/>
    </xf>
    <xf numFmtId="164" fontId="3" fillId="0" borderId="29" xfId="0" applyNumberFormat="1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166" fontId="2" fillId="4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3" borderId="10" xfId="0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0</xdr:colOff>
      <xdr:row>83</xdr:row>
      <xdr:rowOff>0</xdr:rowOff>
    </xdr:from>
    <xdr:to>
      <xdr:col>45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84</xdr:row>
      <xdr:rowOff>0</xdr:rowOff>
    </xdr:from>
    <xdr:to>
      <xdr:col>45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161925</xdr:colOff>
      <xdr:row>84</xdr:row>
      <xdr:rowOff>0</xdr:rowOff>
    </xdr:from>
    <xdr:to>
      <xdr:col>57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56</xdr:col>
      <xdr:colOff>66675</xdr:colOff>
      <xdr:row>84</xdr:row>
      <xdr:rowOff>0</xdr:rowOff>
    </xdr:from>
    <xdr:to>
      <xdr:col>56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Bentley\CONNECT_10.12\Configuration\WorkSpaces\OHDOTCEv02\Standards\OHDOT%20Utilities\GenSum\CTY-PID-GENSUM.xlsm" TargetMode="External"/><Relationship Id="rId1" Type="http://schemas.openxmlformats.org/officeDocument/2006/relationships/externalLinkPath" Target="file:///W:\Bentley\CONNECT_10.12\Configuration\WorkSpaces\OHDOTCEv02\Standards\OHDOT%20Utilities\GenSum\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Y319"/>
  <sheetViews>
    <sheetView showGridLines="0" tabSelected="1" topLeftCell="A17" zoomScaleNormal="100" workbookViewId="0">
      <selection activeCell="L11" sqref="L11:L36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9" style="5" customWidth="1"/>
    <col min="5" max="5" width="7.7109375" style="5" customWidth="1"/>
    <col min="6" max="6" width="21.7109375" style="5" customWidth="1"/>
    <col min="7" max="7" width="6.7109375" style="5" customWidth="1"/>
    <col min="8" max="8" width="4.7109375" style="5" customWidth="1"/>
    <col min="9" max="23" width="6.7109375" style="5" customWidth="1"/>
    <col min="24" max="24" width="6.85546875" style="5" customWidth="1"/>
    <col min="25" max="45" width="6.7109375" style="5" customWidth="1"/>
    <col min="46" max="16384" width="9.140625" style="5"/>
  </cols>
  <sheetData>
    <row r="1" spans="1:51" ht="12.75" customHeight="1" x14ac:dyDescent="0.2">
      <c r="A1" s="5">
        <v>1</v>
      </c>
      <c r="D1" s="2"/>
      <c r="E1" s="2"/>
      <c r="F1" s="3"/>
      <c r="G1" s="3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82"/>
      <c r="Y1" s="1"/>
      <c r="Z1" s="1"/>
      <c r="AA1" s="1"/>
      <c r="AB1" s="1"/>
      <c r="AC1" s="1"/>
      <c r="AD1" s="1"/>
      <c r="AE1" s="1"/>
      <c r="AF1" s="1"/>
      <c r="AG1" s="82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51" ht="12.75" customHeight="1" x14ac:dyDescent="0.2">
      <c r="D2" s="2"/>
      <c r="E2" s="2"/>
      <c r="F2" s="3"/>
      <c r="G2" s="3" t="s">
        <v>5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82"/>
      <c r="Y2" s="1"/>
      <c r="Z2" s="1"/>
      <c r="AA2" s="1"/>
      <c r="AB2" s="1"/>
      <c r="AC2" s="1"/>
      <c r="AD2" s="1"/>
      <c r="AE2" s="1"/>
      <c r="AF2" s="1"/>
      <c r="AG2" s="82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spans="1:51" ht="12.75" customHeight="1" x14ac:dyDescent="0.2">
      <c r="D3" s="2"/>
      <c r="E3" s="3"/>
      <c r="F3" s="3"/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82"/>
      <c r="Y3" s="1"/>
      <c r="Z3" s="1"/>
      <c r="AA3" s="1"/>
      <c r="AB3" s="1"/>
      <c r="AC3" s="1"/>
      <c r="AD3" s="1"/>
      <c r="AE3" s="1"/>
      <c r="AF3" s="1"/>
      <c r="AG3" s="82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1:51" ht="12.75" customHeight="1" x14ac:dyDescent="0.2">
      <c r="D4" s="2"/>
      <c r="E4" s="3"/>
      <c r="F4" s="4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82"/>
      <c r="Y4" s="1"/>
      <c r="Z4" s="1"/>
      <c r="AA4" s="1"/>
      <c r="AB4" s="1"/>
      <c r="AC4" s="1"/>
      <c r="AD4" s="1"/>
      <c r="AE4" s="1"/>
      <c r="AF4" s="1"/>
      <c r="AG4" s="82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51" ht="12.75" customHeight="1" x14ac:dyDescent="0.2">
      <c r="D5" s="2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83"/>
      <c r="Y5" s="4"/>
      <c r="Z5" s="4"/>
      <c r="AA5" s="4"/>
      <c r="AB5" s="4"/>
      <c r="AC5" s="4"/>
      <c r="AD5" s="4"/>
      <c r="AE5" s="4"/>
      <c r="AF5" s="4"/>
      <c r="AG5" s="83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</row>
    <row r="6" spans="1:51" ht="12.75" customHeight="1" thickBot="1" x14ac:dyDescent="0.25"/>
    <row r="7" spans="1:51" ht="12.75" customHeight="1" thickBot="1" x14ac:dyDescent="0.25">
      <c r="B7" s="22" t="s">
        <v>9</v>
      </c>
      <c r="D7" s="115">
        <f>AT7</f>
        <v>18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8">
        <v>18</v>
      </c>
      <c r="AU7" s="19" t="s">
        <v>4</v>
      </c>
      <c r="AV7" s="20"/>
      <c r="AW7" s="20"/>
      <c r="AX7" s="20"/>
      <c r="AY7" s="20"/>
    </row>
    <row r="8" spans="1:51" ht="12.75" customHeight="1" thickBot="1" x14ac:dyDescent="0.25">
      <c r="B8" s="26">
        <v>20</v>
      </c>
      <c r="D8" s="116" t="s">
        <v>7</v>
      </c>
      <c r="E8" s="116"/>
      <c r="F8" s="116"/>
      <c r="G8" s="116"/>
      <c r="H8" s="116"/>
      <c r="I8" s="21" t="s">
        <v>47</v>
      </c>
      <c r="J8" s="21" t="s">
        <v>26</v>
      </c>
      <c r="K8" s="21" t="s">
        <v>66</v>
      </c>
      <c r="L8" s="21" t="s">
        <v>32</v>
      </c>
      <c r="M8" s="76" t="s">
        <v>49</v>
      </c>
      <c r="N8" s="21" t="s">
        <v>13</v>
      </c>
      <c r="O8" s="21" t="s">
        <v>22</v>
      </c>
      <c r="P8" s="21" t="s">
        <v>51</v>
      </c>
      <c r="Q8" s="21" t="s">
        <v>38</v>
      </c>
      <c r="R8" s="21" t="s">
        <v>19</v>
      </c>
      <c r="S8" s="21" t="s">
        <v>44</v>
      </c>
      <c r="T8" s="21" t="s">
        <v>29</v>
      </c>
      <c r="U8" s="21" t="s">
        <v>30</v>
      </c>
      <c r="V8" s="21" t="s">
        <v>14</v>
      </c>
      <c r="W8" s="21" t="s">
        <v>31</v>
      </c>
      <c r="X8" s="76" t="s">
        <v>61</v>
      </c>
      <c r="Y8" s="21" t="s">
        <v>27</v>
      </c>
      <c r="Z8" s="21" t="s">
        <v>15</v>
      </c>
      <c r="AA8" s="21" t="s">
        <v>18</v>
      </c>
      <c r="AB8" s="21" t="s">
        <v>45</v>
      </c>
      <c r="AC8" s="21" t="s">
        <v>34</v>
      </c>
      <c r="AD8" s="21" t="s">
        <v>33</v>
      </c>
      <c r="AE8" s="21" t="s">
        <v>69</v>
      </c>
      <c r="AF8" s="21" t="s">
        <v>70</v>
      </c>
      <c r="AG8" s="76" t="s">
        <v>71</v>
      </c>
      <c r="AH8" s="21" t="s">
        <v>72</v>
      </c>
      <c r="AI8" s="21" t="s">
        <v>28</v>
      </c>
      <c r="AJ8" s="21" t="s">
        <v>68</v>
      </c>
      <c r="AK8" s="21" t="s">
        <v>23</v>
      </c>
      <c r="AL8" s="21" t="s">
        <v>37</v>
      </c>
      <c r="AM8" s="21" t="s">
        <v>21</v>
      </c>
      <c r="AN8" s="21" t="s">
        <v>39</v>
      </c>
      <c r="AO8" s="21" t="s">
        <v>73</v>
      </c>
      <c r="AP8" s="21" t="s">
        <v>60</v>
      </c>
      <c r="AQ8" s="21" t="s">
        <v>40</v>
      </c>
      <c r="AR8" s="21" t="s">
        <v>20</v>
      </c>
      <c r="AS8" s="21" t="s">
        <v>20</v>
      </c>
    </row>
    <row r="9" spans="1:51" ht="12.75" customHeight="1" thickBot="1" x14ac:dyDescent="0.25">
      <c r="D9" s="117" t="s">
        <v>8</v>
      </c>
      <c r="E9" s="117"/>
      <c r="F9" s="117"/>
      <c r="G9" s="117"/>
      <c r="H9" s="117"/>
      <c r="I9" s="17"/>
      <c r="J9" s="17"/>
      <c r="K9" s="17" t="s">
        <v>64</v>
      </c>
      <c r="L9" s="17"/>
      <c r="M9" s="77"/>
      <c r="N9" s="17"/>
      <c r="O9" s="17" t="s">
        <v>41</v>
      </c>
      <c r="P9" s="17"/>
      <c r="Q9" s="17"/>
      <c r="R9" s="17" t="s">
        <v>75</v>
      </c>
      <c r="S9" s="17" t="s">
        <v>75</v>
      </c>
      <c r="T9" s="17"/>
      <c r="U9" s="17"/>
      <c r="V9" s="17"/>
      <c r="W9" s="17"/>
      <c r="X9" s="77"/>
      <c r="Y9" s="17"/>
      <c r="Z9" s="17"/>
      <c r="AA9" s="17"/>
      <c r="AB9" s="17"/>
      <c r="AC9" s="17"/>
      <c r="AD9" s="17"/>
      <c r="AE9" s="17"/>
      <c r="AF9" s="17"/>
      <c r="AG9" s="77"/>
      <c r="AH9" s="17"/>
      <c r="AI9" s="17"/>
      <c r="AJ9" s="17"/>
      <c r="AK9" s="17"/>
      <c r="AL9" s="17"/>
      <c r="AM9" s="17" t="s">
        <v>16</v>
      </c>
      <c r="AN9" s="17" t="s">
        <v>42</v>
      </c>
      <c r="AO9" s="17" t="s">
        <v>74</v>
      </c>
      <c r="AP9" s="17"/>
      <c r="AQ9" s="17" t="s">
        <v>46</v>
      </c>
      <c r="AR9" s="17" t="s">
        <v>67</v>
      </c>
      <c r="AS9" s="17" t="s">
        <v>43</v>
      </c>
    </row>
    <row r="10" spans="1:51" ht="12.75" customHeight="1" x14ac:dyDescent="0.2">
      <c r="B10" s="84" t="s">
        <v>10</v>
      </c>
      <c r="D10" s="127" t="s">
        <v>1</v>
      </c>
      <c r="E10" s="130" t="s">
        <v>12</v>
      </c>
      <c r="F10" s="131"/>
      <c r="G10" s="131"/>
      <c r="H10" s="136" t="s">
        <v>36</v>
      </c>
      <c r="I10" s="28" t="str">
        <f t="shared" ref="I10:M10" si="0">IF(OR(TRIM(I8)=0,TRIM(I8)=""),"",IF(IFERROR(TRIM(INDEX(QryItemNamed,MATCH(TRIM(I8),ITEM,0),2)),"")="Y","SPECIAL",LEFT(IFERROR(TRIM(INDEX(ITEM,MATCH(TRIM(I8),ITEM,0))),""),3)))</f>
        <v>611</v>
      </c>
      <c r="J10" s="28" t="str">
        <f t="shared" ref="J10" si="1">IF(OR(TRIM(J8)=0,TRIM(J8)=""),"",IF(IFERROR(TRIM(INDEX(QryItemNamed,MATCH(TRIM(J8),ITEM,0),2)),"")="Y","SPECIAL",LEFT(IFERROR(TRIM(INDEX(ITEM,MATCH(TRIM(J8),ITEM,0))),""),3)))</f>
        <v>625</v>
      </c>
      <c r="K10" s="28" t="str">
        <f t="shared" ref="K10" si="2">IF(OR(TRIM(K8)=0,TRIM(K8)=""),"",IF(IFERROR(TRIM(INDEX(QryItemNamed,MATCH(TRIM(K8),ITEM,0),2)),"")="Y","SPECIAL",LEFT(IFERROR(TRIM(INDEX(ITEM,MATCH(TRIM(K8),ITEM,0))),""),3)))</f>
        <v>625</v>
      </c>
      <c r="L10" s="28" t="str">
        <f t="shared" si="0"/>
        <v>625</v>
      </c>
      <c r="M10" s="28" t="str">
        <f t="shared" si="0"/>
        <v>625</v>
      </c>
      <c r="N10" s="28" t="str">
        <f t="shared" ref="N10:R10" si="3">IF(OR(TRIM(N8)=0,TRIM(N8)=""),"",IF(IFERROR(TRIM(INDEX(QryItemNamed,MATCH(TRIM(N8),ITEM,0),2)),"")="Y","SPECIAL",LEFT(IFERROR(TRIM(INDEX(ITEM,MATCH(TRIM(N8),ITEM,0))),""),3)))</f>
        <v>625</v>
      </c>
      <c r="O10" s="28" t="str">
        <f t="shared" si="3"/>
        <v>625</v>
      </c>
      <c r="P10" s="28" t="str">
        <f t="shared" si="3"/>
        <v>625</v>
      </c>
      <c r="Q10" s="28" t="str">
        <f t="shared" si="3"/>
        <v>632</v>
      </c>
      <c r="R10" s="28" t="str">
        <f t="shared" si="3"/>
        <v>632</v>
      </c>
      <c r="S10" s="28" t="str">
        <f t="shared" ref="S10:AA10" si="4">IF(OR(TRIM(S8)=0,TRIM(S8)=""),"",IF(IFERROR(TRIM(INDEX(QryItemNamed,MATCH(TRIM(S8),ITEM,0),2)),"")="Y","SPECIAL",LEFT(IFERROR(TRIM(INDEX(ITEM,MATCH(TRIM(S8),ITEM,0))),""),3)))</f>
        <v>632</v>
      </c>
      <c r="T10" s="28" t="str">
        <f t="shared" si="4"/>
        <v>632</v>
      </c>
      <c r="U10" s="28" t="str">
        <f t="shared" si="4"/>
        <v>632</v>
      </c>
      <c r="V10" s="28" t="str">
        <f t="shared" si="4"/>
        <v>632</v>
      </c>
      <c r="W10" s="28" t="str">
        <f t="shared" si="4"/>
        <v>632</v>
      </c>
      <c r="X10" s="28" t="str">
        <f t="shared" ref="X10" si="5">IF(OR(TRIM(X8)=0,TRIM(X8)=""),"",IF(IFERROR(TRIM(INDEX(QryItemNamed,MATCH(TRIM(X8),ITEM,0),2)),"")="Y","SPECIAL",LEFT(IFERROR(TRIM(INDEX(ITEM,MATCH(TRIM(X8),ITEM,0))),""),3)))</f>
        <v>632</v>
      </c>
      <c r="Y10" s="28" t="str">
        <f t="shared" si="4"/>
        <v>632</v>
      </c>
      <c r="Z10" s="28" t="str">
        <f t="shared" si="4"/>
        <v>632</v>
      </c>
      <c r="AA10" s="28" t="str">
        <f t="shared" si="4"/>
        <v>632</v>
      </c>
      <c r="AB10" s="28" t="str">
        <f t="shared" ref="AB10" si="6">IF(OR(TRIM(AB8)=0,TRIM(AB8)=""),"",IF(IFERROR(TRIM(INDEX(QryItemNamed,MATCH(TRIM(AB8),ITEM,0),2)),"")="Y","SPECIAL",LEFT(IFERROR(TRIM(INDEX(ITEM,MATCH(TRIM(AB8),ITEM,0))),""),3)))</f>
        <v>632</v>
      </c>
      <c r="AC10" s="28" t="str">
        <f t="shared" ref="AC10" si="7">IF(OR(TRIM(AC8)=0,TRIM(AC8)=""),"",IF(IFERROR(TRIM(INDEX(QryItemNamed,MATCH(TRIM(AC8),ITEM,0),2)),"")="Y","SPECIAL",LEFT(IFERROR(TRIM(INDEX(ITEM,MATCH(TRIM(AC8),ITEM,0))),""),3)))</f>
        <v>632</v>
      </c>
      <c r="AD10" s="28" t="str">
        <f t="shared" ref="AD10:AE10" si="8">IF(OR(TRIM(AD8)=0,TRIM(AD8)=""),"",IF(IFERROR(TRIM(INDEX(QryItemNamed,MATCH(TRIM(AD8),ITEM,0),2)),"")="Y","SPECIAL",LEFT(IFERROR(TRIM(INDEX(ITEM,MATCH(TRIM(AD8),ITEM,0))),""),3)))</f>
        <v>632</v>
      </c>
      <c r="AE10" s="28" t="str">
        <f t="shared" si="8"/>
        <v>632</v>
      </c>
      <c r="AF10" s="28" t="str">
        <f t="shared" ref="AF10:AG10" si="9">IF(OR(TRIM(AF8)=0,TRIM(AF8)=""),"",IF(IFERROR(TRIM(INDEX(QryItemNamed,MATCH(TRIM(AF8),ITEM,0),2)),"")="Y","SPECIAL",LEFT(IFERROR(TRIM(INDEX(ITEM,MATCH(TRIM(AF8),ITEM,0))),""),3)))</f>
        <v>632</v>
      </c>
      <c r="AG10" s="28" t="str">
        <f t="shared" si="9"/>
        <v>632</v>
      </c>
      <c r="AH10" s="28" t="str">
        <f t="shared" ref="AH10:AJ10" si="10">IF(OR(TRIM(AH8)=0,TRIM(AH8)=""),"",IF(IFERROR(TRIM(INDEX(QryItemNamed,MATCH(TRIM(AH8),ITEM,0),2)),"")="Y","SPECIAL",LEFT(IFERROR(TRIM(INDEX(ITEM,MATCH(TRIM(AH8),ITEM,0))),""),3)))</f>
        <v>632</v>
      </c>
      <c r="AI10" s="28" t="str">
        <f t="shared" si="10"/>
        <v>632</v>
      </c>
      <c r="AJ10" s="28" t="str">
        <f t="shared" si="10"/>
        <v>633</v>
      </c>
      <c r="AK10" s="28" t="str">
        <f t="shared" ref="AK10:AL10" si="11">IF(OR(TRIM(AK8)=0,TRIM(AK8)=""),"",IF(IFERROR(TRIM(INDEX(QryItemNamed,MATCH(TRIM(AK8),ITEM,0),2)),"")="Y","SPECIAL",LEFT(IFERROR(TRIM(INDEX(ITEM,MATCH(TRIM(AK8),ITEM,0))),""),3)))</f>
        <v>633</v>
      </c>
      <c r="AL10" s="28" t="str">
        <f t="shared" si="11"/>
        <v>633</v>
      </c>
      <c r="AM10" s="28" t="str">
        <f t="shared" ref="AM10:AP10" si="12">IF(OR(TRIM(AM8)=0,TRIM(AM8)=""),"",IF(IFERROR(TRIM(INDEX(QryItemNamed,MATCH(TRIM(AM8),ITEM,0),2)),"")="Y","SPECIAL",LEFT(IFERROR(TRIM(INDEX(ITEM,MATCH(TRIM(AM8),ITEM,0))),""),3)))</f>
        <v>809</v>
      </c>
      <c r="AN10" s="28" t="str">
        <f t="shared" si="12"/>
        <v>809</v>
      </c>
      <c r="AO10" s="28" t="str">
        <f t="shared" si="12"/>
        <v>809</v>
      </c>
      <c r="AP10" s="28" t="str">
        <f t="shared" si="12"/>
        <v>809</v>
      </c>
      <c r="AQ10" s="28" t="str">
        <f t="shared" ref="AQ10:AR10" si="13">IF(OR(TRIM(AQ8)=0,TRIM(AQ8)=""),"",IF(IFERROR(TRIM(INDEX(QryItemNamed,MATCH(TRIM(AQ8),ITEM,0),2)),"")="Y","SPECIAL",LEFT(IFERROR(TRIM(INDEX(ITEM,MATCH(TRIM(AQ8),ITEM,0))),""),3)))</f>
        <v>819</v>
      </c>
      <c r="AR10" s="28" t="str">
        <f t="shared" si="13"/>
        <v>828</v>
      </c>
      <c r="AS10" s="28" t="str">
        <f t="shared" ref="AS10" si="14">IF(OR(TRIM(AS8)=0,TRIM(AS8)=""),"",IF(IFERROR(TRIM(INDEX(QryItemNamed,MATCH(TRIM(AS8),ITEM,0),2)),"")="Y","SPECIAL",LEFT(IFERROR(TRIM(INDEX(ITEM,MATCH(TRIM(AS8),ITEM,0))),""),3)))</f>
        <v>828</v>
      </c>
    </row>
    <row r="11" spans="1:51" ht="12.75" customHeight="1" x14ac:dyDescent="0.2">
      <c r="B11" s="85"/>
      <c r="D11" s="128"/>
      <c r="E11" s="132"/>
      <c r="F11" s="133"/>
      <c r="G11" s="133"/>
      <c r="H11" s="137"/>
      <c r="I11" s="107" t="str">
        <f t="shared" ref="I11:M11" si="15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4" CONDUIT, TYPE E</v>
      </c>
      <c r="J11" s="107" t="str">
        <f t="shared" ref="J11" si="16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CONDUIT, 4", 725.051</v>
      </c>
      <c r="K11" s="107" t="str">
        <f t="shared" ref="K11" si="17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CONDUIT, JACKED OR DRILLED, 725.052, 4"</v>
      </c>
      <c r="L11" s="107" t="str">
        <f t="shared" si="15"/>
        <v>PULL BOX, 725.08, 24"</v>
      </c>
      <c r="M11" s="107" t="str">
        <f t="shared" si="15"/>
        <v>TRENCH</v>
      </c>
      <c r="N11" s="107" t="str">
        <f t="shared" ref="N11" si="18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ROD</v>
      </c>
      <c r="O11" s="107" t="str">
        <f t="shared" ref="O11:R11" si="19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ARC FLASH CALCULATIONS AND LABEL - (SIGNAL CONTROLLER)</v>
      </c>
      <c r="P11" s="107" t="str">
        <f t="shared" ref="P11" si="20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UNDERGROUND WARNING/MARKING TAPE</v>
      </c>
      <c r="Q11" s="107" t="str">
        <f t="shared" si="19"/>
        <v>POWER SERVICE</v>
      </c>
      <c r="R11" s="107" t="str">
        <f t="shared" si="19"/>
        <v>VEHICULAR SIGNAL HEAD, (LED), 3-SECTION, 12" LENS, 1-WAY, POLYCARBONATE, BLACK</v>
      </c>
      <c r="S11" s="107" t="str">
        <f t="shared" ref="S11:AB11" si="21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VEHICULAR SIGNAL HEAD, (LED), 4-SECTION, 12" LENS, 1-WAY, POLYCARBONATE, BLACK</v>
      </c>
      <c r="T11" s="107" t="str">
        <f t="shared" ref="T11:U11" si="22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PEDESTRIAN SIGNAL HEAD (LED), TYPE D2, COUNTDOWN, AS PER PLAN</v>
      </c>
      <c r="U11" s="107" t="str">
        <f t="shared" si="22"/>
        <v>ACCESSIBLE PEDESTRIAN PUSHBUTTON</v>
      </c>
      <c r="V11" s="107" t="str">
        <f t="shared" si="21"/>
        <v>COVERING OF VEHICULAR SIGNAL HEAD</v>
      </c>
      <c r="W11" s="107" t="str">
        <f t="shared" ref="W11:Y11" si="23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COVERING OF PEDESTRIAN SIGNAL HEAD</v>
      </c>
      <c r="X11" s="107" t="str">
        <f t="shared" ref="X11" si="24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LOOP DETECTOR LEAD-IN CABLE, 2 CONDUCTOR, NO. 14 AWG</v>
      </c>
      <c r="Y11" s="107" t="str">
        <f t="shared" si="23"/>
        <v>SIGNAL CABLE, 5 CONDUCTOR, NO. 14 AWG</v>
      </c>
      <c r="Z11" s="107" t="str">
        <f t="shared" si="21"/>
        <v>SIGNAL CABLE, 7 CONDUCTOR, NO. 14 AWG</v>
      </c>
      <c r="AA11" s="107" t="str">
        <f t="shared" si="21"/>
        <v>SIGNAL SUPPORT FOUNDATION</v>
      </c>
      <c r="AB11" s="107" t="str">
        <f t="shared" si="21"/>
        <v>PEDESTAL FOUNDATION</v>
      </c>
      <c r="AC11" s="107" t="str">
        <f t="shared" ref="AC11" si="25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POWER CABLE, 2 CONDUCTOR, NO. 4 AWG</v>
      </c>
      <c r="AD11" s="107" t="str">
        <f t="shared" ref="AD11:AE11" si="26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>SERVICE CABLE, 3 CONDUCTOR, NO. 4 AWG</v>
      </c>
      <c r="AE11" s="107" t="str">
        <f t="shared" si="26"/>
        <v>SIGNAL SUPPORT, TYPE TC-12.31, DESIGN 6, AS PER PLAN</v>
      </c>
      <c r="AF11" s="107" t="str">
        <f t="shared" ref="AF11:AG11" si="27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>SIGNAL SUPPORT, TYPE TC-81.22, DESIGN 2, AS PER PLAN</v>
      </c>
      <c r="AG11" s="107" t="str">
        <f t="shared" si="27"/>
        <v>SIGNAL SUPPORT, TYPE TC-81.22, DESIGN 4, AS PER PLAN</v>
      </c>
      <c r="AH11" s="107" t="str">
        <f t="shared" ref="AH11:AI11" si="28">IF(OR(TRIM(AH8)=0,TRIM(AH8)=""),IF(AH9="","",AH9),IF(IFERROR(TRIM(INDEX(QryItemNamed,MATCH(TRIM(AH8),ITEM,0),2)),"")="Y",TRIM(RIGHT(IFERROR(TRIM(INDEX(QryItemNamed,MATCH(TRIM(AH8),ITEM,0),4)),"123456789012"),LEN(IFERROR(TRIM(INDEX(QryItemNamed,MATCH(TRIM(AH8),ITEM,0),4)),"123456789012"))-9))&amp;AH9,IFERROR(TRIM(INDEX(QryItemNamed,MATCH(TRIM(AH8),ITEM,0),4))&amp;AH9,"ITEM CODE DOES NOT EXIST IN ITEM MASTER")))</f>
        <v>PEDESTAL, 11', TRANSFORMER BASE, AS PER PLAN</v>
      </c>
      <c r="AI11" s="107" t="str">
        <f t="shared" si="28"/>
        <v>REMOVAL OF TRAFFIC SIGNAL INSTALLATION</v>
      </c>
      <c r="AJ11" s="107" t="str">
        <f t="shared" ref="AJ11" si="29">IF(OR(TRIM(AJ8)=0,TRIM(AJ8)=""),IF(AJ9="","",AJ9),IF(IFERROR(TRIM(INDEX(QryItemNamed,MATCH(TRIM(AJ8),ITEM,0),2)),"")="Y",TRIM(RIGHT(IFERROR(TRIM(INDEX(QryItemNamed,MATCH(TRIM(AJ8),ITEM,0),4)),"123456789012"),LEN(IFERROR(TRIM(INDEX(QryItemNamed,MATCH(TRIM(AJ8),ITEM,0),4)),"123456789012"))-9))&amp;AJ9,IFERROR(TRIM(INDEX(QryItemNamed,MATCH(TRIM(AJ8),ITEM,0),4))&amp;AJ9,"ITEM CODE DOES NOT EXIST IN ITEM MASTER")))</f>
        <v>CABINET, TYPE TS-2, AS PER PLAN</v>
      </c>
      <c r="AK11" s="107" t="str">
        <f t="shared" ref="AK11" si="30">IF(OR(TRIM(AK8)=0,TRIM(AK8)=""),IF(AK9="","",AK9),IF(IFERROR(TRIM(INDEX(QryItemNamed,MATCH(TRIM(AK8),ITEM,0),2)),"")="Y",TRIM(RIGHT(IFERROR(TRIM(INDEX(QryItemNamed,MATCH(TRIM(AK8),ITEM,0),4)),"123456789012"),LEN(IFERROR(TRIM(INDEX(QryItemNamed,MATCH(TRIM(AK8),ITEM,0),4)),"123456789012"))-9))&amp;AK9,IFERROR(TRIM(INDEX(QryItemNamed,MATCH(TRIM(AK8),ITEM,0),4))&amp;AK9,"ITEM CODE DOES NOT EXIST IN ITEM MASTER")))</f>
        <v>CABINET FOUNDATION, AS PER PLAN</v>
      </c>
      <c r="AL11" s="107" t="str">
        <f t="shared" ref="AL11" si="31">IF(OR(TRIM(AL8)=0,TRIM(AL8)=""),IF(AL9="","",AL9),IF(IFERROR(TRIM(INDEX(QryItemNamed,MATCH(TRIM(AL8),ITEM,0),2)),"")="Y",TRIM(RIGHT(IFERROR(TRIM(INDEX(QryItemNamed,MATCH(TRIM(AL8),ITEM,0),4)),"123456789012"),LEN(IFERROR(TRIM(INDEX(QryItemNamed,MATCH(TRIM(AL8),ITEM,0),4)),"123456789012"))-9))&amp;AL9,IFERROR(TRIM(INDEX(QryItemNamed,MATCH(TRIM(AL8),ITEM,0),4))&amp;AL9,"ITEM CODE DOES NOT EXIST IN ITEM MASTER")))</f>
        <v>UNINTERRUPTIBLE POWER SUPPLY (UPS), 1000 WATT, AS PER PLAN</v>
      </c>
      <c r="AM11" s="107" t="str">
        <f t="shared" ref="AM11:AS11" si="32">IF(OR(TRIM(AM8)=0,TRIM(AM8)=""),IF(AM9="","",AM9),IF(IFERROR(TRIM(INDEX(QryItemNamed,MATCH(TRIM(AM8),ITEM,0),2)),"")="Y",TRIM(RIGHT(IFERROR(TRIM(INDEX(QryItemNamed,MATCH(TRIM(AM8),ITEM,0),4)),"123456789012"),LEN(IFERROR(TRIM(INDEX(QryItemNamed,MATCH(TRIM(AM8),ITEM,0),4)),"123456789012"))-9))&amp;AM9,IFERROR(TRIM(INDEX(QryItemNamed,MATCH(TRIM(AM8),ITEM,0),4))&amp;AM9,"ITEM CODE DOES NOT EXIST IN ITEM MASTER")))</f>
        <v xml:space="preserve">STOP LINE RADAR DETECTION, AS PER PLAN       </v>
      </c>
      <c r="AN11" s="107" t="str">
        <f t="shared" ref="AN11:AO11" si="33">IF(OR(TRIM(AN8)=0,TRIM(AN8)=""),IF(AN9="","",AN9),IF(IFERROR(TRIM(INDEX(QryItemNamed,MATCH(TRIM(AN8),ITEM,0),2)),"")="Y",TRIM(RIGHT(IFERROR(TRIM(INDEX(QryItemNamed,MATCH(TRIM(AN8),ITEM,0),4)),"123456789012"),LEN(IFERROR(TRIM(INDEX(QryItemNamed,MATCH(TRIM(AN8),ITEM,0),4)),"123456789012"))-9))&amp;AN9,IFERROR(TRIM(INDEX(QryItemNamed,MATCH(TRIM(AN8),ITEM,0),4))&amp;AN9,"ITEM CODE DOES NOT EXIST IN ITEM MASTER")))</f>
        <v>ATC CONTROLLER, AS PER PLAN, (V6.24)</v>
      </c>
      <c r="AO11" s="107" t="str">
        <f t="shared" si="33"/>
        <v>ITS DEVICE, MISC.: HIGH-SPEED ETHERNET RADIO</v>
      </c>
      <c r="AP11" s="107" t="str">
        <f t="shared" ref="AP11" si="34">IF(OR(TRIM(AP8)=0,TRIM(AP8)=""),IF(AP9="","",AP9),IF(IFERROR(TRIM(INDEX(QryItemNamed,MATCH(TRIM(AP8),ITEM,0),2)),"")="Y",TRIM(RIGHT(IFERROR(TRIM(INDEX(QryItemNamed,MATCH(TRIM(AP8),ITEM,0),4)),"123456789012"),LEN(IFERROR(TRIM(INDEX(QryItemNamed,MATCH(TRIM(AP8),ITEM,0),4)),"123456789012"))-9))&amp;AP9,IFERROR(TRIM(INDEX(QryItemNamed,MATCH(TRIM(AP8),ITEM,0),4))&amp;AP9,"ITEM CODE DOES NOT EXIST IN ITEM MASTER")))</f>
        <v>ETHERNET CABLE, OUTDOOR-RATED</v>
      </c>
      <c r="AQ11" s="107" t="str">
        <f t="shared" ref="AQ11:AR11" si="35">IF(OR(TRIM(AQ8)=0,TRIM(AQ8)=""),IF(AQ9="","",AQ9),IF(IFERROR(TRIM(INDEX(QryItemNamed,MATCH(TRIM(AQ8),ITEM,0),2)),"")="Y",TRIM(RIGHT(IFERROR(TRIM(INDEX(QryItemNamed,MATCH(TRIM(AQ8),ITEM,0),4)),"123456789012"),LEN(IFERROR(TRIM(INDEX(QryItemNamed,MATCH(TRIM(AQ8),ITEM,0),4)),"123456789012"))-9))&amp;AQ9,IFERROR(TRIM(INDEX(QryItemNamed,MATCH(TRIM(AQ8),ITEM,0),4))&amp;AQ9,"ITEM CODE DOES NOT EXIST IN ITEM MASTER")))</f>
        <v>RAILROAD PREEMPTION INTERFACE, (LOCATE ON PROP. SIGNAL SP-1)</v>
      </c>
      <c r="AR11" s="107" t="str">
        <f t="shared" si="35"/>
        <v>LED BLANKOUT SIGN, ("NO LEFT TURN -TRAIN", 30"x24"x5.5")</v>
      </c>
      <c r="AS11" s="107" t="str">
        <f t="shared" si="32"/>
        <v>LED BLANKOUT SIGN, ("NO RIGHT TURN -TRAIN", 30"x24"x5.5")</v>
      </c>
    </row>
    <row r="12" spans="1:51" ht="12.75" customHeight="1" x14ac:dyDescent="0.2">
      <c r="B12" s="85"/>
      <c r="D12" s="128"/>
      <c r="E12" s="132"/>
      <c r="F12" s="133"/>
      <c r="G12" s="133"/>
      <c r="H12" s="13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</row>
    <row r="13" spans="1:51" ht="12.75" customHeight="1" x14ac:dyDescent="0.2">
      <c r="B13" s="85"/>
      <c r="D13" s="128"/>
      <c r="E13" s="132"/>
      <c r="F13" s="133"/>
      <c r="G13" s="133"/>
      <c r="H13" s="13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</row>
    <row r="14" spans="1:51" ht="12.75" customHeight="1" x14ac:dyDescent="0.2">
      <c r="B14" s="85"/>
      <c r="D14" s="128"/>
      <c r="E14" s="132"/>
      <c r="F14" s="133"/>
      <c r="G14" s="133"/>
      <c r="H14" s="13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</row>
    <row r="15" spans="1:51" ht="12.75" customHeight="1" x14ac:dyDescent="0.2">
      <c r="B15" s="85"/>
      <c r="D15" s="128"/>
      <c r="E15" s="132"/>
      <c r="F15" s="133"/>
      <c r="G15" s="133"/>
      <c r="H15" s="13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</row>
    <row r="16" spans="1:51" ht="12.75" customHeight="1" x14ac:dyDescent="0.2">
      <c r="B16" s="85"/>
      <c r="D16" s="128"/>
      <c r="E16" s="132"/>
      <c r="F16" s="133"/>
      <c r="G16" s="133"/>
      <c r="H16" s="13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</row>
    <row r="17" spans="2:45" ht="12.75" customHeight="1" x14ac:dyDescent="0.2">
      <c r="B17" s="85"/>
      <c r="D17" s="128"/>
      <c r="E17" s="132"/>
      <c r="F17" s="133"/>
      <c r="G17" s="133"/>
      <c r="H17" s="13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</row>
    <row r="18" spans="2:45" ht="12.75" customHeight="1" x14ac:dyDescent="0.2">
      <c r="B18" s="85"/>
      <c r="D18" s="128"/>
      <c r="E18" s="132"/>
      <c r="F18" s="133"/>
      <c r="G18" s="133"/>
      <c r="H18" s="13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</row>
    <row r="19" spans="2:45" ht="12.75" customHeight="1" x14ac:dyDescent="0.2">
      <c r="B19" s="85"/>
      <c r="D19" s="128"/>
      <c r="E19" s="132"/>
      <c r="F19" s="133"/>
      <c r="G19" s="133"/>
      <c r="H19" s="13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</row>
    <row r="20" spans="2:45" ht="12.75" customHeight="1" x14ac:dyDescent="0.2">
      <c r="B20" s="85"/>
      <c r="D20" s="128"/>
      <c r="E20" s="132"/>
      <c r="F20" s="133"/>
      <c r="G20" s="133"/>
      <c r="H20" s="13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</row>
    <row r="21" spans="2:45" ht="12.75" customHeight="1" x14ac:dyDescent="0.2">
      <c r="B21" s="85"/>
      <c r="D21" s="128"/>
      <c r="E21" s="132"/>
      <c r="F21" s="133"/>
      <c r="G21" s="133"/>
      <c r="H21" s="13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</row>
    <row r="22" spans="2:45" ht="12.75" customHeight="1" x14ac:dyDescent="0.2">
      <c r="B22" s="85"/>
      <c r="D22" s="128"/>
      <c r="E22" s="132"/>
      <c r="F22" s="133"/>
      <c r="G22" s="133"/>
      <c r="H22" s="13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</row>
    <row r="23" spans="2:45" ht="12.75" customHeight="1" x14ac:dyDescent="0.2">
      <c r="B23" s="85"/>
      <c r="D23" s="128"/>
      <c r="E23" s="132"/>
      <c r="F23" s="133"/>
      <c r="G23" s="133"/>
      <c r="H23" s="13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</row>
    <row r="24" spans="2:45" ht="12.75" customHeight="1" x14ac:dyDescent="0.2">
      <c r="B24" s="85"/>
      <c r="D24" s="128"/>
      <c r="E24" s="132"/>
      <c r="F24" s="133"/>
      <c r="G24" s="133"/>
      <c r="H24" s="13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</row>
    <row r="25" spans="2:45" ht="12.75" customHeight="1" x14ac:dyDescent="0.2">
      <c r="B25" s="85"/>
      <c r="D25" s="128"/>
      <c r="E25" s="132"/>
      <c r="F25" s="133"/>
      <c r="G25" s="133"/>
      <c r="H25" s="13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</row>
    <row r="26" spans="2:45" ht="12.75" customHeight="1" x14ac:dyDescent="0.2">
      <c r="B26" s="85"/>
      <c r="D26" s="128"/>
      <c r="E26" s="132"/>
      <c r="F26" s="133"/>
      <c r="G26" s="133"/>
      <c r="H26" s="13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</row>
    <row r="27" spans="2:45" ht="12.75" customHeight="1" x14ac:dyDescent="0.2">
      <c r="B27" s="85"/>
      <c r="D27" s="128"/>
      <c r="E27" s="132"/>
      <c r="F27" s="133"/>
      <c r="G27" s="133"/>
      <c r="H27" s="13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</row>
    <row r="28" spans="2:45" ht="12.75" customHeight="1" x14ac:dyDescent="0.2">
      <c r="B28" s="85"/>
      <c r="D28" s="128"/>
      <c r="E28" s="132"/>
      <c r="F28" s="133"/>
      <c r="G28" s="133"/>
      <c r="H28" s="13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</row>
    <row r="29" spans="2:45" ht="12.75" customHeight="1" x14ac:dyDescent="0.2">
      <c r="B29" s="85"/>
      <c r="D29" s="128"/>
      <c r="E29" s="132"/>
      <c r="F29" s="133"/>
      <c r="G29" s="133"/>
      <c r="H29" s="13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</row>
    <row r="30" spans="2:45" ht="12.75" customHeight="1" x14ac:dyDescent="0.2">
      <c r="B30" s="85"/>
      <c r="D30" s="128"/>
      <c r="E30" s="132"/>
      <c r="F30" s="133"/>
      <c r="G30" s="133"/>
      <c r="H30" s="13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</row>
    <row r="31" spans="2:45" ht="12.75" customHeight="1" x14ac:dyDescent="0.2">
      <c r="B31" s="85"/>
      <c r="D31" s="128"/>
      <c r="E31" s="132"/>
      <c r="F31" s="133"/>
      <c r="G31" s="133"/>
      <c r="H31" s="13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</row>
    <row r="32" spans="2:45" ht="12.75" customHeight="1" x14ac:dyDescent="0.2">
      <c r="B32" s="85"/>
      <c r="D32" s="128"/>
      <c r="E32" s="132"/>
      <c r="F32" s="133"/>
      <c r="G32" s="133"/>
      <c r="H32" s="13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</row>
    <row r="33" spans="2:45" ht="12.75" customHeight="1" x14ac:dyDescent="0.2">
      <c r="B33" s="85"/>
      <c r="D33" s="128"/>
      <c r="E33" s="132"/>
      <c r="F33" s="133"/>
      <c r="G33" s="133"/>
      <c r="H33" s="13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</row>
    <row r="34" spans="2:45" ht="12.75" customHeight="1" x14ac:dyDescent="0.2">
      <c r="B34" s="85"/>
      <c r="D34" s="128"/>
      <c r="E34" s="132"/>
      <c r="F34" s="133"/>
      <c r="G34" s="133"/>
      <c r="H34" s="13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</row>
    <row r="35" spans="2:45" ht="12.75" customHeight="1" x14ac:dyDescent="0.2">
      <c r="B35" s="85"/>
      <c r="D35" s="128"/>
      <c r="E35" s="132"/>
      <c r="F35" s="133"/>
      <c r="G35" s="133"/>
      <c r="H35" s="13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</row>
    <row r="36" spans="2:45" ht="12.75" customHeight="1" x14ac:dyDescent="0.2">
      <c r="B36" s="85"/>
      <c r="D36" s="128"/>
      <c r="E36" s="132"/>
      <c r="F36" s="133"/>
      <c r="G36" s="133"/>
      <c r="H36" s="13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</row>
    <row r="37" spans="2:45" ht="12.75" customHeight="1" thickBot="1" x14ac:dyDescent="0.25">
      <c r="B37" s="86"/>
      <c r="D37" s="129"/>
      <c r="E37" s="134"/>
      <c r="F37" s="135"/>
      <c r="G37" s="135"/>
      <c r="H37" s="138"/>
      <c r="I37" s="29" t="str">
        <f t="shared" ref="I37:M37" si="36">IF(OR(TRIM(I8)=0,TRIM(I8)=""),"",IF(IFERROR(TRIM(INDEX(QryItemNamed,MATCH(TRIM(I8),ITEM,0),3)),"")="LS","",IFERROR(TRIM(INDEX(QryItemNamed,MATCH(TRIM(I8),ITEM,0),3)),"")))</f>
        <v>FT</v>
      </c>
      <c r="J37" s="29" t="str">
        <f t="shared" ref="J37" si="37">IF(OR(TRIM(J8)=0,TRIM(J8)=""),"",IF(IFERROR(TRIM(INDEX(QryItemNamed,MATCH(TRIM(J8),ITEM,0),3)),"")="LS","",IFERROR(TRIM(INDEX(QryItemNamed,MATCH(TRIM(J8),ITEM,0),3)),"")))</f>
        <v>FT</v>
      </c>
      <c r="K37" s="29" t="str">
        <f t="shared" ref="K37" si="38">IF(OR(TRIM(K8)=0,TRIM(K8)=""),"",IF(IFERROR(TRIM(INDEX(QryItemNamed,MATCH(TRIM(K8),ITEM,0),3)),"")="LS","",IFERROR(TRIM(INDEX(QryItemNamed,MATCH(TRIM(K8),ITEM,0),3)),"")))</f>
        <v>FT</v>
      </c>
      <c r="L37" s="29" t="str">
        <f t="shared" si="36"/>
        <v>EACH</v>
      </c>
      <c r="M37" s="29" t="str">
        <f t="shared" si="36"/>
        <v>FT</v>
      </c>
      <c r="N37" s="29" t="str">
        <f t="shared" ref="N37:R37" si="39">IF(OR(TRIM(N8)=0,TRIM(N8)=""),"",IF(IFERROR(TRIM(INDEX(QryItemNamed,MATCH(TRIM(N8),ITEM,0),3)),"")="LS","",IFERROR(TRIM(INDEX(QryItemNamed,MATCH(TRIM(N8),ITEM,0),3)),"")))</f>
        <v>EACH</v>
      </c>
      <c r="O37" s="29" t="str">
        <f t="shared" si="39"/>
        <v>EACH</v>
      </c>
      <c r="P37" s="29" t="str">
        <f t="shared" si="39"/>
        <v>FT</v>
      </c>
      <c r="Q37" s="29" t="str">
        <f t="shared" si="39"/>
        <v>EACH</v>
      </c>
      <c r="R37" s="29" t="str">
        <f t="shared" si="39"/>
        <v>EACH</v>
      </c>
      <c r="S37" s="29" t="str">
        <f t="shared" ref="S37:AA37" si="40">IF(OR(TRIM(S8)=0,TRIM(S8)=""),"",IF(IFERROR(TRIM(INDEX(QryItemNamed,MATCH(TRIM(S8),ITEM,0),3)),"")="LS","",IFERROR(TRIM(INDEX(QryItemNamed,MATCH(TRIM(S8),ITEM,0),3)),"")))</f>
        <v>EACH</v>
      </c>
      <c r="T37" s="29" t="str">
        <f t="shared" si="40"/>
        <v>EACH</v>
      </c>
      <c r="U37" s="29" t="str">
        <f t="shared" si="40"/>
        <v>EACH</v>
      </c>
      <c r="V37" s="29" t="str">
        <f t="shared" si="40"/>
        <v>EACH</v>
      </c>
      <c r="W37" s="29" t="str">
        <f t="shared" si="40"/>
        <v>EACH</v>
      </c>
      <c r="X37" s="29" t="str">
        <f t="shared" ref="X37" si="41">IF(OR(TRIM(X8)=0,TRIM(X8)=""),"",IF(IFERROR(TRIM(INDEX(QryItemNamed,MATCH(TRIM(X8),ITEM,0),3)),"")="LS","",IFERROR(TRIM(INDEX(QryItemNamed,MATCH(TRIM(X8),ITEM,0),3)),"")))</f>
        <v>FT</v>
      </c>
      <c r="Y37" s="29" t="str">
        <f t="shared" si="40"/>
        <v>FT</v>
      </c>
      <c r="Z37" s="29" t="str">
        <f t="shared" si="40"/>
        <v>FT</v>
      </c>
      <c r="AA37" s="29" t="str">
        <f t="shared" si="40"/>
        <v>EACH</v>
      </c>
      <c r="AB37" s="29" t="str">
        <f t="shared" ref="AB37" si="42">IF(OR(TRIM(AB8)=0,TRIM(AB8)=""),"",IF(IFERROR(TRIM(INDEX(QryItemNamed,MATCH(TRIM(AB8),ITEM,0),3)),"")="LS","",IFERROR(TRIM(INDEX(QryItemNamed,MATCH(TRIM(AB8),ITEM,0),3)),"")))</f>
        <v>EACH</v>
      </c>
      <c r="AC37" s="29" t="str">
        <f t="shared" ref="AC37" si="43">IF(OR(TRIM(AC8)=0,TRIM(AC8)=""),"",IF(IFERROR(TRIM(INDEX(QryItemNamed,MATCH(TRIM(AC8),ITEM,0),3)),"")="LS","",IFERROR(TRIM(INDEX(QryItemNamed,MATCH(TRIM(AC8),ITEM,0),3)),"")))</f>
        <v>FT</v>
      </c>
      <c r="AD37" s="29" t="str">
        <f t="shared" ref="AD37:AE37" si="44">IF(OR(TRIM(AD8)=0,TRIM(AD8)=""),"",IF(IFERROR(TRIM(INDEX(QryItemNamed,MATCH(TRIM(AD8),ITEM,0),3)),"")="LS","",IFERROR(TRIM(INDEX(QryItemNamed,MATCH(TRIM(AD8),ITEM,0),3)),"")))</f>
        <v>FT</v>
      </c>
      <c r="AE37" s="29" t="str">
        <f t="shared" si="44"/>
        <v>EACH</v>
      </c>
      <c r="AF37" s="29" t="str">
        <f t="shared" ref="AF37:AG37" si="45">IF(OR(TRIM(AF8)=0,TRIM(AF8)=""),"",IF(IFERROR(TRIM(INDEX(QryItemNamed,MATCH(TRIM(AF8),ITEM,0),3)),"")="LS","",IFERROR(TRIM(INDEX(QryItemNamed,MATCH(TRIM(AF8),ITEM,0),3)),"")))</f>
        <v>EACH</v>
      </c>
      <c r="AG37" s="29" t="str">
        <f t="shared" si="45"/>
        <v>EACH</v>
      </c>
      <c r="AH37" s="29" t="str">
        <f t="shared" ref="AH37:AJ37" si="46">IF(OR(TRIM(AH8)=0,TRIM(AH8)=""),"",IF(IFERROR(TRIM(INDEX(QryItemNamed,MATCH(TRIM(AH8),ITEM,0),3)),"")="LS","",IFERROR(TRIM(INDEX(QryItemNamed,MATCH(TRIM(AH8),ITEM,0),3)),"")))</f>
        <v>EACH</v>
      </c>
      <c r="AI37" s="29" t="str">
        <f t="shared" si="46"/>
        <v>EACH</v>
      </c>
      <c r="AJ37" s="29" t="str">
        <f t="shared" si="46"/>
        <v>EACH</v>
      </c>
      <c r="AK37" s="29" t="str">
        <f t="shared" ref="AK37" si="47">IF(OR(TRIM(AK8)=0,TRIM(AK8)=""),"",IF(IFERROR(TRIM(INDEX(QryItemNamed,MATCH(TRIM(AK8),ITEM,0),3)),"")="LS","",IFERROR(TRIM(INDEX(QryItemNamed,MATCH(TRIM(AK8),ITEM,0),3)),"")))</f>
        <v>EACH</v>
      </c>
      <c r="AL37" s="29" t="str">
        <f t="shared" ref="AL37" si="48">IF(OR(TRIM(AL8)=0,TRIM(AL8)=""),"",IF(IFERROR(TRIM(INDEX(QryItemNamed,MATCH(TRIM(AL8),ITEM,0),3)),"")="LS","",IFERROR(TRIM(INDEX(QryItemNamed,MATCH(TRIM(AL8),ITEM,0),3)),"")))</f>
        <v>EACH</v>
      </c>
      <c r="AM37" s="29" t="str">
        <f t="shared" ref="AM37:AS37" si="49">IF(OR(TRIM(AM8)=0,TRIM(AM8)=""),"",IF(IFERROR(TRIM(INDEX(QryItemNamed,MATCH(TRIM(AM8),ITEM,0),3)),"")="LS","",IFERROR(TRIM(INDEX(QryItemNamed,MATCH(TRIM(AM8),ITEM,0),3)),"")))</f>
        <v>EACH</v>
      </c>
      <c r="AN37" s="29" t="str">
        <f t="shared" si="49"/>
        <v>EACH</v>
      </c>
      <c r="AO37" s="29" t="str">
        <f t="shared" si="49"/>
        <v>EACH</v>
      </c>
      <c r="AP37" s="29" t="str">
        <f t="shared" si="49"/>
        <v>FT</v>
      </c>
      <c r="AQ37" s="29" t="str">
        <f t="shared" si="49"/>
        <v>EACH</v>
      </c>
      <c r="AR37" s="29" t="str">
        <f t="shared" ref="AR37" si="50">IF(OR(TRIM(AR8)=0,TRIM(AR8)=""),"",IF(IFERROR(TRIM(INDEX(QryItemNamed,MATCH(TRIM(AR8),ITEM,0),3)),"")="LS","",IFERROR(TRIM(INDEX(QryItemNamed,MATCH(TRIM(AR8),ITEM,0),3)),"")))</f>
        <v>EACH</v>
      </c>
      <c r="AS37" s="29" t="str">
        <f t="shared" si="49"/>
        <v>EACH</v>
      </c>
    </row>
    <row r="38" spans="2:45" ht="12.6" customHeight="1" x14ac:dyDescent="0.2">
      <c r="B38" s="23"/>
      <c r="D38" s="8"/>
      <c r="E38" s="108"/>
      <c r="F38" s="108"/>
      <c r="G38" s="108"/>
      <c r="H38" s="74" t="s">
        <v>76</v>
      </c>
      <c r="I38" s="43"/>
      <c r="J38" s="43"/>
      <c r="K38" s="43"/>
      <c r="L38" s="43"/>
      <c r="M38" s="43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</row>
    <row r="39" spans="2:45" ht="12.75" customHeight="1" x14ac:dyDescent="0.2">
      <c r="B39" s="37">
        <v>1</v>
      </c>
      <c r="D39" s="60" t="s">
        <v>62</v>
      </c>
      <c r="E39" s="108" t="s">
        <v>17</v>
      </c>
      <c r="F39" s="108"/>
      <c r="G39" s="108"/>
      <c r="H39" s="72"/>
      <c r="I39" s="44">
        <v>100</v>
      </c>
      <c r="J39" s="44"/>
      <c r="K39" s="44"/>
      <c r="L39" s="44"/>
      <c r="M39" s="44"/>
      <c r="N39" s="31"/>
      <c r="O39" s="31">
        <v>2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>
        <v>1</v>
      </c>
      <c r="AJ39" s="31"/>
      <c r="AK39" s="31"/>
      <c r="AL39" s="31"/>
      <c r="AM39" s="31"/>
      <c r="AN39" s="31"/>
      <c r="AO39" s="31"/>
      <c r="AP39" s="31"/>
      <c r="AQ39" s="31"/>
      <c r="AR39" s="31"/>
      <c r="AS39" s="31"/>
    </row>
    <row r="40" spans="2:45" ht="12.6" customHeight="1" x14ac:dyDescent="0.2">
      <c r="B40" s="37">
        <v>1</v>
      </c>
      <c r="D40" s="52"/>
      <c r="E40" s="71"/>
      <c r="F40" s="71"/>
      <c r="G40" s="71"/>
      <c r="H40" s="73"/>
      <c r="I40" s="58"/>
      <c r="J40" s="58"/>
      <c r="K40" s="58"/>
      <c r="L40" s="58"/>
      <c r="M40" s="58"/>
      <c r="N40" s="59"/>
      <c r="O40" s="59"/>
      <c r="P40" s="59"/>
      <c r="Q40" s="31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</row>
    <row r="41" spans="2:45" ht="12.6" customHeight="1" x14ac:dyDescent="0.2">
      <c r="B41" s="37">
        <v>1</v>
      </c>
      <c r="D41" s="52">
        <v>22</v>
      </c>
      <c r="E41" s="71" t="s">
        <v>56</v>
      </c>
      <c r="F41" s="71"/>
      <c r="G41" s="71"/>
      <c r="H41" s="73"/>
      <c r="I41" s="58"/>
      <c r="J41" s="58"/>
      <c r="K41" s="58"/>
      <c r="L41" s="58"/>
      <c r="M41" s="58"/>
      <c r="N41" s="59"/>
      <c r="O41" s="59"/>
      <c r="P41" s="59"/>
      <c r="Q41" s="31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</row>
    <row r="42" spans="2:45" ht="12.6" customHeight="1" x14ac:dyDescent="0.2">
      <c r="B42" s="37">
        <v>1</v>
      </c>
      <c r="D42" s="52">
        <v>22</v>
      </c>
      <c r="E42" s="71"/>
      <c r="F42" s="71" t="s">
        <v>48</v>
      </c>
      <c r="G42" s="71"/>
      <c r="H42" s="73">
        <v>2</v>
      </c>
      <c r="I42" s="58"/>
      <c r="J42" s="58">
        <f>+H42</f>
        <v>2</v>
      </c>
      <c r="K42" s="58"/>
      <c r="L42" s="58">
        <v>1</v>
      </c>
      <c r="M42" s="58">
        <f>+H42</f>
        <v>2</v>
      </c>
      <c r="N42" s="59">
        <v>1</v>
      </c>
      <c r="O42" s="59"/>
      <c r="P42" s="59">
        <f>+H42</f>
        <v>2</v>
      </c>
      <c r="Q42" s="31"/>
      <c r="R42" s="59"/>
      <c r="S42" s="59"/>
      <c r="T42" s="59">
        <v>1</v>
      </c>
      <c r="U42" s="59">
        <v>1</v>
      </c>
      <c r="V42" s="59"/>
      <c r="W42" s="59">
        <v>1</v>
      </c>
      <c r="X42" s="59">
        <f t="shared" ref="X42:Y42" si="51">9+5+2+5</f>
        <v>21</v>
      </c>
      <c r="Y42" s="59">
        <f t="shared" si="51"/>
        <v>21</v>
      </c>
      <c r="Z42" s="59"/>
      <c r="AA42" s="59"/>
      <c r="AB42" s="59">
        <v>1</v>
      </c>
      <c r="AC42" s="59"/>
      <c r="AD42" s="59"/>
      <c r="AE42" s="59"/>
      <c r="AF42" s="59"/>
      <c r="AG42" s="59"/>
      <c r="AH42" s="59">
        <v>1</v>
      </c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</row>
    <row r="43" spans="2:45" ht="12.6" customHeight="1" x14ac:dyDescent="0.2">
      <c r="B43" s="37">
        <v>1</v>
      </c>
      <c r="D43" s="52">
        <v>22</v>
      </c>
      <c r="E43" s="71"/>
      <c r="F43" s="71" t="s">
        <v>50</v>
      </c>
      <c r="G43" s="71"/>
      <c r="H43" s="73">
        <v>61</v>
      </c>
      <c r="I43" s="58"/>
      <c r="J43" s="58"/>
      <c r="K43" s="58">
        <f>+H43</f>
        <v>61</v>
      </c>
      <c r="L43" s="58">
        <v>1</v>
      </c>
      <c r="M43" s="58"/>
      <c r="N43" s="59"/>
      <c r="O43" s="59"/>
      <c r="P43" s="59"/>
      <c r="Q43" s="31"/>
      <c r="R43" s="59"/>
      <c r="S43" s="59"/>
      <c r="T43" s="59"/>
      <c r="U43" s="59"/>
      <c r="V43" s="59"/>
      <c r="W43" s="59"/>
      <c r="X43" s="59">
        <f>61+5</f>
        <v>66</v>
      </c>
      <c r="Y43" s="59">
        <v>66</v>
      </c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</row>
    <row r="44" spans="2:45" ht="12.75" customHeight="1" x14ac:dyDescent="0.2">
      <c r="B44" s="37">
        <v>1</v>
      </c>
      <c r="D44" s="49">
        <v>22</v>
      </c>
      <c r="E44" s="81"/>
      <c r="F44" s="71" t="s">
        <v>52</v>
      </c>
      <c r="G44" s="71"/>
      <c r="H44" s="72">
        <v>5</v>
      </c>
      <c r="I44" s="44"/>
      <c r="J44" s="44">
        <f>+H44</f>
        <v>5</v>
      </c>
      <c r="K44" s="44"/>
      <c r="L44" s="44"/>
      <c r="M44" s="44">
        <f>+H44</f>
        <v>5</v>
      </c>
      <c r="N44" s="31">
        <v>1</v>
      </c>
      <c r="O44" s="31"/>
      <c r="P44" s="31">
        <f>+H44</f>
        <v>5</v>
      </c>
      <c r="Q44" s="31"/>
      <c r="R44" s="31"/>
      <c r="S44" s="31"/>
      <c r="T44" s="31">
        <v>2</v>
      </c>
      <c r="U44" s="31">
        <v>1</v>
      </c>
      <c r="V44" s="31"/>
      <c r="W44" s="31">
        <v>2</v>
      </c>
      <c r="X44" s="31">
        <v>24</v>
      </c>
      <c r="Y44" s="31">
        <v>48</v>
      </c>
      <c r="Z44" s="31"/>
      <c r="AA44" s="31">
        <v>1</v>
      </c>
      <c r="AB44" s="31"/>
      <c r="AC44" s="31"/>
      <c r="AD44" s="31"/>
      <c r="AE44" s="31"/>
      <c r="AF44" s="31">
        <v>1</v>
      </c>
      <c r="AG44" s="31"/>
      <c r="AH44" s="31"/>
      <c r="AI44" s="31"/>
      <c r="AJ44" s="31"/>
      <c r="AK44" s="31"/>
      <c r="AL44" s="31"/>
      <c r="AM44" s="31">
        <v>1</v>
      </c>
      <c r="AN44" s="31"/>
      <c r="AO44" s="31"/>
      <c r="AP44" s="31"/>
      <c r="AQ44" s="31"/>
      <c r="AR44" s="31"/>
      <c r="AS44" s="31"/>
    </row>
    <row r="45" spans="2:45" ht="12.75" customHeight="1" x14ac:dyDescent="0.2">
      <c r="B45" s="37">
        <v>1</v>
      </c>
      <c r="D45" s="49">
        <v>22</v>
      </c>
      <c r="E45" s="71"/>
      <c r="F45" s="71" t="s">
        <v>53</v>
      </c>
      <c r="G45" s="71"/>
      <c r="H45" s="72">
        <v>63</v>
      </c>
      <c r="I45" s="44"/>
      <c r="J45" s="44"/>
      <c r="K45" s="44">
        <f>+H45</f>
        <v>63</v>
      </c>
      <c r="L45" s="44">
        <v>1</v>
      </c>
      <c r="M45" s="44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>
        <f t="shared" ref="X45" si="52">2*($H$45+5)</f>
        <v>136</v>
      </c>
      <c r="Y45" s="31">
        <f>3*($H$45+5)</f>
        <v>204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</row>
    <row r="46" spans="2:45" ht="12.75" customHeight="1" x14ac:dyDescent="0.2">
      <c r="B46" s="37">
        <v>1</v>
      </c>
      <c r="D46" s="49">
        <v>22</v>
      </c>
      <c r="E46" s="71"/>
      <c r="F46" s="71" t="s">
        <v>63</v>
      </c>
      <c r="G46" s="71"/>
      <c r="H46" s="72">
        <v>7</v>
      </c>
      <c r="I46" s="44"/>
      <c r="J46" s="44">
        <f>+H46</f>
        <v>7</v>
      </c>
      <c r="K46" s="44"/>
      <c r="L46" s="44"/>
      <c r="M46" s="44">
        <f>+H46</f>
        <v>7</v>
      </c>
      <c r="N46" s="31">
        <v>1</v>
      </c>
      <c r="O46" s="31"/>
      <c r="P46" s="31">
        <f>+H46</f>
        <v>7</v>
      </c>
      <c r="Q46" s="31"/>
      <c r="R46" s="31"/>
      <c r="S46" s="31"/>
      <c r="T46" s="31">
        <v>1</v>
      </c>
      <c r="U46" s="31"/>
      <c r="V46" s="31"/>
      <c r="W46" s="31">
        <v>1</v>
      </c>
      <c r="X46" s="31"/>
      <c r="Y46" s="31">
        <f>+H46+5+9</f>
        <v>21</v>
      </c>
      <c r="Z46" s="31"/>
      <c r="AA46" s="31"/>
      <c r="AB46" s="31">
        <v>1</v>
      </c>
      <c r="AC46" s="31"/>
      <c r="AD46" s="31"/>
      <c r="AE46" s="31"/>
      <c r="AF46" s="31"/>
      <c r="AG46" s="31"/>
      <c r="AH46" s="31">
        <v>1</v>
      </c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</row>
    <row r="47" spans="2:45" ht="12.75" customHeight="1" x14ac:dyDescent="0.2">
      <c r="B47" s="37">
        <v>1</v>
      </c>
      <c r="D47" s="49">
        <v>22</v>
      </c>
      <c r="E47" s="71"/>
      <c r="F47" s="71" t="s">
        <v>58</v>
      </c>
      <c r="G47" s="71"/>
      <c r="H47" s="72">
        <v>46</v>
      </c>
      <c r="I47" s="44"/>
      <c r="J47" s="44"/>
      <c r="K47" s="44">
        <f>+H47</f>
        <v>46</v>
      </c>
      <c r="L47" s="44">
        <v>1</v>
      </c>
      <c r="M47" s="44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>
        <f>2*($H$47+5)</f>
        <v>102</v>
      </c>
      <c r="Y47" s="31">
        <f>4*($H$47+5)</f>
        <v>204</v>
      </c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</row>
    <row r="48" spans="2:45" ht="12.75" customHeight="1" x14ac:dyDescent="0.2">
      <c r="B48" s="37">
        <v>1</v>
      </c>
      <c r="D48" s="49">
        <v>22</v>
      </c>
      <c r="E48" s="71"/>
      <c r="F48" s="71" t="s">
        <v>54</v>
      </c>
      <c r="G48" s="71"/>
      <c r="H48" s="72">
        <v>9</v>
      </c>
      <c r="I48" s="44"/>
      <c r="J48" s="44">
        <f>+H48</f>
        <v>9</v>
      </c>
      <c r="K48" s="44"/>
      <c r="L48" s="44"/>
      <c r="M48" s="44">
        <f>+H48</f>
        <v>9</v>
      </c>
      <c r="N48" s="31">
        <v>1</v>
      </c>
      <c r="O48" s="31"/>
      <c r="P48" s="31">
        <f>+H48</f>
        <v>9</v>
      </c>
      <c r="Q48" s="31"/>
      <c r="R48" s="31">
        <v>3</v>
      </c>
      <c r="S48" s="31">
        <v>1</v>
      </c>
      <c r="T48" s="31"/>
      <c r="U48" s="31"/>
      <c r="V48" s="31">
        <v>4</v>
      </c>
      <c r="W48" s="31"/>
      <c r="X48" s="31"/>
      <c r="Y48" s="31"/>
      <c r="Z48" s="31">
        <f>2*($H$48+5+5)</f>
        <v>38</v>
      </c>
      <c r="AA48" s="31">
        <v>1</v>
      </c>
      <c r="AB48" s="31"/>
      <c r="AC48" s="31"/>
      <c r="AD48" s="31"/>
      <c r="AE48" s="31">
        <v>1</v>
      </c>
      <c r="AF48" s="31"/>
      <c r="AG48" s="31"/>
      <c r="AH48" s="31"/>
      <c r="AI48" s="31"/>
      <c r="AJ48" s="31"/>
      <c r="AK48" s="31"/>
      <c r="AL48" s="31"/>
      <c r="AM48" s="31">
        <v>1</v>
      </c>
      <c r="AN48" s="31"/>
      <c r="AO48" s="31"/>
      <c r="AP48" s="31"/>
      <c r="AQ48" s="31"/>
      <c r="AR48" s="31"/>
      <c r="AS48" s="31"/>
    </row>
    <row r="49" spans="2:45" ht="12.75" customHeight="1" x14ac:dyDescent="0.2">
      <c r="B49" s="37">
        <v>1</v>
      </c>
      <c r="D49" s="49">
        <v>22</v>
      </c>
      <c r="E49" s="71"/>
      <c r="F49" s="71" t="s">
        <v>55</v>
      </c>
      <c r="G49" s="71"/>
      <c r="H49" s="72">
        <v>7</v>
      </c>
      <c r="I49" s="44"/>
      <c r="J49" s="44">
        <f>+H49</f>
        <v>7</v>
      </c>
      <c r="K49" s="44"/>
      <c r="L49" s="44"/>
      <c r="M49" s="44">
        <f>+H49</f>
        <v>7</v>
      </c>
      <c r="N49" s="31"/>
      <c r="O49" s="31"/>
      <c r="P49" s="31">
        <f>+H49</f>
        <v>7</v>
      </c>
      <c r="Q49" s="31">
        <v>1</v>
      </c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>
        <f>15+5+5+9+5</f>
        <v>39</v>
      </c>
      <c r="AD49" s="31">
        <f>96+12</f>
        <v>108</v>
      </c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>
        <v>1</v>
      </c>
      <c r="AR49" s="31"/>
      <c r="AS49" s="31">
        <v>1</v>
      </c>
    </row>
    <row r="50" spans="2:45" ht="12.75" customHeight="1" x14ac:dyDescent="0.2">
      <c r="B50" s="37">
        <v>1</v>
      </c>
      <c r="D50" s="31">
        <v>22</v>
      </c>
      <c r="E50" s="71"/>
      <c r="F50" s="71" t="s">
        <v>25</v>
      </c>
      <c r="G50" s="71"/>
      <c r="H50" s="72">
        <v>8</v>
      </c>
      <c r="I50" s="44"/>
      <c r="J50" s="44">
        <f>1*H50</f>
        <v>8</v>
      </c>
      <c r="K50" s="44"/>
      <c r="L50" s="44"/>
      <c r="M50" s="44">
        <f>+H50</f>
        <v>8</v>
      </c>
      <c r="N50" s="31"/>
      <c r="O50" s="31"/>
      <c r="P50" s="31">
        <f>+H50</f>
        <v>8</v>
      </c>
      <c r="Q50" s="31"/>
      <c r="R50" s="31"/>
      <c r="S50" s="31"/>
      <c r="T50" s="31"/>
      <c r="U50" s="31"/>
      <c r="V50" s="31"/>
      <c r="W50" s="31"/>
      <c r="X50" s="31">
        <f>2*($H$50+5+10+5)</f>
        <v>56</v>
      </c>
      <c r="Y50" s="31">
        <f>4*($H$50+5+10+5)</f>
        <v>112</v>
      </c>
      <c r="Z50" s="31">
        <f>2*(H50+5+5+10)</f>
        <v>56</v>
      </c>
      <c r="AA50" s="31"/>
      <c r="AB50" s="31"/>
      <c r="AC50" s="31"/>
      <c r="AD50" s="31"/>
      <c r="AE50" s="31"/>
      <c r="AF50" s="31"/>
      <c r="AG50" s="31"/>
      <c r="AH50" s="31"/>
      <c r="AI50" s="31"/>
      <c r="AJ50" s="31">
        <v>1</v>
      </c>
      <c r="AK50" s="31">
        <v>1</v>
      </c>
      <c r="AL50" s="31">
        <v>1</v>
      </c>
      <c r="AM50" s="31"/>
      <c r="AN50" s="31">
        <v>1</v>
      </c>
      <c r="AO50" s="31">
        <v>1</v>
      </c>
      <c r="AP50" s="31">
        <v>60</v>
      </c>
      <c r="AQ50" s="31"/>
      <c r="AR50" s="31"/>
      <c r="AS50" s="31"/>
    </row>
    <row r="51" spans="2:45" ht="12.75" customHeight="1" x14ac:dyDescent="0.2">
      <c r="B51" s="37">
        <v>1</v>
      </c>
      <c r="D51" s="49"/>
      <c r="E51" s="71"/>
      <c r="F51" s="71"/>
      <c r="G51" s="71"/>
      <c r="H51" s="72"/>
      <c r="I51" s="44"/>
      <c r="J51" s="44"/>
      <c r="K51" s="44"/>
      <c r="L51" s="44"/>
      <c r="M51" s="44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</row>
    <row r="52" spans="2:45" ht="12.75" customHeight="1" x14ac:dyDescent="0.2">
      <c r="B52" s="37">
        <v>1</v>
      </c>
      <c r="D52" s="49"/>
      <c r="E52" s="71"/>
      <c r="F52" s="71"/>
      <c r="G52" s="71"/>
      <c r="H52" s="72"/>
      <c r="I52" s="44"/>
      <c r="J52" s="44"/>
      <c r="K52" s="44"/>
      <c r="L52" s="44"/>
      <c r="M52" s="44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</row>
    <row r="53" spans="2:45" ht="12.75" customHeight="1" x14ac:dyDescent="0.2">
      <c r="B53" s="37">
        <v>1</v>
      </c>
      <c r="D53" s="49"/>
      <c r="E53" s="71"/>
      <c r="F53" s="71"/>
      <c r="G53" s="71"/>
      <c r="H53" s="72"/>
      <c r="I53" s="44"/>
      <c r="J53" s="44"/>
      <c r="K53" s="44"/>
      <c r="L53" s="44"/>
      <c r="M53" s="44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</row>
    <row r="54" spans="2:45" ht="12.75" customHeight="1" x14ac:dyDescent="0.2">
      <c r="B54" s="37">
        <v>1</v>
      </c>
      <c r="D54" s="49"/>
      <c r="E54" s="71" t="s">
        <v>57</v>
      </c>
      <c r="F54" s="71"/>
      <c r="G54" s="71"/>
      <c r="H54" s="72"/>
      <c r="I54" s="44"/>
      <c r="J54" s="44"/>
      <c r="K54" s="44"/>
      <c r="L54" s="44"/>
      <c r="M54" s="44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</row>
    <row r="55" spans="2:45" ht="12.75" customHeight="1" x14ac:dyDescent="0.2">
      <c r="B55" s="37">
        <v>1</v>
      </c>
      <c r="D55" s="49">
        <v>26</v>
      </c>
      <c r="E55" s="71"/>
      <c r="F55" s="71" t="s">
        <v>77</v>
      </c>
      <c r="G55" s="71"/>
      <c r="H55" s="72">
        <v>8</v>
      </c>
      <c r="I55" s="44"/>
      <c r="J55" s="44">
        <f>+H55</f>
        <v>8</v>
      </c>
      <c r="K55" s="44"/>
      <c r="L55" s="44"/>
      <c r="M55" s="44">
        <f>+H55</f>
        <v>8</v>
      </c>
      <c r="N55" s="31">
        <v>1</v>
      </c>
      <c r="O55" s="31"/>
      <c r="P55" s="31">
        <f>+H55</f>
        <v>8</v>
      </c>
      <c r="Q55" s="31"/>
      <c r="R55" s="31">
        <v>1</v>
      </c>
      <c r="S55" s="31">
        <v>1</v>
      </c>
      <c r="T55" s="31">
        <v>1</v>
      </c>
      <c r="U55" s="31"/>
      <c r="V55" s="31">
        <v>2</v>
      </c>
      <c r="W55" s="31">
        <v>1</v>
      </c>
      <c r="X55" s="31"/>
      <c r="Y55" s="31">
        <f>+H55+5</f>
        <v>13</v>
      </c>
      <c r="Z55" s="31">
        <f>18+5+5+20+5</f>
        <v>53</v>
      </c>
      <c r="AA55" s="31">
        <v>1</v>
      </c>
      <c r="AB55" s="31"/>
      <c r="AC55" s="31"/>
      <c r="AD55" s="31"/>
      <c r="AE55" s="31"/>
      <c r="AF55" s="31">
        <v>1</v>
      </c>
      <c r="AG55" s="31"/>
      <c r="AH55" s="31"/>
      <c r="AI55" s="31"/>
      <c r="AJ55" s="31"/>
      <c r="AK55" s="31"/>
      <c r="AL55" s="31"/>
      <c r="AM55" s="31">
        <v>1</v>
      </c>
      <c r="AN55" s="31"/>
      <c r="AO55" s="31"/>
      <c r="AP55" s="31"/>
      <c r="AQ55" s="31"/>
      <c r="AR55" s="31"/>
      <c r="AS55" s="31"/>
    </row>
    <row r="56" spans="2:45" ht="12.75" customHeight="1" x14ac:dyDescent="0.2">
      <c r="B56" s="37">
        <v>1</v>
      </c>
      <c r="D56" s="49">
        <v>26</v>
      </c>
      <c r="E56" s="71"/>
      <c r="F56" s="71" t="s">
        <v>78</v>
      </c>
      <c r="G56" s="71"/>
      <c r="H56" s="72">
        <v>52</v>
      </c>
      <c r="I56" s="44"/>
      <c r="J56" s="44"/>
      <c r="K56" s="44"/>
      <c r="L56" s="44"/>
      <c r="M56" s="44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>
        <f>+$H$56+5</f>
        <v>57</v>
      </c>
      <c r="Z56" s="31">
        <f>+H56+5</f>
        <v>57</v>
      </c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</row>
    <row r="57" spans="2:45" ht="12.75" customHeight="1" x14ac:dyDescent="0.2">
      <c r="B57" s="37">
        <v>1</v>
      </c>
      <c r="D57" s="49">
        <v>26</v>
      </c>
      <c r="E57" s="71"/>
      <c r="F57" s="71" t="s">
        <v>79</v>
      </c>
      <c r="G57" s="71"/>
      <c r="H57" s="72">
        <v>22</v>
      </c>
      <c r="I57" s="44"/>
      <c r="J57" s="44"/>
      <c r="K57" s="44"/>
      <c r="L57" s="44"/>
      <c r="M57" s="44"/>
      <c r="N57" s="31"/>
      <c r="O57" s="31"/>
      <c r="P57" s="31"/>
      <c r="Q57" s="31"/>
      <c r="R57" s="31"/>
      <c r="S57" s="31"/>
      <c r="T57" s="31">
        <v>2</v>
      </c>
      <c r="U57" s="31">
        <v>1</v>
      </c>
      <c r="V57" s="31"/>
      <c r="W57" s="31">
        <v>2</v>
      </c>
      <c r="X57" s="31">
        <f>+$H$57+5</f>
        <v>27</v>
      </c>
      <c r="Y57" s="31">
        <f>2*(+$H$57+5)</f>
        <v>54</v>
      </c>
      <c r="Z57" s="31"/>
      <c r="AA57" s="31"/>
      <c r="AB57" s="31"/>
      <c r="AC57" s="31"/>
      <c r="AD57" s="31"/>
      <c r="AE57" s="31"/>
      <c r="AF57" s="31"/>
      <c r="AG57" s="31"/>
      <c r="AH57" s="31">
        <v>1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</row>
    <row r="58" spans="2:45" ht="12.75" customHeight="1" x14ac:dyDescent="0.2">
      <c r="B58" s="37">
        <v>1</v>
      </c>
      <c r="D58" s="49">
        <v>26</v>
      </c>
      <c r="E58" s="71"/>
      <c r="F58" s="71" t="s">
        <v>80</v>
      </c>
      <c r="G58" s="71"/>
      <c r="H58" s="72">
        <v>72</v>
      </c>
      <c r="I58" s="44"/>
      <c r="J58" s="44"/>
      <c r="K58" s="44"/>
      <c r="L58" s="44"/>
      <c r="M58" s="44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>
        <f>1*($H$58+5)</f>
        <v>77</v>
      </c>
      <c r="Y58" s="31">
        <f>3*($H$58+5)</f>
        <v>231</v>
      </c>
      <c r="Z58" s="31">
        <f>1*(H58+5)</f>
        <v>77</v>
      </c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</row>
    <row r="59" spans="2:45" ht="12.75" customHeight="1" x14ac:dyDescent="0.2">
      <c r="B59" s="37">
        <v>1</v>
      </c>
      <c r="D59" s="49">
        <v>26</v>
      </c>
      <c r="E59" s="71"/>
      <c r="F59" s="71" t="s">
        <v>81</v>
      </c>
      <c r="G59" s="71"/>
      <c r="H59" s="72">
        <v>19</v>
      </c>
      <c r="I59" s="44"/>
      <c r="J59" s="44"/>
      <c r="K59" s="44"/>
      <c r="L59" s="44"/>
      <c r="M59" s="44"/>
      <c r="N59" s="31"/>
      <c r="O59" s="31"/>
      <c r="P59" s="31"/>
      <c r="Q59" s="31"/>
      <c r="R59" s="31">
        <v>4</v>
      </c>
      <c r="S59" s="31"/>
      <c r="T59" s="31">
        <v>2</v>
      </c>
      <c r="U59" s="31">
        <v>1</v>
      </c>
      <c r="V59" s="31">
        <v>5</v>
      </c>
      <c r="W59" s="31">
        <v>2</v>
      </c>
      <c r="X59" s="31">
        <f>19+5+5+5</f>
        <v>34</v>
      </c>
      <c r="Y59" s="31">
        <f>3*(H59+5)+2*9+1*(32+5+5+5)</f>
        <v>137</v>
      </c>
      <c r="Z59" s="31">
        <f>28*(+H59+5+4)</f>
        <v>784</v>
      </c>
      <c r="AA59" s="31"/>
      <c r="AB59" s="31"/>
      <c r="AC59" s="31"/>
      <c r="AD59" s="31"/>
      <c r="AE59" s="31">
        <v>1</v>
      </c>
      <c r="AF59" s="31"/>
      <c r="AG59" s="31"/>
      <c r="AH59" s="31"/>
      <c r="AI59" s="31"/>
      <c r="AJ59" s="31"/>
      <c r="AK59" s="31"/>
      <c r="AL59" s="31"/>
      <c r="AM59" s="31">
        <v>1</v>
      </c>
      <c r="AN59" s="31"/>
      <c r="AO59" s="31"/>
      <c r="AP59" s="31"/>
      <c r="AQ59" s="31"/>
      <c r="AR59" s="31">
        <v>1</v>
      </c>
      <c r="AS59" s="31">
        <v>1</v>
      </c>
    </row>
    <row r="60" spans="2:45" ht="12.75" customHeight="1" x14ac:dyDescent="0.2">
      <c r="B60" s="37">
        <v>1</v>
      </c>
      <c r="D60" s="49">
        <v>26</v>
      </c>
      <c r="E60" s="71"/>
      <c r="F60" s="71" t="s">
        <v>82</v>
      </c>
      <c r="G60" s="71"/>
      <c r="H60" s="72">
        <v>69</v>
      </c>
      <c r="I60" s="44"/>
      <c r="J60" s="44"/>
      <c r="K60" s="44">
        <v>35</v>
      </c>
      <c r="L60" s="44">
        <v>1</v>
      </c>
      <c r="M60" s="44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>
        <f>2*($H$60+5)</f>
        <v>148</v>
      </c>
      <c r="Y60" s="31">
        <f>5*($H$60+5)</f>
        <v>370</v>
      </c>
      <c r="Z60" s="31">
        <f>3*(H60+5)</f>
        <v>222</v>
      </c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</row>
    <row r="61" spans="2:45" ht="12.75" customHeight="1" x14ac:dyDescent="0.2">
      <c r="B61" s="37">
        <v>1</v>
      </c>
      <c r="D61" s="49"/>
      <c r="E61" s="71"/>
      <c r="F61" s="71"/>
      <c r="G61" s="71"/>
      <c r="H61" s="72"/>
      <c r="I61" s="44"/>
      <c r="J61" s="44"/>
      <c r="K61" s="44"/>
      <c r="L61" s="44"/>
      <c r="M61" s="44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</row>
    <row r="62" spans="2:45" ht="12.75" customHeight="1" x14ac:dyDescent="0.2">
      <c r="B62" s="37">
        <v>1</v>
      </c>
      <c r="D62" s="49">
        <v>26</v>
      </c>
      <c r="E62" s="71"/>
      <c r="F62" s="71" t="s">
        <v>65</v>
      </c>
      <c r="G62" s="71"/>
      <c r="H62" s="72">
        <v>4</v>
      </c>
      <c r="I62" s="44"/>
      <c r="J62" s="44">
        <f>+H62</f>
        <v>4</v>
      </c>
      <c r="K62" s="44"/>
      <c r="L62" s="44">
        <v>1</v>
      </c>
      <c r="M62" s="44">
        <f>+H62</f>
        <v>4</v>
      </c>
      <c r="N62" s="31">
        <v>1</v>
      </c>
      <c r="O62" s="31"/>
      <c r="P62" s="31">
        <f>+H62</f>
        <v>4</v>
      </c>
      <c r="Q62" s="31"/>
      <c r="R62" s="31"/>
      <c r="S62" s="31"/>
      <c r="T62" s="31">
        <v>1</v>
      </c>
      <c r="U62" s="31">
        <v>1</v>
      </c>
      <c r="V62" s="31"/>
      <c r="W62" s="31">
        <v>1</v>
      </c>
      <c r="X62" s="31">
        <f t="shared" ref="X62:Y62" si="53">9+5+5+$H$62</f>
        <v>23</v>
      </c>
      <c r="Y62" s="31">
        <f t="shared" si="53"/>
        <v>23</v>
      </c>
      <c r="Z62" s="31"/>
      <c r="AA62" s="31"/>
      <c r="AB62" s="31">
        <v>1</v>
      </c>
      <c r="AC62" s="31"/>
      <c r="AD62" s="31"/>
      <c r="AE62" s="31"/>
      <c r="AF62" s="31"/>
      <c r="AG62" s="31"/>
      <c r="AH62" s="31">
        <v>1</v>
      </c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</row>
    <row r="63" spans="2:45" ht="12.75" customHeight="1" x14ac:dyDescent="0.2">
      <c r="B63" s="37">
        <v>1</v>
      </c>
      <c r="D63" s="49">
        <v>26</v>
      </c>
      <c r="E63" s="81"/>
      <c r="F63" s="71" t="s">
        <v>24</v>
      </c>
      <c r="G63" s="71"/>
      <c r="H63" s="72">
        <v>54</v>
      </c>
      <c r="I63" s="44"/>
      <c r="J63" s="44"/>
      <c r="K63" s="44">
        <f>+H63</f>
        <v>54</v>
      </c>
      <c r="L63" s="44">
        <v>1</v>
      </c>
      <c r="M63" s="44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>
        <f>+$H$63+5</f>
        <v>59</v>
      </c>
      <c r="Y63" s="31">
        <f>+$H$63+5</f>
        <v>59</v>
      </c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</row>
    <row r="64" spans="2:45" ht="12.75" customHeight="1" x14ac:dyDescent="0.2">
      <c r="B64" s="37">
        <v>1</v>
      </c>
      <c r="D64" s="49"/>
      <c r="E64" s="81"/>
      <c r="F64" s="71"/>
      <c r="G64" s="71"/>
      <c r="H64" s="72"/>
      <c r="I64" s="44"/>
      <c r="J64" s="44"/>
      <c r="K64" s="44"/>
      <c r="L64" s="44"/>
      <c r="M64" s="44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</row>
    <row r="65" spans="2:45" ht="12.75" customHeight="1" x14ac:dyDescent="0.2">
      <c r="B65" s="37">
        <v>1</v>
      </c>
      <c r="D65" s="49">
        <v>26</v>
      </c>
      <c r="E65" s="71"/>
      <c r="F65" s="71" t="s">
        <v>59</v>
      </c>
      <c r="G65" s="71"/>
      <c r="H65" s="72">
        <v>10</v>
      </c>
      <c r="I65" s="44"/>
      <c r="J65" s="44">
        <f>+H65</f>
        <v>10</v>
      </c>
      <c r="K65" s="44"/>
      <c r="L65" s="44"/>
      <c r="M65" s="44">
        <f>+H65</f>
        <v>10</v>
      </c>
      <c r="N65" s="31">
        <v>1</v>
      </c>
      <c r="O65" s="31"/>
      <c r="P65" s="31">
        <f>+H65</f>
        <v>10</v>
      </c>
      <c r="Q65" s="31"/>
      <c r="R65" s="31"/>
      <c r="S65" s="31"/>
      <c r="T65" s="31">
        <v>1</v>
      </c>
      <c r="U65" s="31">
        <v>1</v>
      </c>
      <c r="V65" s="31"/>
      <c r="W65" s="31">
        <v>1</v>
      </c>
      <c r="X65" s="31">
        <f t="shared" ref="X65:Y65" si="54">+$H$65+9+5</f>
        <v>24</v>
      </c>
      <c r="Y65" s="31">
        <f t="shared" si="54"/>
        <v>24</v>
      </c>
      <c r="Z65" s="31"/>
      <c r="AA65" s="31"/>
      <c r="AB65" s="31">
        <v>1</v>
      </c>
      <c r="AC65" s="31"/>
      <c r="AD65" s="31"/>
      <c r="AE65" s="31"/>
      <c r="AF65" s="31"/>
      <c r="AG65" s="31"/>
      <c r="AH65" s="31">
        <v>1</v>
      </c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</row>
    <row r="66" spans="2:45" ht="12.75" customHeight="1" x14ac:dyDescent="0.2">
      <c r="B66" s="37">
        <v>1</v>
      </c>
      <c r="D66" s="49">
        <v>26</v>
      </c>
      <c r="E66" s="71"/>
      <c r="F66" s="71" t="s">
        <v>54</v>
      </c>
      <c r="G66" s="71"/>
      <c r="H66" s="72">
        <v>13</v>
      </c>
      <c r="I66" s="44"/>
      <c r="J66" s="44">
        <f>2*H66</f>
        <v>26</v>
      </c>
      <c r="K66" s="44"/>
      <c r="L66" s="44"/>
      <c r="M66" s="44">
        <f>+H66</f>
        <v>13</v>
      </c>
      <c r="N66" s="31">
        <v>1</v>
      </c>
      <c r="O66" s="31"/>
      <c r="P66" s="31">
        <f>+H66</f>
        <v>13</v>
      </c>
      <c r="Q66" s="31"/>
      <c r="R66" s="31">
        <v>3</v>
      </c>
      <c r="S66" s="31"/>
      <c r="T66" s="31"/>
      <c r="U66" s="31"/>
      <c r="V66" s="31">
        <v>3</v>
      </c>
      <c r="W66" s="31">
        <v>1</v>
      </c>
      <c r="X66" s="31"/>
      <c r="Y66" s="31">
        <f>1*(5+9+5+13+5)</f>
        <v>37</v>
      </c>
      <c r="Z66" s="31">
        <f>2*(36+5+5+5+20+5+13+5)</f>
        <v>188</v>
      </c>
      <c r="AA66" s="31">
        <v>1</v>
      </c>
      <c r="AB66" s="31"/>
      <c r="AC66" s="31">
        <f>15+5</f>
        <v>20</v>
      </c>
      <c r="AD66" s="31">
        <f>60+12</f>
        <v>72</v>
      </c>
      <c r="AE66" s="31"/>
      <c r="AF66" s="31"/>
      <c r="AG66" s="31">
        <v>1</v>
      </c>
      <c r="AH66" s="31"/>
      <c r="AI66" s="31"/>
      <c r="AJ66" s="31"/>
      <c r="AK66" s="31"/>
      <c r="AL66" s="31"/>
      <c r="AM66" s="31">
        <v>2</v>
      </c>
      <c r="AN66" s="31"/>
      <c r="AO66" s="31"/>
      <c r="AP66" s="31"/>
      <c r="AQ66" s="31"/>
      <c r="AR66" s="31"/>
      <c r="AS66" s="31">
        <v>1</v>
      </c>
    </row>
    <row r="67" spans="2:45" ht="12.75" customHeight="1" x14ac:dyDescent="0.2">
      <c r="B67" s="37">
        <v>1</v>
      </c>
      <c r="D67" s="49"/>
      <c r="E67" s="71"/>
      <c r="F67" s="71"/>
      <c r="G67" s="71"/>
      <c r="H67" s="72"/>
      <c r="I67" s="44"/>
      <c r="J67" s="44"/>
      <c r="K67" s="44"/>
      <c r="L67" s="44"/>
      <c r="M67" s="44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</row>
    <row r="68" spans="2:45" ht="12.75" customHeight="1" x14ac:dyDescent="0.2">
      <c r="B68" s="37">
        <v>1</v>
      </c>
      <c r="D68" s="49">
        <v>26</v>
      </c>
      <c r="E68" s="71"/>
      <c r="F68" s="71" t="s">
        <v>25</v>
      </c>
      <c r="G68" s="71"/>
      <c r="H68" s="72">
        <v>9</v>
      </c>
      <c r="I68" s="44"/>
      <c r="J68" s="44">
        <f>3*H68</f>
        <v>27</v>
      </c>
      <c r="K68" s="44"/>
      <c r="L68" s="44"/>
      <c r="M68" s="44">
        <f>+H68</f>
        <v>9</v>
      </c>
      <c r="N68" s="31">
        <v>1</v>
      </c>
      <c r="O68" s="31"/>
      <c r="P68" s="31">
        <f>+H68</f>
        <v>9</v>
      </c>
      <c r="Q68" s="31">
        <v>1</v>
      </c>
      <c r="R68" s="31"/>
      <c r="S68" s="31"/>
      <c r="T68" s="31"/>
      <c r="U68" s="31"/>
      <c r="V68" s="31"/>
      <c r="W68" s="31"/>
      <c r="X68" s="31">
        <f>4*($H$68+5+10)</f>
        <v>96</v>
      </c>
      <c r="Y68" s="31">
        <f>8*($H$68+5+10)</f>
        <v>192</v>
      </c>
      <c r="Z68" s="31">
        <f>5*(H68+5+10)</f>
        <v>120</v>
      </c>
      <c r="AA68" s="31"/>
      <c r="AB68" s="31"/>
      <c r="AC68" s="31"/>
      <c r="AD68" s="31"/>
      <c r="AE68" s="31"/>
      <c r="AF68" s="31"/>
      <c r="AG68" s="31"/>
      <c r="AH68" s="31"/>
      <c r="AI68" s="31"/>
      <c r="AJ68" s="31">
        <v>1</v>
      </c>
      <c r="AK68" s="31">
        <v>1</v>
      </c>
      <c r="AL68" s="31">
        <v>1</v>
      </c>
      <c r="AM68" s="31"/>
      <c r="AN68" s="31">
        <v>1</v>
      </c>
      <c r="AO68" s="31">
        <v>1</v>
      </c>
      <c r="AP68" s="31">
        <v>60</v>
      </c>
      <c r="AQ68" s="31">
        <v>1</v>
      </c>
      <c r="AR68" s="31"/>
      <c r="AS68" s="31"/>
    </row>
    <row r="69" spans="2:45" ht="12.75" customHeight="1" x14ac:dyDescent="0.2">
      <c r="B69" s="37">
        <v>1</v>
      </c>
      <c r="D69" s="49"/>
      <c r="E69" s="71"/>
      <c r="F69" s="71"/>
      <c r="G69" s="71"/>
      <c r="H69" s="72"/>
      <c r="I69" s="44"/>
      <c r="J69" s="44"/>
      <c r="K69" s="44"/>
      <c r="L69" s="44"/>
      <c r="M69" s="44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</row>
    <row r="70" spans="2:45" ht="12.75" customHeight="1" x14ac:dyDescent="0.2">
      <c r="B70" s="37">
        <v>1</v>
      </c>
      <c r="D70" s="49"/>
      <c r="E70" s="71"/>
      <c r="F70" s="71"/>
      <c r="G70" s="71"/>
      <c r="H70" s="72"/>
      <c r="I70" s="44"/>
      <c r="J70" s="44"/>
      <c r="K70" s="44"/>
      <c r="L70" s="44"/>
      <c r="M70" s="44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</row>
    <row r="71" spans="2:45" ht="12.75" customHeight="1" x14ac:dyDescent="0.2">
      <c r="B71" s="37">
        <v>1</v>
      </c>
      <c r="D71" s="49"/>
      <c r="E71" s="71"/>
      <c r="F71" s="71"/>
      <c r="G71" s="71"/>
      <c r="H71" s="72"/>
      <c r="I71" s="44"/>
      <c r="J71" s="44"/>
      <c r="K71" s="44"/>
      <c r="L71" s="44"/>
      <c r="M71" s="44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</row>
    <row r="72" spans="2:45" ht="12.75" customHeight="1" x14ac:dyDescent="0.2">
      <c r="B72" s="37">
        <v>1</v>
      </c>
      <c r="D72" s="49"/>
      <c r="E72" s="71"/>
      <c r="F72" s="71"/>
      <c r="G72" s="71"/>
      <c r="H72" s="72"/>
      <c r="I72" s="44"/>
      <c r="J72" s="44"/>
      <c r="K72" s="44"/>
      <c r="L72" s="44"/>
      <c r="M72" s="44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</row>
    <row r="73" spans="2:45" ht="12.75" customHeight="1" x14ac:dyDescent="0.2">
      <c r="B73" s="37">
        <v>1</v>
      </c>
      <c r="D73" s="49"/>
      <c r="E73" s="71"/>
      <c r="F73" s="71"/>
      <c r="G73" s="71"/>
      <c r="H73" s="72"/>
      <c r="I73" s="44"/>
      <c r="J73" s="44"/>
      <c r="K73" s="44"/>
      <c r="L73" s="44"/>
      <c r="M73" s="44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</row>
    <row r="74" spans="2:45" ht="12.75" customHeight="1" x14ac:dyDescent="0.2">
      <c r="B74" s="37">
        <v>1</v>
      </c>
      <c r="D74" s="31"/>
      <c r="E74" s="48"/>
      <c r="F74" s="48"/>
      <c r="G74" s="48"/>
      <c r="H74" s="72"/>
      <c r="I74" s="44"/>
      <c r="J74" s="44"/>
      <c r="K74" s="44"/>
      <c r="L74" s="44"/>
      <c r="M74" s="44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</row>
    <row r="75" spans="2:45" ht="12.75" customHeight="1" x14ac:dyDescent="0.2">
      <c r="B75" s="37">
        <v>1</v>
      </c>
      <c r="D75" s="31"/>
      <c r="E75" s="48"/>
      <c r="F75" s="48"/>
      <c r="G75" s="48"/>
      <c r="H75" s="72"/>
      <c r="I75" s="44"/>
      <c r="J75" s="44"/>
      <c r="K75" s="44"/>
      <c r="L75" s="44"/>
      <c r="M75" s="44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</row>
    <row r="76" spans="2:45" ht="12.75" customHeight="1" x14ac:dyDescent="0.2">
      <c r="B76" s="37">
        <v>1</v>
      </c>
      <c r="D76" s="31"/>
      <c r="E76" s="48"/>
      <c r="F76" s="48"/>
      <c r="G76" s="48"/>
      <c r="H76" s="72"/>
      <c r="I76" s="44"/>
      <c r="J76" s="44"/>
      <c r="K76" s="44"/>
      <c r="L76" s="44"/>
      <c r="M76" s="44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</row>
    <row r="77" spans="2:45" ht="12.75" customHeight="1" x14ac:dyDescent="0.2">
      <c r="B77" s="37">
        <v>1</v>
      </c>
      <c r="D77" s="31"/>
      <c r="E77" s="48"/>
      <c r="F77" s="48"/>
      <c r="G77" s="48"/>
      <c r="H77" s="72"/>
      <c r="I77" s="44"/>
      <c r="J77" s="44"/>
      <c r="K77" s="44"/>
      <c r="L77" s="44"/>
      <c r="M77" s="44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</row>
    <row r="78" spans="2:45" ht="12.75" customHeight="1" x14ac:dyDescent="0.2">
      <c r="B78" s="37">
        <v>1</v>
      </c>
      <c r="D78" s="31"/>
      <c r="E78" s="48"/>
      <c r="F78" s="48"/>
      <c r="G78" s="48"/>
      <c r="H78" s="72"/>
      <c r="I78" s="44"/>
      <c r="J78" s="44"/>
      <c r="K78" s="44"/>
      <c r="L78" s="44"/>
      <c r="M78" s="44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</row>
    <row r="79" spans="2:45" ht="12.75" customHeight="1" x14ac:dyDescent="0.2">
      <c r="B79" s="37">
        <v>1</v>
      </c>
      <c r="D79" s="31"/>
      <c r="E79" s="48"/>
      <c r="F79" s="48"/>
      <c r="G79" s="48"/>
      <c r="H79" s="72"/>
      <c r="I79" s="44"/>
      <c r="J79" s="44"/>
      <c r="K79" s="44"/>
      <c r="L79" s="44"/>
      <c r="M79" s="44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</row>
    <row r="80" spans="2:45" ht="12.75" customHeight="1" x14ac:dyDescent="0.2">
      <c r="B80" s="37">
        <v>1</v>
      </c>
      <c r="D80" s="31"/>
      <c r="E80" s="71"/>
      <c r="F80" s="71"/>
      <c r="G80" s="71"/>
      <c r="H80" s="72"/>
      <c r="I80" s="44"/>
      <c r="J80" s="44"/>
      <c r="K80" s="44"/>
      <c r="L80" s="44"/>
      <c r="M80" s="44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</row>
    <row r="81" spans="2:45" ht="12.75" customHeight="1" x14ac:dyDescent="0.2">
      <c r="B81" s="37">
        <v>1</v>
      </c>
      <c r="D81" s="31"/>
      <c r="E81" s="33"/>
      <c r="F81" s="32"/>
      <c r="G81" s="33"/>
      <c r="H81" s="72"/>
      <c r="I81" s="44"/>
      <c r="J81" s="44"/>
      <c r="K81" s="44"/>
      <c r="L81" s="44"/>
      <c r="M81" s="44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</row>
    <row r="82" spans="2:45" ht="12.75" customHeight="1" thickBot="1" x14ac:dyDescent="0.25">
      <c r="B82" s="37">
        <v>1</v>
      </c>
      <c r="D82" s="36"/>
      <c r="E82" s="34"/>
      <c r="F82" s="35"/>
      <c r="G82" s="34"/>
      <c r="H82" s="75"/>
      <c r="I82" s="45"/>
      <c r="J82" s="45"/>
      <c r="K82" s="45"/>
      <c r="L82" s="45"/>
      <c r="M82" s="45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</row>
    <row r="83" spans="2:45" ht="12.75" customHeight="1" x14ac:dyDescent="0.2">
      <c r="B83" s="105" t="s">
        <v>11</v>
      </c>
      <c r="D83" s="121" t="s">
        <v>3</v>
      </c>
      <c r="E83" s="122"/>
      <c r="F83" s="122"/>
      <c r="G83" s="122"/>
      <c r="H83" s="123"/>
      <c r="I83" s="103">
        <f t="shared" ref="I83:AS83" si="55">IF(I8="","",IF(I37="",IF(SUM(COUNTIF(I38:I82,"LS")+COUNTIF(I38:I82,"LUMP"))&gt;0,"LS",""),IF(SUM(I38:I82)&gt;0,ROUNDUP(SUM(I38:I82),0),"")))</f>
        <v>100</v>
      </c>
      <c r="J83" s="103">
        <f t="shared" si="55"/>
        <v>113</v>
      </c>
      <c r="K83" s="103">
        <f t="shared" si="55"/>
        <v>259</v>
      </c>
      <c r="L83" s="103">
        <f t="shared" si="55"/>
        <v>7</v>
      </c>
      <c r="M83" s="103">
        <f t="shared" si="55"/>
        <v>82</v>
      </c>
      <c r="N83" s="103">
        <f t="shared" si="55"/>
        <v>9</v>
      </c>
      <c r="O83" s="103">
        <f t="shared" si="55"/>
        <v>2</v>
      </c>
      <c r="P83" s="103">
        <f t="shared" si="55"/>
        <v>82</v>
      </c>
      <c r="Q83" s="103">
        <f t="shared" si="55"/>
        <v>2</v>
      </c>
      <c r="R83" s="103">
        <f t="shared" si="55"/>
        <v>11</v>
      </c>
      <c r="S83" s="103">
        <f t="shared" si="55"/>
        <v>2</v>
      </c>
      <c r="T83" s="103">
        <f t="shared" si="55"/>
        <v>11</v>
      </c>
      <c r="U83" s="103">
        <f t="shared" si="55"/>
        <v>6</v>
      </c>
      <c r="V83" s="103">
        <f t="shared" si="55"/>
        <v>14</v>
      </c>
      <c r="W83" s="103">
        <f t="shared" si="55"/>
        <v>12</v>
      </c>
      <c r="X83" s="103">
        <f t="shared" si="55"/>
        <v>893</v>
      </c>
      <c r="Y83" s="103">
        <f t="shared" si="55"/>
        <v>1873</v>
      </c>
      <c r="Z83" s="103">
        <f t="shared" si="55"/>
        <v>1595</v>
      </c>
      <c r="AA83" s="103">
        <f t="shared" si="55"/>
        <v>4</v>
      </c>
      <c r="AB83" s="103">
        <f t="shared" si="55"/>
        <v>4</v>
      </c>
      <c r="AC83" s="103">
        <f t="shared" si="55"/>
        <v>59</v>
      </c>
      <c r="AD83" s="103">
        <f t="shared" si="55"/>
        <v>180</v>
      </c>
      <c r="AE83" s="103">
        <f t="shared" si="55"/>
        <v>2</v>
      </c>
      <c r="AF83" s="103">
        <f t="shared" si="55"/>
        <v>2</v>
      </c>
      <c r="AG83" s="103">
        <f t="shared" si="55"/>
        <v>1</v>
      </c>
      <c r="AH83" s="103">
        <f t="shared" si="55"/>
        <v>5</v>
      </c>
      <c r="AI83" s="103">
        <f t="shared" si="55"/>
        <v>1</v>
      </c>
      <c r="AJ83" s="103">
        <f t="shared" si="55"/>
        <v>2</v>
      </c>
      <c r="AK83" s="103">
        <f t="shared" si="55"/>
        <v>2</v>
      </c>
      <c r="AL83" s="103">
        <f t="shared" si="55"/>
        <v>2</v>
      </c>
      <c r="AM83" s="103">
        <f t="shared" si="55"/>
        <v>6</v>
      </c>
      <c r="AN83" s="103">
        <f t="shared" si="55"/>
        <v>2</v>
      </c>
      <c r="AO83" s="103">
        <f t="shared" si="55"/>
        <v>2</v>
      </c>
      <c r="AP83" s="103">
        <f t="shared" si="55"/>
        <v>120</v>
      </c>
      <c r="AQ83" s="103">
        <f t="shared" si="55"/>
        <v>2</v>
      </c>
      <c r="AR83" s="103">
        <f t="shared" ref="AR83" si="56">IF(AR8="","",IF(AR37="",IF(SUM(COUNTIF(AR38:AR82,"LS")+COUNTIF(AR38:AR82,"LUMP"))&gt;0,"LS",""),IF(SUM(AR38:AR82)&gt;0,ROUNDUP(SUM(AR38:AR82),0),"")))</f>
        <v>1</v>
      </c>
      <c r="AS83" s="103">
        <f t="shared" si="55"/>
        <v>3</v>
      </c>
    </row>
    <row r="84" spans="2:45" ht="12.75" customHeight="1" x14ac:dyDescent="0.2">
      <c r="B84" s="106"/>
      <c r="D84" s="124"/>
      <c r="E84" s="125"/>
      <c r="F84" s="125"/>
      <c r="G84" s="125"/>
      <c r="H84" s="126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</row>
    <row r="85" spans="2:45" ht="12.75" customHeight="1" thickBot="1" x14ac:dyDescent="0.25"/>
    <row r="86" spans="2:45" ht="12.75" customHeight="1" thickBot="1" x14ac:dyDescent="0.25">
      <c r="B86" s="22" t="s">
        <v>9</v>
      </c>
      <c r="D86" s="115">
        <f>D7+1</f>
        <v>19</v>
      </c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</row>
    <row r="87" spans="2:45" ht="12.75" customHeight="1" thickBot="1" x14ac:dyDescent="0.25">
      <c r="B87" s="26"/>
      <c r="D87" s="116" t="s">
        <v>7</v>
      </c>
      <c r="E87" s="116"/>
      <c r="F87" s="116"/>
      <c r="G87" s="116"/>
      <c r="H87" s="116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76"/>
      <c r="Y87" s="21"/>
      <c r="Z87" s="21"/>
      <c r="AA87" s="21"/>
      <c r="AB87" s="21"/>
      <c r="AC87" s="21"/>
      <c r="AD87" s="21"/>
      <c r="AE87" s="21"/>
      <c r="AF87" s="21"/>
      <c r="AG87" s="76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</row>
    <row r="88" spans="2:45" ht="12.75" customHeight="1" thickBot="1" x14ac:dyDescent="0.25">
      <c r="D88" s="117" t="s">
        <v>8</v>
      </c>
      <c r="E88" s="117"/>
      <c r="F88" s="117"/>
      <c r="G88" s="117"/>
      <c r="H88" s="117"/>
      <c r="I88" s="38"/>
      <c r="J88" s="38"/>
      <c r="K88" s="38"/>
      <c r="L88" s="38"/>
      <c r="M88" s="38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77"/>
      <c r="Y88" s="17"/>
      <c r="Z88" s="17"/>
      <c r="AA88" s="17"/>
      <c r="AB88" s="17"/>
      <c r="AC88" s="17"/>
      <c r="AD88" s="17"/>
      <c r="AE88" s="17"/>
      <c r="AF88" s="17"/>
      <c r="AG88" s="7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</row>
    <row r="89" spans="2:45" ht="12.75" customHeight="1" x14ac:dyDescent="0.2">
      <c r="B89" s="84" t="s">
        <v>10</v>
      </c>
      <c r="D89" s="87" t="s">
        <v>0</v>
      </c>
      <c r="E89" s="87" t="s">
        <v>1</v>
      </c>
      <c r="F89" s="90" t="s">
        <v>2</v>
      </c>
      <c r="G89" s="91"/>
      <c r="H89" s="92"/>
      <c r="I89" s="6" t="str">
        <f t="shared" ref="I89:L89" si="57">IF(OR(TRIM(I87)=0,TRIM(I87)=""),"",IF(IFERROR(TRIM(INDEX(QryItemNamed,MATCH(TRIM(I87),ITEM,0),2)),"")="Y","SPECIAL",LEFT(IFERROR(TRIM(INDEX(ITEM,MATCH(TRIM(I87),ITEM,0))),""),3)))</f>
        <v/>
      </c>
      <c r="J89" s="6"/>
      <c r="K89" s="6"/>
      <c r="L89" s="6" t="str">
        <f t="shared" si="57"/>
        <v/>
      </c>
      <c r="M89" s="6"/>
      <c r="N89" s="6" t="str">
        <f t="shared" ref="N89:O89" si="58">IF(OR(TRIM(N87)=0,TRIM(N87)=""),"",IF(IFERROR(TRIM(INDEX(QryItemNamed,MATCH(TRIM(N87),ITEM,0),2)),"")="Y","SPECIAL",LEFT(IFERROR(TRIM(INDEX(ITEM,MATCH(TRIM(N87),ITEM,0))),""),3)))</f>
        <v/>
      </c>
      <c r="O89" s="6" t="str">
        <f t="shared" si="58"/>
        <v/>
      </c>
      <c r="P89" s="6"/>
      <c r="Q89" s="6" t="str">
        <f t="shared" ref="Q89" si="59">IF(OR(TRIM(Q87)=0,TRIM(Q87)=""),"",IF(IFERROR(TRIM(INDEX(QryItemNamed,MATCH(TRIM(Q87),ITEM,0),2)),"")="Y","SPECIAL",LEFT(IFERROR(TRIM(INDEX(ITEM,MATCH(TRIM(Q87),ITEM,0))),""),3)))</f>
        <v/>
      </c>
      <c r="R89" s="6"/>
      <c r="S89" s="6" t="str">
        <f t="shared" ref="S89" si="60">IF(OR(TRIM(S87)=0,TRIM(S87)=""),"",IF(IFERROR(TRIM(INDEX(QryItemNamed,MATCH(TRIM(S87),ITEM,0),2)),"")="Y","SPECIAL",LEFT(IFERROR(TRIM(INDEX(ITEM,MATCH(TRIM(S87),ITEM,0))),""),3)))</f>
        <v/>
      </c>
      <c r="T89" s="6" t="str">
        <f t="shared" ref="T89:U89" si="61">IF(OR(TRIM(T87)=0,TRIM(T87)=""),"",IF(IFERROR(TRIM(INDEX(QryItemNamed,MATCH(TRIM(T87),ITEM,0),2)),"")="Y","SPECIAL",LEFT(IFERROR(TRIM(INDEX(ITEM,MATCH(TRIM(T87),ITEM,0))),""),3)))</f>
        <v/>
      </c>
      <c r="U89" s="6" t="str">
        <f t="shared" si="61"/>
        <v/>
      </c>
      <c r="V89" s="6" t="str">
        <f t="shared" ref="V89:AJ89" si="62">IF(OR(TRIM(V87)=0,TRIM(V87)=""),"",IF(IFERROR(TRIM(INDEX(QryItemNamed,MATCH(TRIM(V87),ITEM,0),2)),"")="Y","SPECIAL",LEFT(IFERROR(TRIM(INDEX(ITEM,MATCH(TRIM(V87),ITEM,0))),""),3)))</f>
        <v/>
      </c>
      <c r="W89" s="6" t="str">
        <f t="shared" si="62"/>
        <v/>
      </c>
      <c r="X89" s="6"/>
      <c r="Y89" s="6" t="str">
        <f t="shared" ref="Y89:AC89" si="63">IF(OR(TRIM(Y87)=0,TRIM(Y87)=""),"",IF(IFERROR(TRIM(INDEX(QryItemNamed,MATCH(TRIM(Y87),ITEM,0),2)),"")="Y","SPECIAL",LEFT(IFERROR(TRIM(INDEX(ITEM,MATCH(TRIM(Y87),ITEM,0))),""),3)))</f>
        <v/>
      </c>
      <c r="Z89" s="6" t="str">
        <f t="shared" si="63"/>
        <v/>
      </c>
      <c r="AA89" s="6"/>
      <c r="AB89" s="6"/>
      <c r="AC89" s="6" t="str">
        <f t="shared" si="63"/>
        <v/>
      </c>
      <c r="AD89" s="6"/>
      <c r="AE89" s="6" t="str">
        <f t="shared" ref="AE89" si="64">IF(OR(TRIM(AE87)=0,TRIM(AE87)=""),"",IF(IFERROR(TRIM(INDEX(QryItemNamed,MATCH(TRIM(AE87),ITEM,0),2)),"")="Y","SPECIAL",LEFT(IFERROR(TRIM(INDEX(ITEM,MATCH(TRIM(AE87),ITEM,0))),""),3)))</f>
        <v/>
      </c>
      <c r="AF89" s="6"/>
      <c r="AG89" s="6"/>
      <c r="AH89" s="6" t="str">
        <f t="shared" si="62"/>
        <v/>
      </c>
      <c r="AI89" s="6" t="str">
        <f t="shared" si="62"/>
        <v/>
      </c>
      <c r="AJ89" s="6" t="str">
        <f t="shared" si="62"/>
        <v/>
      </c>
      <c r="AK89" s="6" t="str">
        <f t="shared" ref="AK89:AL89" si="65">IF(OR(TRIM(AK87)=0,TRIM(AK87)=""),"",IF(IFERROR(TRIM(INDEX(QryItemNamed,MATCH(TRIM(AK87),ITEM,0),2)),"")="Y","SPECIAL",LEFT(IFERROR(TRIM(INDEX(ITEM,MATCH(TRIM(AK87),ITEM,0))),""),3)))</f>
        <v/>
      </c>
      <c r="AL89" s="6" t="str">
        <f t="shared" si="65"/>
        <v/>
      </c>
      <c r="AM89" s="6"/>
      <c r="AN89" s="6"/>
      <c r="AO89" s="6"/>
      <c r="AP89" s="6"/>
      <c r="AQ89" s="6"/>
      <c r="AR89" s="6"/>
      <c r="AS89" s="6"/>
    </row>
    <row r="90" spans="2:45" ht="12.75" customHeight="1" x14ac:dyDescent="0.2">
      <c r="B90" s="85"/>
      <c r="D90" s="88"/>
      <c r="E90" s="88"/>
      <c r="F90" s="93"/>
      <c r="G90" s="94"/>
      <c r="H90" s="95"/>
      <c r="I90" s="99" t="str">
        <f t="shared" ref="I90:L90" si="66">IF(OR(TRIM(I87)=0,TRIM(I87)=""),IF(I88="","",I88),IF(IFERROR(TRIM(INDEX(QryItemNamed,MATCH(TRIM(I87),ITEM,0),2)),"")="Y",TRIM(RIGHT(IFERROR(TRIM(INDEX(QryItemNamed,MATCH(TRIM(I87),ITEM,0),4)),"123456789012"),LEN(IFERROR(TRIM(INDEX(QryItemNamed,MATCH(TRIM(I87),ITEM,0),4)),"123456789012"))-9))&amp;I88,IFERROR(TRIM(INDEX(QryItemNamed,MATCH(TRIM(I87),ITEM,0),4))&amp;I88,"ITEM CODE DOES NOT EXIST IN ITEM MASTER")))</f>
        <v/>
      </c>
      <c r="J90" s="27"/>
      <c r="K90" s="27"/>
      <c r="L90" s="99" t="str">
        <f t="shared" si="66"/>
        <v/>
      </c>
      <c r="M90" s="27"/>
      <c r="N90" s="99" t="str">
        <f t="shared" ref="N90:O90" si="67">IF(OR(TRIM(N87)=0,TRIM(N87)=""),IF(N88="","",N88),IF(IFERROR(TRIM(INDEX(QryItemNamed,MATCH(TRIM(N87),ITEM,0),2)),"")="Y",TRIM(RIGHT(IFERROR(TRIM(INDEX(QryItemNamed,MATCH(TRIM(N87),ITEM,0),4)),"123456789012"),LEN(IFERROR(TRIM(INDEX(QryItemNamed,MATCH(TRIM(N87),ITEM,0),4)),"123456789012"))-9))&amp;N88,IFERROR(TRIM(INDEX(QryItemNamed,MATCH(TRIM(N87),ITEM,0),4))&amp;N88,"ITEM CODE DOES NOT EXIST IN ITEM MASTER")))</f>
        <v/>
      </c>
      <c r="O90" s="99" t="str">
        <f t="shared" si="67"/>
        <v/>
      </c>
      <c r="P90" s="27"/>
      <c r="Q90" s="99" t="str">
        <f t="shared" ref="Q90" si="68">IF(OR(TRIM(Q87)=0,TRIM(Q87)=""),IF(Q88="","",Q88),IF(IFERROR(TRIM(INDEX(QryItemNamed,MATCH(TRIM(Q87),ITEM,0),2)),"")="Y",TRIM(RIGHT(IFERROR(TRIM(INDEX(QryItemNamed,MATCH(TRIM(Q87),ITEM,0),4)),"123456789012"),LEN(IFERROR(TRIM(INDEX(QryItemNamed,MATCH(TRIM(Q87),ITEM,0),4)),"123456789012"))-9))&amp;Q88,IFERROR(TRIM(INDEX(QryItemNamed,MATCH(TRIM(Q87),ITEM,0),4))&amp;Q88,"ITEM CODE DOES NOT EXIST IN ITEM MASTER")))</f>
        <v/>
      </c>
      <c r="R90" s="27"/>
      <c r="S90" s="99" t="str">
        <f t="shared" ref="S90" si="69">IF(OR(TRIM(S87)=0,TRIM(S87)=""),IF(S88="","",S88),IF(IFERROR(TRIM(INDEX(QryItemNamed,MATCH(TRIM(S87),ITEM,0),2)),"")="Y",TRIM(RIGHT(IFERROR(TRIM(INDEX(QryItemNamed,MATCH(TRIM(S87),ITEM,0),4)),"123456789012"),LEN(IFERROR(TRIM(INDEX(QryItemNamed,MATCH(TRIM(S87),ITEM,0),4)),"123456789012"))-9))&amp;S88,IFERROR(TRIM(INDEX(QryItemNamed,MATCH(TRIM(S87),ITEM,0),4))&amp;S88,"ITEM CODE DOES NOT EXIST IN ITEM MASTER")))</f>
        <v/>
      </c>
      <c r="T90" s="100" t="str">
        <f t="shared" ref="T90:U90" si="70">IF(OR(TRIM(T87)=0,TRIM(T87)=""),IF(T88="","",T88),IF(IFERROR(TRIM(INDEX(QryItemNamed,MATCH(TRIM(T87),ITEM,0),2)),"")="Y",TRIM(RIGHT(IFERROR(TRIM(INDEX(QryItemNamed,MATCH(TRIM(T87),ITEM,0),4)),"123456789012"),LEN(IFERROR(TRIM(INDEX(QryItemNamed,MATCH(TRIM(T87),ITEM,0),4)),"123456789012"))-9))&amp;T88,IFERROR(TRIM(INDEX(QryItemNamed,MATCH(TRIM(T87),ITEM,0),4))&amp;T88,"ITEM CODE DOES NOT EXIST IN ITEM MASTER")))</f>
        <v/>
      </c>
      <c r="U90" s="100" t="str">
        <f t="shared" si="70"/>
        <v/>
      </c>
      <c r="V90" s="100" t="str">
        <f t="shared" ref="V90:AJ90" si="71">IF(OR(TRIM(V87)=0,TRIM(V87)=""),IF(V88="","",V88),IF(IFERROR(TRIM(INDEX(QryItemNamed,MATCH(TRIM(V87),ITEM,0),2)),"")="Y",TRIM(RIGHT(IFERROR(TRIM(INDEX(QryItemNamed,MATCH(TRIM(V87),ITEM,0),4)),"123456789012"),LEN(IFERROR(TRIM(INDEX(QryItemNamed,MATCH(TRIM(V87),ITEM,0),4)),"123456789012"))-9))&amp;V88,IFERROR(TRIM(INDEX(QryItemNamed,MATCH(TRIM(V87),ITEM,0),4))&amp;V88,"ITEM CODE DOES NOT EXIST IN ITEM MASTER")))</f>
        <v/>
      </c>
      <c r="W90" s="99" t="str">
        <f t="shared" ref="W90:Y90" si="72">IF(OR(TRIM(W87)=0,TRIM(W87)=""),IF(W88="","",W88),IF(IFERROR(TRIM(INDEX(QryItemNamed,MATCH(TRIM(W87),ITEM,0),2)),"")="Y",TRIM(RIGHT(IFERROR(TRIM(INDEX(QryItemNamed,MATCH(TRIM(W87),ITEM,0),4)),"123456789012"),LEN(IFERROR(TRIM(INDEX(QryItemNamed,MATCH(TRIM(W87),ITEM,0),4)),"123456789012"))-9))&amp;W88,IFERROR(TRIM(INDEX(QryItemNamed,MATCH(TRIM(W87),ITEM,0),4))&amp;W88,"ITEM CODE DOES NOT EXIST IN ITEM MASTER")))</f>
        <v/>
      </c>
      <c r="X90" s="27"/>
      <c r="Y90" s="99" t="str">
        <f t="shared" si="72"/>
        <v/>
      </c>
      <c r="Z90" s="99" t="str">
        <f t="shared" ref="Z90:AC90" si="73"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/>
      </c>
      <c r="AA90" s="27"/>
      <c r="AB90" s="27"/>
      <c r="AC90" s="99" t="str">
        <f t="shared" si="73"/>
        <v/>
      </c>
      <c r="AD90" s="99"/>
      <c r="AE90" s="100" t="str">
        <f t="shared" ref="AE90" si="74">IF(OR(TRIM(AE87)=0,TRIM(AE87)=""),IF(AE88="","",AE88),IF(IFERROR(TRIM(INDEX(QryItemNamed,MATCH(TRIM(AE87),ITEM,0),2)),"")="Y",TRIM(RIGHT(IFERROR(TRIM(INDEX(QryItemNamed,MATCH(TRIM(AE87),ITEM,0),4)),"123456789012"),LEN(IFERROR(TRIM(INDEX(QryItemNamed,MATCH(TRIM(AE87),ITEM,0),4)),"123456789012"))-9))&amp;AE88,IFERROR(TRIM(INDEX(QryItemNamed,MATCH(TRIM(AE87),ITEM,0),4))&amp;AE88,"ITEM CODE DOES NOT EXIST IN ITEM MASTER")))</f>
        <v/>
      </c>
      <c r="AF90" s="68"/>
      <c r="AG90" s="68"/>
      <c r="AH90" s="100" t="str">
        <f t="shared" si="71"/>
        <v/>
      </c>
      <c r="AI90" s="100" t="str">
        <f t="shared" si="71"/>
        <v/>
      </c>
      <c r="AJ90" s="100" t="str">
        <f t="shared" si="71"/>
        <v/>
      </c>
      <c r="AK90" s="99" t="str">
        <f t="shared" ref="AK90:AL90" si="75">IF(OR(TRIM(AK87)=0,TRIM(AK87)=""),IF(AK88="","",AK88),IF(IFERROR(TRIM(INDEX(QryItemNamed,MATCH(TRIM(AK87),ITEM,0),2)),"")="Y",TRIM(RIGHT(IFERROR(TRIM(INDEX(QryItemNamed,MATCH(TRIM(AK87),ITEM,0),4)),"123456789012"),LEN(IFERROR(TRIM(INDEX(QryItemNamed,MATCH(TRIM(AK87),ITEM,0),4)),"123456789012"))-9))&amp;AK88,IFERROR(TRIM(INDEX(QryItemNamed,MATCH(TRIM(AK87),ITEM,0),4))&amp;AK88,"ITEM CODE DOES NOT EXIST IN ITEM MASTER")))</f>
        <v/>
      </c>
      <c r="AL90" s="99" t="str">
        <f t="shared" si="75"/>
        <v/>
      </c>
      <c r="AM90" s="100"/>
      <c r="AN90" s="68"/>
      <c r="AO90" s="68"/>
      <c r="AP90" s="68"/>
      <c r="AQ90" s="100"/>
      <c r="AR90" s="68"/>
      <c r="AS90" s="100"/>
    </row>
    <row r="91" spans="2:45" ht="12.75" customHeight="1" x14ac:dyDescent="0.2">
      <c r="B91" s="85"/>
      <c r="D91" s="88"/>
      <c r="E91" s="88"/>
      <c r="F91" s="93"/>
      <c r="G91" s="94"/>
      <c r="H91" s="95"/>
      <c r="I91" s="99"/>
      <c r="J91" s="27"/>
      <c r="K91" s="27"/>
      <c r="L91" s="99"/>
      <c r="M91" s="27"/>
      <c r="N91" s="99"/>
      <c r="O91" s="99"/>
      <c r="P91" s="27"/>
      <c r="Q91" s="99"/>
      <c r="R91" s="27"/>
      <c r="S91" s="99"/>
      <c r="T91" s="101"/>
      <c r="U91" s="101"/>
      <c r="V91" s="101"/>
      <c r="W91" s="99"/>
      <c r="X91" s="27"/>
      <c r="Y91" s="99"/>
      <c r="Z91" s="99"/>
      <c r="AA91" s="27"/>
      <c r="AB91" s="27"/>
      <c r="AC91" s="99"/>
      <c r="AD91" s="99"/>
      <c r="AE91" s="101"/>
      <c r="AF91" s="69"/>
      <c r="AG91" s="69"/>
      <c r="AH91" s="101"/>
      <c r="AI91" s="101"/>
      <c r="AJ91" s="101"/>
      <c r="AK91" s="99"/>
      <c r="AL91" s="99"/>
      <c r="AM91" s="101"/>
      <c r="AN91" s="69"/>
      <c r="AO91" s="69"/>
      <c r="AP91" s="69"/>
      <c r="AQ91" s="101"/>
      <c r="AR91" s="69"/>
      <c r="AS91" s="101"/>
    </row>
    <row r="92" spans="2:45" ht="12.75" customHeight="1" x14ac:dyDescent="0.2">
      <c r="B92" s="85"/>
      <c r="D92" s="88"/>
      <c r="E92" s="88"/>
      <c r="F92" s="93"/>
      <c r="G92" s="94"/>
      <c r="H92" s="95"/>
      <c r="I92" s="99"/>
      <c r="J92" s="27"/>
      <c r="K92" s="27"/>
      <c r="L92" s="99"/>
      <c r="M92" s="27"/>
      <c r="N92" s="99"/>
      <c r="O92" s="99"/>
      <c r="P92" s="27"/>
      <c r="Q92" s="99"/>
      <c r="R92" s="27"/>
      <c r="S92" s="99"/>
      <c r="T92" s="101"/>
      <c r="U92" s="101"/>
      <c r="V92" s="101"/>
      <c r="W92" s="99"/>
      <c r="X92" s="27"/>
      <c r="Y92" s="99"/>
      <c r="Z92" s="99"/>
      <c r="AA92" s="27"/>
      <c r="AB92" s="27"/>
      <c r="AC92" s="99"/>
      <c r="AD92" s="99"/>
      <c r="AE92" s="101"/>
      <c r="AF92" s="69"/>
      <c r="AG92" s="69"/>
      <c r="AH92" s="101"/>
      <c r="AI92" s="101"/>
      <c r="AJ92" s="101"/>
      <c r="AK92" s="99"/>
      <c r="AL92" s="99"/>
      <c r="AM92" s="101"/>
      <c r="AN92" s="69"/>
      <c r="AO92" s="69"/>
      <c r="AP92" s="69"/>
      <c r="AQ92" s="101"/>
      <c r="AR92" s="69"/>
      <c r="AS92" s="101"/>
    </row>
    <row r="93" spans="2:45" ht="12.75" customHeight="1" x14ac:dyDescent="0.2">
      <c r="B93" s="85"/>
      <c r="D93" s="88"/>
      <c r="E93" s="88"/>
      <c r="F93" s="93"/>
      <c r="G93" s="94"/>
      <c r="H93" s="95"/>
      <c r="I93" s="99"/>
      <c r="J93" s="27"/>
      <c r="K93" s="27"/>
      <c r="L93" s="99"/>
      <c r="M93" s="27"/>
      <c r="N93" s="99"/>
      <c r="O93" s="99"/>
      <c r="P93" s="27"/>
      <c r="Q93" s="99"/>
      <c r="R93" s="27"/>
      <c r="S93" s="99"/>
      <c r="T93" s="101"/>
      <c r="U93" s="101"/>
      <c r="V93" s="101"/>
      <c r="W93" s="99"/>
      <c r="X93" s="27"/>
      <c r="Y93" s="99"/>
      <c r="Z93" s="99"/>
      <c r="AA93" s="27"/>
      <c r="AB93" s="27"/>
      <c r="AC93" s="99"/>
      <c r="AD93" s="99"/>
      <c r="AE93" s="101"/>
      <c r="AF93" s="69"/>
      <c r="AG93" s="69"/>
      <c r="AH93" s="101"/>
      <c r="AI93" s="101"/>
      <c r="AJ93" s="101"/>
      <c r="AK93" s="99"/>
      <c r="AL93" s="99"/>
      <c r="AM93" s="101"/>
      <c r="AN93" s="69"/>
      <c r="AO93" s="69"/>
      <c r="AP93" s="69"/>
      <c r="AQ93" s="101"/>
      <c r="AR93" s="69"/>
      <c r="AS93" s="101"/>
    </row>
    <row r="94" spans="2:45" ht="12.75" customHeight="1" x14ac:dyDescent="0.2">
      <c r="B94" s="85"/>
      <c r="D94" s="88"/>
      <c r="E94" s="88"/>
      <c r="F94" s="93"/>
      <c r="G94" s="94"/>
      <c r="H94" s="95"/>
      <c r="I94" s="99"/>
      <c r="J94" s="27"/>
      <c r="K94" s="27"/>
      <c r="L94" s="99"/>
      <c r="M94" s="27"/>
      <c r="N94" s="99"/>
      <c r="O94" s="99"/>
      <c r="P94" s="27"/>
      <c r="Q94" s="99"/>
      <c r="R94" s="27"/>
      <c r="S94" s="99"/>
      <c r="T94" s="101"/>
      <c r="U94" s="101"/>
      <c r="V94" s="101"/>
      <c r="W94" s="99"/>
      <c r="X94" s="27"/>
      <c r="Y94" s="99"/>
      <c r="Z94" s="99"/>
      <c r="AA94" s="27"/>
      <c r="AB94" s="27"/>
      <c r="AC94" s="99"/>
      <c r="AD94" s="99"/>
      <c r="AE94" s="101"/>
      <c r="AF94" s="69"/>
      <c r="AG94" s="69"/>
      <c r="AH94" s="101"/>
      <c r="AI94" s="101"/>
      <c r="AJ94" s="101"/>
      <c r="AK94" s="99"/>
      <c r="AL94" s="99"/>
      <c r="AM94" s="101"/>
      <c r="AN94" s="69"/>
      <c r="AO94" s="69"/>
      <c r="AP94" s="69"/>
      <c r="AQ94" s="101"/>
      <c r="AR94" s="69"/>
      <c r="AS94" s="101"/>
    </row>
    <row r="95" spans="2:45" ht="12.75" customHeight="1" x14ac:dyDescent="0.2">
      <c r="B95" s="85"/>
      <c r="D95" s="88"/>
      <c r="E95" s="88"/>
      <c r="F95" s="93"/>
      <c r="G95" s="94"/>
      <c r="H95" s="95"/>
      <c r="I95" s="99"/>
      <c r="J95" s="27"/>
      <c r="K95" s="27"/>
      <c r="L95" s="99"/>
      <c r="M95" s="27"/>
      <c r="N95" s="99"/>
      <c r="O95" s="99"/>
      <c r="P95" s="27"/>
      <c r="Q95" s="99"/>
      <c r="R95" s="27"/>
      <c r="S95" s="99"/>
      <c r="T95" s="101"/>
      <c r="U95" s="101"/>
      <c r="V95" s="101"/>
      <c r="W95" s="99"/>
      <c r="X95" s="27"/>
      <c r="Y95" s="99"/>
      <c r="Z95" s="99"/>
      <c r="AA95" s="27"/>
      <c r="AB95" s="27"/>
      <c r="AC95" s="99"/>
      <c r="AD95" s="99"/>
      <c r="AE95" s="101"/>
      <c r="AF95" s="69"/>
      <c r="AG95" s="69"/>
      <c r="AH95" s="101"/>
      <c r="AI95" s="101"/>
      <c r="AJ95" s="101"/>
      <c r="AK95" s="99"/>
      <c r="AL95" s="99"/>
      <c r="AM95" s="101"/>
      <c r="AN95" s="69"/>
      <c r="AO95" s="69"/>
      <c r="AP95" s="69"/>
      <c r="AQ95" s="101"/>
      <c r="AR95" s="69"/>
      <c r="AS95" s="101"/>
    </row>
    <row r="96" spans="2:45" ht="12.75" customHeight="1" x14ac:dyDescent="0.2">
      <c r="B96" s="85"/>
      <c r="D96" s="88"/>
      <c r="E96" s="88"/>
      <c r="F96" s="93"/>
      <c r="G96" s="94"/>
      <c r="H96" s="95"/>
      <c r="I96" s="99"/>
      <c r="J96" s="27"/>
      <c r="K96" s="27"/>
      <c r="L96" s="99"/>
      <c r="M96" s="27"/>
      <c r="N96" s="99"/>
      <c r="O96" s="99"/>
      <c r="P96" s="27"/>
      <c r="Q96" s="99"/>
      <c r="R96" s="27"/>
      <c r="S96" s="99"/>
      <c r="T96" s="101"/>
      <c r="U96" s="101"/>
      <c r="V96" s="101"/>
      <c r="W96" s="99"/>
      <c r="X96" s="27"/>
      <c r="Y96" s="99"/>
      <c r="Z96" s="99"/>
      <c r="AA96" s="27"/>
      <c r="AB96" s="27"/>
      <c r="AC96" s="99"/>
      <c r="AD96" s="99"/>
      <c r="AE96" s="101"/>
      <c r="AF96" s="69"/>
      <c r="AG96" s="69"/>
      <c r="AH96" s="101"/>
      <c r="AI96" s="101"/>
      <c r="AJ96" s="101"/>
      <c r="AK96" s="99"/>
      <c r="AL96" s="99"/>
      <c r="AM96" s="101"/>
      <c r="AN96" s="69"/>
      <c r="AO96" s="69"/>
      <c r="AP96" s="69"/>
      <c r="AQ96" s="101"/>
      <c r="AR96" s="69"/>
      <c r="AS96" s="101"/>
    </row>
    <row r="97" spans="2:45" ht="12.75" customHeight="1" x14ac:dyDescent="0.2">
      <c r="B97" s="85"/>
      <c r="D97" s="88"/>
      <c r="E97" s="88"/>
      <c r="F97" s="93"/>
      <c r="G97" s="94"/>
      <c r="H97" s="95"/>
      <c r="I97" s="99"/>
      <c r="J97" s="27"/>
      <c r="K97" s="27"/>
      <c r="L97" s="99"/>
      <c r="M97" s="27"/>
      <c r="N97" s="99"/>
      <c r="O97" s="99"/>
      <c r="P97" s="27"/>
      <c r="Q97" s="99"/>
      <c r="R97" s="27"/>
      <c r="S97" s="99"/>
      <c r="T97" s="101"/>
      <c r="U97" s="101"/>
      <c r="V97" s="101"/>
      <c r="W97" s="99"/>
      <c r="X97" s="27"/>
      <c r="Y97" s="99"/>
      <c r="Z97" s="99"/>
      <c r="AA97" s="27"/>
      <c r="AB97" s="27"/>
      <c r="AC97" s="99"/>
      <c r="AD97" s="99"/>
      <c r="AE97" s="101"/>
      <c r="AF97" s="69"/>
      <c r="AG97" s="69"/>
      <c r="AH97" s="101"/>
      <c r="AI97" s="101"/>
      <c r="AJ97" s="101"/>
      <c r="AK97" s="99"/>
      <c r="AL97" s="99"/>
      <c r="AM97" s="101"/>
      <c r="AN97" s="69"/>
      <c r="AO97" s="69"/>
      <c r="AP97" s="69"/>
      <c r="AQ97" s="101"/>
      <c r="AR97" s="69"/>
      <c r="AS97" s="101"/>
    </row>
    <row r="98" spans="2:45" ht="12.75" customHeight="1" x14ac:dyDescent="0.2">
      <c r="B98" s="85"/>
      <c r="D98" s="88"/>
      <c r="E98" s="88"/>
      <c r="F98" s="93"/>
      <c r="G98" s="94"/>
      <c r="H98" s="95"/>
      <c r="I98" s="99"/>
      <c r="J98" s="27"/>
      <c r="K98" s="27"/>
      <c r="L98" s="99"/>
      <c r="M98" s="27"/>
      <c r="N98" s="99"/>
      <c r="O98" s="99"/>
      <c r="P98" s="27"/>
      <c r="Q98" s="99"/>
      <c r="R98" s="27"/>
      <c r="S98" s="99"/>
      <c r="T98" s="101"/>
      <c r="U98" s="101"/>
      <c r="V98" s="101"/>
      <c r="W98" s="99"/>
      <c r="X98" s="27"/>
      <c r="Y98" s="99"/>
      <c r="Z98" s="99"/>
      <c r="AA98" s="27"/>
      <c r="AB98" s="27"/>
      <c r="AC98" s="99"/>
      <c r="AD98" s="99"/>
      <c r="AE98" s="101"/>
      <c r="AF98" s="69"/>
      <c r="AG98" s="69"/>
      <c r="AH98" s="101"/>
      <c r="AI98" s="101"/>
      <c r="AJ98" s="101"/>
      <c r="AK98" s="99"/>
      <c r="AL98" s="99"/>
      <c r="AM98" s="101"/>
      <c r="AN98" s="69"/>
      <c r="AO98" s="69"/>
      <c r="AP98" s="69"/>
      <c r="AQ98" s="101"/>
      <c r="AR98" s="69"/>
      <c r="AS98" s="101"/>
    </row>
    <row r="99" spans="2:45" ht="12.75" customHeight="1" x14ac:dyDescent="0.2">
      <c r="B99" s="85"/>
      <c r="D99" s="88"/>
      <c r="E99" s="88"/>
      <c r="F99" s="93"/>
      <c r="G99" s="94"/>
      <c r="H99" s="95"/>
      <c r="I99" s="99"/>
      <c r="J99" s="27"/>
      <c r="K99" s="27"/>
      <c r="L99" s="99"/>
      <c r="M99" s="27"/>
      <c r="N99" s="99"/>
      <c r="O99" s="99"/>
      <c r="P99" s="27"/>
      <c r="Q99" s="99"/>
      <c r="R99" s="27"/>
      <c r="S99" s="99"/>
      <c r="T99" s="101"/>
      <c r="U99" s="101"/>
      <c r="V99" s="101"/>
      <c r="W99" s="99"/>
      <c r="X99" s="27"/>
      <c r="Y99" s="99"/>
      <c r="Z99" s="99"/>
      <c r="AA99" s="27"/>
      <c r="AB99" s="27"/>
      <c r="AC99" s="99"/>
      <c r="AD99" s="99"/>
      <c r="AE99" s="101"/>
      <c r="AF99" s="69"/>
      <c r="AG99" s="69"/>
      <c r="AH99" s="101"/>
      <c r="AI99" s="101"/>
      <c r="AJ99" s="101"/>
      <c r="AK99" s="99"/>
      <c r="AL99" s="99"/>
      <c r="AM99" s="101"/>
      <c r="AN99" s="69"/>
      <c r="AO99" s="69"/>
      <c r="AP99" s="69"/>
      <c r="AQ99" s="101"/>
      <c r="AR99" s="69"/>
      <c r="AS99" s="101"/>
    </row>
    <row r="100" spans="2:45" ht="12.75" customHeight="1" x14ac:dyDescent="0.2">
      <c r="B100" s="85"/>
      <c r="D100" s="88"/>
      <c r="E100" s="88"/>
      <c r="F100" s="93"/>
      <c r="G100" s="94"/>
      <c r="H100" s="95"/>
      <c r="I100" s="99"/>
      <c r="J100" s="27"/>
      <c r="K100" s="27"/>
      <c r="L100" s="99"/>
      <c r="M100" s="27"/>
      <c r="N100" s="99"/>
      <c r="O100" s="99"/>
      <c r="P100" s="27"/>
      <c r="Q100" s="99"/>
      <c r="R100" s="27"/>
      <c r="S100" s="99"/>
      <c r="T100" s="101"/>
      <c r="U100" s="101"/>
      <c r="V100" s="101"/>
      <c r="W100" s="99"/>
      <c r="X100" s="27"/>
      <c r="Y100" s="99"/>
      <c r="Z100" s="99"/>
      <c r="AA100" s="27"/>
      <c r="AB100" s="27"/>
      <c r="AC100" s="99"/>
      <c r="AD100" s="99"/>
      <c r="AE100" s="101"/>
      <c r="AF100" s="69"/>
      <c r="AG100" s="69"/>
      <c r="AH100" s="101"/>
      <c r="AI100" s="101"/>
      <c r="AJ100" s="101"/>
      <c r="AK100" s="99"/>
      <c r="AL100" s="99"/>
      <c r="AM100" s="101"/>
      <c r="AN100" s="69"/>
      <c r="AO100" s="69"/>
      <c r="AP100" s="69"/>
      <c r="AQ100" s="101"/>
      <c r="AR100" s="69"/>
      <c r="AS100" s="101"/>
    </row>
    <row r="101" spans="2:45" ht="12.75" customHeight="1" x14ac:dyDescent="0.2">
      <c r="B101" s="85"/>
      <c r="D101" s="88"/>
      <c r="E101" s="88"/>
      <c r="F101" s="93"/>
      <c r="G101" s="94"/>
      <c r="H101" s="95"/>
      <c r="I101" s="99"/>
      <c r="J101" s="27"/>
      <c r="K101" s="27"/>
      <c r="L101" s="99"/>
      <c r="M101" s="27"/>
      <c r="N101" s="99"/>
      <c r="O101" s="99"/>
      <c r="P101" s="27"/>
      <c r="Q101" s="99"/>
      <c r="R101" s="27"/>
      <c r="S101" s="99"/>
      <c r="T101" s="102"/>
      <c r="U101" s="102"/>
      <c r="V101" s="102"/>
      <c r="W101" s="99"/>
      <c r="X101" s="27"/>
      <c r="Y101" s="99"/>
      <c r="Z101" s="99"/>
      <c r="AA101" s="27"/>
      <c r="AB101" s="27"/>
      <c r="AC101" s="99"/>
      <c r="AD101" s="99"/>
      <c r="AE101" s="102"/>
      <c r="AF101" s="70"/>
      <c r="AG101" s="70"/>
      <c r="AH101" s="102"/>
      <c r="AI101" s="102"/>
      <c r="AJ101" s="102"/>
      <c r="AK101" s="99"/>
      <c r="AL101" s="99"/>
      <c r="AM101" s="102"/>
      <c r="AN101" s="70"/>
      <c r="AO101" s="70"/>
      <c r="AP101" s="70"/>
      <c r="AQ101" s="102"/>
      <c r="AR101" s="70"/>
      <c r="AS101" s="102"/>
    </row>
    <row r="102" spans="2:45" ht="12.75" customHeight="1" thickBot="1" x14ac:dyDescent="0.25">
      <c r="B102" s="86"/>
      <c r="D102" s="89"/>
      <c r="E102" s="89"/>
      <c r="F102" s="96"/>
      <c r="G102" s="97"/>
      <c r="H102" s="98"/>
      <c r="I102" s="7" t="str">
        <f t="shared" ref="I102:L102" si="76">IF(OR(TRIM(I87)=0,TRIM(I87)=""),"",IF(IFERROR(TRIM(INDEX(QryItemNamed,MATCH(TRIM(I87),ITEM,0),3)),"")="LS","",IFERROR(TRIM(INDEX(QryItemNamed,MATCH(TRIM(I87),ITEM,0),3)),"")))</f>
        <v/>
      </c>
      <c r="J102" s="7"/>
      <c r="K102" s="7"/>
      <c r="L102" s="7" t="str">
        <f t="shared" si="76"/>
        <v/>
      </c>
      <c r="M102" s="7"/>
      <c r="N102" s="7" t="str">
        <f t="shared" ref="N102:O102" si="77">IF(OR(TRIM(N87)=0,TRIM(N87)=""),"",IF(IFERROR(TRIM(INDEX(QryItemNamed,MATCH(TRIM(N87),ITEM,0),3)),"")="LS","",IFERROR(TRIM(INDEX(QryItemNamed,MATCH(TRIM(N87),ITEM,0),3)),"")))</f>
        <v/>
      </c>
      <c r="O102" s="7" t="str">
        <f t="shared" si="77"/>
        <v/>
      </c>
      <c r="P102" s="7"/>
      <c r="Q102" s="7" t="str">
        <f t="shared" ref="Q102" si="78">IF(OR(TRIM(Q87)=0,TRIM(Q87)=""),"",IF(IFERROR(TRIM(INDEX(QryItemNamed,MATCH(TRIM(Q87),ITEM,0),3)),"")="LS","",IFERROR(TRIM(INDEX(QryItemNamed,MATCH(TRIM(Q87),ITEM,0),3)),"")))</f>
        <v/>
      </c>
      <c r="R102" s="7"/>
      <c r="S102" s="7" t="str">
        <f t="shared" ref="S102" si="79">IF(OR(TRIM(S87)=0,TRIM(S87)=""),"",IF(IFERROR(TRIM(INDEX(QryItemNamed,MATCH(TRIM(S87),ITEM,0),3)),"")="LS","",IFERROR(TRIM(INDEX(QryItemNamed,MATCH(TRIM(S87),ITEM,0),3)),"")))</f>
        <v/>
      </c>
      <c r="T102" s="7" t="str">
        <f t="shared" ref="T102:U102" si="80">IF(OR(TRIM(T87)=0,TRIM(T87)=""),"",IF(IFERROR(TRIM(INDEX(QryItemNamed,MATCH(TRIM(T87),ITEM,0),3)),"")="LS","",IFERROR(TRIM(INDEX(QryItemNamed,MATCH(TRIM(T87),ITEM,0),3)),"")))</f>
        <v/>
      </c>
      <c r="U102" s="7" t="str">
        <f t="shared" si="80"/>
        <v/>
      </c>
      <c r="V102" s="7" t="str">
        <f t="shared" ref="V102:AJ102" si="81">IF(OR(TRIM(V87)=0,TRIM(V87)=""),"",IF(IFERROR(TRIM(INDEX(QryItemNamed,MATCH(TRIM(V87),ITEM,0),3)),"")="LS","",IFERROR(TRIM(INDEX(QryItemNamed,MATCH(TRIM(V87),ITEM,0),3)),"")))</f>
        <v/>
      </c>
      <c r="W102" s="7" t="str">
        <f t="shared" si="81"/>
        <v/>
      </c>
      <c r="X102" s="7"/>
      <c r="Y102" s="7" t="str">
        <f t="shared" ref="Y102:AC102" si="82">IF(OR(TRIM(Y87)=0,TRIM(Y87)=""),"",IF(IFERROR(TRIM(INDEX(QryItemNamed,MATCH(TRIM(Y87),ITEM,0),3)),"")="LS","",IFERROR(TRIM(INDEX(QryItemNamed,MATCH(TRIM(Y87),ITEM,0),3)),"")))</f>
        <v/>
      </c>
      <c r="Z102" s="7" t="str">
        <f t="shared" si="82"/>
        <v/>
      </c>
      <c r="AA102" s="7"/>
      <c r="AB102" s="7"/>
      <c r="AC102" s="7" t="str">
        <f t="shared" si="82"/>
        <v/>
      </c>
      <c r="AD102" s="7"/>
      <c r="AE102" s="7" t="str">
        <f t="shared" ref="AE102" si="83">IF(OR(TRIM(AE87)=0,TRIM(AE87)=""),"",IF(IFERROR(TRIM(INDEX(QryItemNamed,MATCH(TRIM(AE87),ITEM,0),3)),"")="LS","",IFERROR(TRIM(INDEX(QryItemNamed,MATCH(TRIM(AE87),ITEM,0),3)),"")))</f>
        <v/>
      </c>
      <c r="AF102" s="7"/>
      <c r="AG102" s="7"/>
      <c r="AH102" s="7" t="str">
        <f t="shared" si="81"/>
        <v/>
      </c>
      <c r="AI102" s="7" t="str">
        <f t="shared" si="81"/>
        <v/>
      </c>
      <c r="AJ102" s="7" t="str">
        <f t="shared" si="81"/>
        <v/>
      </c>
      <c r="AK102" s="7" t="str">
        <f t="shared" ref="AK102:AL102" si="84">IF(OR(TRIM(AK87)=0,TRIM(AK87)=""),"",IF(IFERROR(TRIM(INDEX(QryItemNamed,MATCH(TRIM(AK87),ITEM,0),3)),"")="LS","",IFERROR(TRIM(INDEX(QryItemNamed,MATCH(TRIM(AK87),ITEM,0),3)),"")))</f>
        <v/>
      </c>
      <c r="AL102" s="7" t="str">
        <f t="shared" si="84"/>
        <v/>
      </c>
      <c r="AM102" s="7"/>
      <c r="AN102" s="7"/>
      <c r="AO102" s="7"/>
      <c r="AP102" s="7"/>
      <c r="AQ102" s="7"/>
      <c r="AR102" s="7"/>
      <c r="AS102" s="7"/>
    </row>
    <row r="103" spans="2:45" ht="12.75" customHeight="1" x14ac:dyDescent="0.2">
      <c r="B103" s="23"/>
      <c r="D103" s="65"/>
      <c r="E103" s="8"/>
      <c r="F103" s="66"/>
      <c r="G103" s="10" t="s">
        <v>35</v>
      </c>
      <c r="H103" s="11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</row>
    <row r="104" spans="2:45" ht="12.75" customHeight="1" x14ac:dyDescent="0.2">
      <c r="B104" s="23">
        <v>1</v>
      </c>
      <c r="D104" s="63"/>
      <c r="E104" s="52"/>
      <c r="F104" s="112"/>
      <c r="G104" s="113"/>
      <c r="H104" s="114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</row>
    <row r="105" spans="2:45" ht="12.75" customHeight="1" x14ac:dyDescent="0.2">
      <c r="B105" s="23"/>
      <c r="D105" s="63"/>
      <c r="E105" s="52"/>
      <c r="F105" s="64"/>
      <c r="G105" s="53"/>
      <c r="H105" s="54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</row>
    <row r="106" spans="2:45" ht="12.75" customHeight="1" x14ac:dyDescent="0.2">
      <c r="B106" s="23">
        <v>1</v>
      </c>
      <c r="D106" s="63"/>
      <c r="E106" s="52"/>
      <c r="F106" s="67"/>
      <c r="G106" s="53"/>
      <c r="H106" s="54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</row>
    <row r="107" spans="2:45" ht="12.75" customHeight="1" x14ac:dyDescent="0.2">
      <c r="B107" s="23"/>
      <c r="D107" s="63"/>
      <c r="E107" s="52"/>
      <c r="F107" s="64"/>
      <c r="G107" s="53"/>
      <c r="H107" s="54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</row>
    <row r="108" spans="2:45" ht="12.75" customHeight="1" x14ac:dyDescent="0.2">
      <c r="B108" s="23"/>
      <c r="D108" s="63"/>
      <c r="E108" s="52"/>
      <c r="F108" s="64"/>
      <c r="G108" s="53"/>
      <c r="H108" s="54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</row>
    <row r="109" spans="2:45" ht="12.75" customHeight="1" x14ac:dyDescent="0.2">
      <c r="B109" s="24">
        <v>1</v>
      </c>
      <c r="D109" s="109"/>
      <c r="E109" s="110"/>
      <c r="F109" s="111"/>
      <c r="G109" s="53"/>
      <c r="H109" s="54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</row>
    <row r="110" spans="2:45" ht="12.75" customHeight="1" x14ac:dyDescent="0.2">
      <c r="B110" s="24">
        <v>1</v>
      </c>
      <c r="D110" s="55"/>
      <c r="E110" s="56"/>
      <c r="F110" s="57"/>
      <c r="G110" s="53"/>
      <c r="H110" s="54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</row>
    <row r="111" spans="2:45" ht="12.75" customHeight="1" x14ac:dyDescent="0.2">
      <c r="B111" s="24">
        <v>1</v>
      </c>
      <c r="D111" s="12"/>
      <c r="E111" s="12"/>
      <c r="F111" s="50"/>
      <c r="G111" s="14"/>
      <c r="H111" s="15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</row>
    <row r="112" spans="2:45" ht="12.75" customHeight="1" x14ac:dyDescent="0.2">
      <c r="B112" s="24">
        <v>1</v>
      </c>
      <c r="D112" s="12"/>
      <c r="E112" s="12"/>
      <c r="F112" s="50"/>
      <c r="G112" s="14"/>
      <c r="H112" s="15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</row>
    <row r="113" spans="2:45" ht="12.75" customHeight="1" x14ac:dyDescent="0.2">
      <c r="B113" s="24">
        <v>1</v>
      </c>
      <c r="D113" s="12"/>
      <c r="E113" s="12"/>
      <c r="F113" s="50"/>
      <c r="G113" s="14"/>
      <c r="H113" s="15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</row>
    <row r="114" spans="2:45" ht="12.75" customHeight="1" x14ac:dyDescent="0.2">
      <c r="B114" s="24">
        <v>1</v>
      </c>
      <c r="D114" s="12"/>
      <c r="E114" s="12"/>
      <c r="F114" s="50"/>
      <c r="G114" s="14"/>
      <c r="H114" s="15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</row>
    <row r="115" spans="2:45" ht="12.75" customHeight="1" x14ac:dyDescent="0.2">
      <c r="B115" s="24">
        <v>1</v>
      </c>
      <c r="D115" s="12"/>
      <c r="E115" s="12"/>
      <c r="F115" s="50"/>
      <c r="G115" s="14"/>
      <c r="H115" s="15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</row>
    <row r="116" spans="2:45" ht="12.75" customHeight="1" x14ac:dyDescent="0.2">
      <c r="B116" s="24">
        <v>1</v>
      </c>
      <c r="D116" s="12"/>
      <c r="E116" s="12"/>
      <c r="F116" s="50"/>
      <c r="G116" s="14"/>
      <c r="H116" s="78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</row>
    <row r="117" spans="2:45" ht="12.75" customHeight="1" x14ac:dyDescent="0.2">
      <c r="B117" s="24">
        <v>1</v>
      </c>
      <c r="D117" s="12"/>
      <c r="E117" s="12"/>
      <c r="F117" s="50"/>
      <c r="G117" s="14"/>
      <c r="H117" s="15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</row>
    <row r="118" spans="2:45" ht="12.75" customHeight="1" x14ac:dyDescent="0.2">
      <c r="B118" s="24">
        <v>1</v>
      </c>
      <c r="D118" s="12"/>
      <c r="E118" s="12"/>
      <c r="F118" s="50"/>
      <c r="G118" s="14"/>
      <c r="H118" s="79"/>
      <c r="I118" s="14"/>
      <c r="J118" s="14"/>
      <c r="K118" s="14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</row>
    <row r="119" spans="2:45" ht="12.75" customHeight="1" x14ac:dyDescent="0.2">
      <c r="B119" s="24">
        <v>1</v>
      </c>
      <c r="D119" s="12"/>
      <c r="E119" s="12"/>
      <c r="F119" s="50"/>
      <c r="G119" s="14"/>
      <c r="H119" s="15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</row>
    <row r="120" spans="2:45" ht="12.75" customHeight="1" x14ac:dyDescent="0.2">
      <c r="B120" s="24">
        <v>1</v>
      </c>
      <c r="D120" s="12"/>
      <c r="E120" s="12"/>
      <c r="F120" s="50"/>
      <c r="G120" s="14"/>
      <c r="H120" s="78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</row>
    <row r="121" spans="2:45" ht="12.75" customHeight="1" x14ac:dyDescent="0.2">
      <c r="B121" s="24">
        <v>1</v>
      </c>
      <c r="D121" s="12"/>
      <c r="E121" s="12"/>
      <c r="F121" s="50"/>
      <c r="G121" s="14"/>
      <c r="H121" s="15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</row>
    <row r="122" spans="2:45" ht="12.75" customHeight="1" x14ac:dyDescent="0.2">
      <c r="B122" s="24">
        <v>1</v>
      </c>
      <c r="D122" s="12"/>
      <c r="E122" s="12"/>
      <c r="F122" s="50"/>
      <c r="G122" s="14"/>
      <c r="H122" s="15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</row>
    <row r="123" spans="2:45" ht="12.75" customHeight="1" x14ac:dyDescent="0.2">
      <c r="B123" s="24">
        <v>1</v>
      </c>
      <c r="D123" s="12"/>
      <c r="E123" s="12"/>
      <c r="F123" s="50"/>
      <c r="G123" s="14"/>
      <c r="H123" s="15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</row>
    <row r="124" spans="2:45" ht="12.75" customHeight="1" x14ac:dyDescent="0.2">
      <c r="B124" s="24">
        <v>1</v>
      </c>
      <c r="D124" s="12"/>
      <c r="E124" s="12"/>
      <c r="F124" s="50"/>
      <c r="G124" s="14"/>
      <c r="H124" s="15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</row>
    <row r="125" spans="2:45" ht="12.75" customHeight="1" x14ac:dyDescent="0.2">
      <c r="B125" s="24">
        <v>1</v>
      </c>
      <c r="D125" s="12"/>
      <c r="E125" s="12"/>
      <c r="F125" s="50"/>
      <c r="G125" s="14"/>
      <c r="H125" s="15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</row>
    <row r="126" spans="2:45" ht="12.75" customHeight="1" x14ac:dyDescent="0.2">
      <c r="B126" s="24">
        <v>1</v>
      </c>
      <c r="D126" s="51"/>
      <c r="E126" s="12"/>
      <c r="F126" s="50"/>
      <c r="G126" s="14"/>
      <c r="H126" s="15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</row>
    <row r="127" spans="2:45" ht="12.75" customHeight="1" x14ac:dyDescent="0.2">
      <c r="B127" s="24">
        <v>1</v>
      </c>
      <c r="D127" s="12"/>
      <c r="E127" s="12"/>
      <c r="F127" s="50"/>
      <c r="G127" s="12"/>
      <c r="H127" s="15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</row>
    <row r="128" spans="2:45" ht="12.75" customHeight="1" x14ac:dyDescent="0.2">
      <c r="B128" s="24">
        <v>1</v>
      </c>
      <c r="D128" s="109"/>
      <c r="E128" s="110"/>
      <c r="F128" s="111"/>
      <c r="G128" s="12"/>
      <c r="H128" s="15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</row>
    <row r="129" spans="2:45" ht="12.75" customHeight="1" x14ac:dyDescent="0.2">
      <c r="B129" s="24">
        <v>1</v>
      </c>
      <c r="D129" s="12"/>
      <c r="E129" s="12"/>
      <c r="F129" s="13"/>
      <c r="G129" s="12"/>
      <c r="H129" s="15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</row>
    <row r="130" spans="2:45" ht="12.75" customHeight="1" x14ac:dyDescent="0.2">
      <c r="B130" s="37">
        <v>1</v>
      </c>
      <c r="D130" s="49"/>
      <c r="E130" s="48"/>
      <c r="F130" s="13"/>
      <c r="G130" s="12"/>
      <c r="H130" s="61"/>
      <c r="I130" s="44"/>
      <c r="J130" s="44"/>
      <c r="K130" s="44"/>
      <c r="L130" s="44"/>
      <c r="M130" s="44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</row>
    <row r="131" spans="2:45" ht="12.75" customHeight="1" x14ac:dyDescent="0.2">
      <c r="B131" s="24"/>
      <c r="D131" s="12"/>
      <c r="E131" s="12"/>
      <c r="F131" s="13"/>
      <c r="G131" s="12"/>
      <c r="H131" s="15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</row>
    <row r="132" spans="2:45" ht="12.75" customHeight="1" x14ac:dyDescent="0.2">
      <c r="B132" s="24"/>
      <c r="D132" s="12"/>
      <c r="E132" s="12"/>
      <c r="F132" s="13"/>
      <c r="G132" s="12"/>
      <c r="H132" s="15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</row>
    <row r="133" spans="2:45" ht="12.75" customHeight="1" x14ac:dyDescent="0.2">
      <c r="B133" s="24"/>
      <c r="D133" s="12"/>
      <c r="E133" s="12"/>
      <c r="F133" s="13"/>
      <c r="G133" s="12"/>
      <c r="H133" s="15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</row>
    <row r="134" spans="2:45" ht="12.75" customHeight="1" x14ac:dyDescent="0.2">
      <c r="B134" s="24"/>
      <c r="D134" s="12"/>
      <c r="E134" s="12"/>
      <c r="F134" s="13"/>
      <c r="G134" s="12"/>
      <c r="H134" s="15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</row>
    <row r="135" spans="2:45" ht="12.75" customHeight="1" x14ac:dyDescent="0.2">
      <c r="B135" s="24"/>
      <c r="D135" s="12"/>
      <c r="E135" s="12"/>
      <c r="F135" s="13"/>
      <c r="G135" s="12"/>
      <c r="H135" s="15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</row>
    <row r="136" spans="2:45" ht="12.75" customHeight="1" x14ac:dyDescent="0.2">
      <c r="B136" s="24"/>
      <c r="D136" s="12"/>
      <c r="E136" s="12"/>
      <c r="F136" s="13"/>
      <c r="G136" s="12"/>
      <c r="H136" s="15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</row>
    <row r="137" spans="2:45" ht="12.75" customHeight="1" x14ac:dyDescent="0.2">
      <c r="B137" s="24"/>
      <c r="D137" s="12"/>
      <c r="E137" s="12"/>
      <c r="F137" s="13"/>
      <c r="G137" s="12"/>
      <c r="H137" s="15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</row>
    <row r="138" spans="2:45" ht="12.75" customHeight="1" x14ac:dyDescent="0.2">
      <c r="B138" s="24"/>
      <c r="D138" s="12"/>
      <c r="E138" s="12"/>
      <c r="F138" s="13"/>
      <c r="G138" s="12"/>
      <c r="H138" s="15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</row>
    <row r="139" spans="2:45" ht="12.75" customHeight="1" x14ac:dyDescent="0.2">
      <c r="B139" s="24"/>
      <c r="D139" s="12"/>
      <c r="E139" s="12"/>
      <c r="F139" s="13"/>
      <c r="G139" s="12"/>
      <c r="H139" s="15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</row>
    <row r="140" spans="2:45" ht="12.75" customHeight="1" x14ac:dyDescent="0.2">
      <c r="B140" s="24"/>
      <c r="D140" s="12"/>
      <c r="E140" s="12"/>
      <c r="F140" s="13"/>
      <c r="G140" s="12"/>
      <c r="H140" s="15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</row>
    <row r="141" spans="2:45" ht="12.75" customHeight="1" x14ac:dyDescent="0.2">
      <c r="B141" s="24"/>
      <c r="D141" s="12"/>
      <c r="E141" s="12"/>
      <c r="F141" s="13"/>
      <c r="G141" s="12"/>
      <c r="H141" s="15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</row>
    <row r="142" spans="2:45" ht="12.75" customHeight="1" x14ac:dyDescent="0.2">
      <c r="B142" s="24"/>
      <c r="D142" s="12"/>
      <c r="E142" s="12"/>
      <c r="F142" s="13"/>
      <c r="G142" s="12"/>
      <c r="H142" s="15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</row>
    <row r="143" spans="2:45" ht="12.75" customHeight="1" x14ac:dyDescent="0.2">
      <c r="B143" s="24"/>
      <c r="D143" s="12"/>
      <c r="E143" s="12"/>
      <c r="F143" s="13"/>
      <c r="G143" s="12"/>
      <c r="H143" s="15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</row>
    <row r="144" spans="2:45" ht="12.75" customHeight="1" x14ac:dyDescent="0.2">
      <c r="B144" s="24"/>
      <c r="D144" s="12"/>
      <c r="E144" s="12"/>
      <c r="F144" s="13"/>
      <c r="G144" s="12"/>
      <c r="H144" s="15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</row>
    <row r="145" spans="2:45" ht="12.75" customHeight="1" x14ac:dyDescent="0.2">
      <c r="B145" s="24"/>
      <c r="D145" s="12"/>
      <c r="E145" s="12"/>
      <c r="F145" s="13"/>
      <c r="G145" s="12"/>
      <c r="H145" s="15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</row>
    <row r="146" spans="2:45" ht="12.75" customHeight="1" x14ac:dyDescent="0.2">
      <c r="B146" s="24"/>
      <c r="D146" s="12"/>
      <c r="E146" s="12"/>
      <c r="F146" s="13"/>
      <c r="G146" s="12"/>
      <c r="H146" s="15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</row>
    <row r="147" spans="2:45" ht="12.75" customHeight="1" x14ac:dyDescent="0.2">
      <c r="B147" s="24"/>
      <c r="D147" s="12"/>
      <c r="E147" s="12"/>
      <c r="F147" s="13"/>
      <c r="G147" s="12"/>
      <c r="H147" s="15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</row>
    <row r="148" spans="2:45" ht="12.75" customHeight="1" x14ac:dyDescent="0.2">
      <c r="B148" s="24"/>
      <c r="D148" s="12"/>
      <c r="E148" s="12"/>
      <c r="F148" s="13"/>
      <c r="G148" s="12"/>
      <c r="H148" s="15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</row>
    <row r="149" spans="2:45" ht="12.75" customHeight="1" x14ac:dyDescent="0.2">
      <c r="B149" s="24"/>
      <c r="D149" s="12"/>
      <c r="E149" s="12"/>
      <c r="F149" s="13"/>
      <c r="G149" s="12"/>
      <c r="H149" s="15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</row>
    <row r="150" spans="2:45" ht="12.75" customHeight="1" x14ac:dyDescent="0.2">
      <c r="B150" s="24"/>
      <c r="D150" s="12"/>
      <c r="E150" s="12"/>
      <c r="F150" s="13"/>
      <c r="G150" s="12"/>
      <c r="H150" s="15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</row>
    <row r="151" spans="2:45" ht="12.75" customHeight="1" x14ac:dyDescent="0.2">
      <c r="B151" s="24"/>
      <c r="D151" s="12"/>
      <c r="E151" s="12"/>
      <c r="F151" s="13"/>
      <c r="G151" s="12"/>
      <c r="H151" s="15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</row>
    <row r="152" spans="2:45" ht="12.75" customHeight="1" x14ac:dyDescent="0.2">
      <c r="B152" s="24"/>
      <c r="D152" s="12"/>
      <c r="E152" s="12"/>
      <c r="F152" s="13"/>
      <c r="G152" s="12"/>
      <c r="H152" s="15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</row>
    <row r="153" spans="2:45" ht="12.75" customHeight="1" x14ac:dyDescent="0.2">
      <c r="B153" s="24"/>
      <c r="D153" s="12"/>
      <c r="E153" s="12"/>
      <c r="F153" s="13"/>
      <c r="G153" s="12"/>
      <c r="H153" s="15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</row>
    <row r="154" spans="2:45" ht="12.75" customHeight="1" x14ac:dyDescent="0.2">
      <c r="B154" s="24"/>
      <c r="D154" s="12"/>
      <c r="E154" s="12"/>
      <c r="F154" s="13"/>
      <c r="G154" s="12"/>
      <c r="H154" s="15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</row>
    <row r="155" spans="2:45" ht="12.75" customHeight="1" x14ac:dyDescent="0.2">
      <c r="B155" s="24"/>
      <c r="D155" s="12"/>
      <c r="E155" s="12"/>
      <c r="F155" s="13"/>
      <c r="G155" s="12"/>
      <c r="H155" s="15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</row>
    <row r="156" spans="2:45" ht="12.75" customHeight="1" x14ac:dyDescent="0.2">
      <c r="B156" s="24"/>
      <c r="D156" s="12"/>
      <c r="E156" s="12"/>
      <c r="F156" s="13"/>
      <c r="G156" s="12"/>
      <c r="H156" s="15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</row>
    <row r="157" spans="2:45" ht="12.75" customHeight="1" x14ac:dyDescent="0.2">
      <c r="B157" s="24"/>
      <c r="D157" s="12"/>
      <c r="E157" s="12"/>
      <c r="F157" s="13"/>
      <c r="G157" s="12"/>
      <c r="H157" s="15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</row>
    <row r="158" spans="2:45" ht="12.75" customHeight="1" x14ac:dyDescent="0.2">
      <c r="B158" s="24"/>
      <c r="D158" s="12"/>
      <c r="E158" s="12"/>
      <c r="F158" s="13"/>
      <c r="G158" s="12"/>
      <c r="H158" s="15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</row>
    <row r="159" spans="2:45" ht="12.75" customHeight="1" x14ac:dyDescent="0.2">
      <c r="B159" s="24"/>
      <c r="D159" s="12"/>
      <c r="E159" s="12"/>
      <c r="F159" s="13"/>
      <c r="G159" s="12"/>
      <c r="H159" s="15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</row>
    <row r="160" spans="2:45" ht="12.75" customHeight="1" thickBot="1" x14ac:dyDescent="0.25">
      <c r="B160" s="25"/>
      <c r="D160" s="12"/>
      <c r="E160" s="12"/>
      <c r="F160" s="13"/>
      <c r="G160" s="14"/>
      <c r="H160" s="15"/>
      <c r="I160" s="62"/>
      <c r="J160" s="47"/>
      <c r="K160" s="47"/>
      <c r="L160" s="47"/>
      <c r="M160" s="47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</row>
    <row r="161" spans="2:45" ht="12.75" customHeight="1" x14ac:dyDescent="0.2">
      <c r="B161" s="5" t="s">
        <v>11</v>
      </c>
      <c r="D161" s="118" t="s">
        <v>3</v>
      </c>
      <c r="E161" s="119"/>
      <c r="F161" s="119"/>
      <c r="G161" s="119"/>
      <c r="H161" s="120"/>
      <c r="I161" s="16" t="str">
        <f>IF(I87="","",IF(I102="",IF(SUM(COUNTIF(I103:I160,"LS")+COUNTIF(I103:I160,"LUMP"))&gt;0,"LS",""),IF(SUM(I103:I160)&gt;0,ROUNDUP(SUM(I103:I160),0),"")))</f>
        <v/>
      </c>
      <c r="J161" s="80"/>
      <c r="K161" s="80"/>
      <c r="L161" s="39"/>
      <c r="M161" s="39"/>
      <c r="N161" s="16" t="str">
        <f t="shared" ref="N161:AI161" si="85">IF(N87="","",IF(N102="",IF(SUM(COUNTIF(N103:N160,"LS")+COUNTIF(N103:N160,"LUMP"))&gt;0,"LS",""),IF(SUM(N103:N160)&gt;0,ROUNDUP(SUM(N103:N160),0),"")))</f>
        <v/>
      </c>
      <c r="O161" s="16" t="str">
        <f t="shared" si="85"/>
        <v/>
      </c>
      <c r="P161" s="16"/>
      <c r="Q161" s="16" t="str">
        <f t="shared" si="85"/>
        <v/>
      </c>
      <c r="R161" s="16"/>
      <c r="S161" s="16" t="str">
        <f t="shared" si="85"/>
        <v/>
      </c>
      <c r="T161" s="16" t="str">
        <f t="shared" si="85"/>
        <v/>
      </c>
      <c r="U161" s="16" t="str">
        <f t="shared" si="85"/>
        <v/>
      </c>
      <c r="V161" s="16" t="str">
        <f t="shared" si="85"/>
        <v/>
      </c>
      <c r="W161" s="16" t="str">
        <f t="shared" si="85"/>
        <v/>
      </c>
      <c r="X161" s="16"/>
      <c r="Y161" s="16" t="str">
        <f t="shared" si="85"/>
        <v/>
      </c>
      <c r="Z161" s="16" t="str">
        <f t="shared" si="85"/>
        <v/>
      </c>
      <c r="AA161" s="16"/>
      <c r="AB161" s="16"/>
      <c r="AC161" s="16" t="str">
        <f t="shared" si="85"/>
        <v/>
      </c>
      <c r="AD161" s="16" t="str">
        <f t="shared" si="85"/>
        <v/>
      </c>
      <c r="AE161" s="16" t="str">
        <f t="shared" si="85"/>
        <v/>
      </c>
      <c r="AF161" s="16"/>
      <c r="AG161" s="16"/>
      <c r="AH161" s="16" t="str">
        <f t="shared" si="85"/>
        <v/>
      </c>
      <c r="AI161" s="16" t="str">
        <f t="shared" si="85"/>
        <v/>
      </c>
      <c r="AJ161" s="16" t="str">
        <f t="shared" ref="AJ161:AS161" si="86">IF(AJ87="","",IF(AJ102="",IF(SUM(COUNTIF(AJ103:AJ160,"LS")+COUNTIF(AJ103:AJ160,"LUMP"))&gt;0,"LS",""),IF(SUM(AJ103:AJ160)&gt;0,ROUNDUP(SUM(AJ103:AJ160),0),"")))</f>
        <v/>
      </c>
      <c r="AK161" s="16" t="str">
        <f t="shared" si="86"/>
        <v/>
      </c>
      <c r="AL161" s="16" t="str">
        <f t="shared" si="86"/>
        <v/>
      </c>
      <c r="AM161" s="16" t="str">
        <f t="shared" si="86"/>
        <v/>
      </c>
      <c r="AN161" s="16"/>
      <c r="AO161" s="16"/>
      <c r="AP161" s="16"/>
      <c r="AQ161" s="16" t="str">
        <f t="shared" si="86"/>
        <v/>
      </c>
      <c r="AR161" s="16"/>
      <c r="AS161" s="16" t="str">
        <f t="shared" si="86"/>
        <v/>
      </c>
    </row>
    <row r="162" spans="2:45" ht="12.75" customHeight="1" thickBot="1" x14ac:dyDescent="0.25"/>
    <row r="163" spans="2:45" ht="12.75" customHeight="1" thickBot="1" x14ac:dyDescent="0.25">
      <c r="B163" s="22" t="s">
        <v>9</v>
      </c>
      <c r="D163" s="115">
        <f>D86+1</f>
        <v>20</v>
      </c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  <c r="AA163" s="115"/>
      <c r="AB163" s="115"/>
      <c r="AC163" s="115"/>
      <c r="AD163" s="115"/>
      <c r="AE163" s="115"/>
      <c r="AF163" s="115"/>
      <c r="AG163" s="115"/>
      <c r="AH163" s="115"/>
      <c r="AI163" s="115"/>
      <c r="AJ163" s="115"/>
      <c r="AK163" s="115"/>
      <c r="AL163" s="115"/>
      <c r="AM163" s="115"/>
      <c r="AN163" s="115"/>
      <c r="AO163" s="115"/>
      <c r="AP163" s="115"/>
      <c r="AQ163" s="115"/>
      <c r="AR163" s="115"/>
      <c r="AS163" s="115"/>
    </row>
    <row r="164" spans="2:45" ht="12.75" customHeight="1" thickBot="1" x14ac:dyDescent="0.25">
      <c r="B164" s="26"/>
      <c r="D164" s="116" t="s">
        <v>7</v>
      </c>
      <c r="E164" s="116"/>
      <c r="F164" s="116"/>
      <c r="G164" s="116"/>
      <c r="H164" s="116"/>
      <c r="I164" s="20"/>
      <c r="J164" s="20"/>
      <c r="K164" s="20"/>
      <c r="L164" s="20"/>
      <c r="M164" s="20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76"/>
      <c r="Y164" s="21"/>
      <c r="Z164" s="21"/>
      <c r="AA164" s="21"/>
      <c r="AB164" s="21"/>
      <c r="AC164" s="21"/>
      <c r="AD164" s="21"/>
      <c r="AE164" s="21"/>
      <c r="AF164" s="21"/>
      <c r="AG164" s="76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</row>
    <row r="165" spans="2:45" ht="12.75" customHeight="1" thickBot="1" x14ac:dyDescent="0.25">
      <c r="D165" s="117" t="s">
        <v>8</v>
      </c>
      <c r="E165" s="117"/>
      <c r="F165" s="117"/>
      <c r="G165" s="117"/>
      <c r="H165" s="117"/>
      <c r="I165" s="38"/>
      <c r="J165" s="38"/>
      <c r="K165" s="38"/>
      <c r="L165" s="38"/>
      <c r="M165" s="38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77"/>
      <c r="Y165" s="17"/>
      <c r="Z165" s="17"/>
      <c r="AA165" s="17"/>
      <c r="AB165" s="17"/>
      <c r="AC165" s="17"/>
      <c r="AD165" s="17"/>
      <c r="AE165" s="17"/>
      <c r="AF165" s="17"/>
      <c r="AG165" s="7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</row>
    <row r="166" spans="2:45" ht="12.75" customHeight="1" x14ac:dyDescent="0.2">
      <c r="B166" s="84" t="s">
        <v>10</v>
      </c>
      <c r="D166" s="87" t="s">
        <v>0</v>
      </c>
      <c r="E166" s="87" t="s">
        <v>1</v>
      </c>
      <c r="F166" s="90" t="s">
        <v>2</v>
      </c>
      <c r="G166" s="91"/>
      <c r="H166" s="92"/>
      <c r="I166" s="40"/>
      <c r="J166" s="40"/>
      <c r="K166" s="40"/>
      <c r="L166" s="40"/>
      <c r="M166" s="40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</row>
    <row r="167" spans="2:45" ht="12.75" customHeight="1" x14ac:dyDescent="0.2">
      <c r="B167" s="85"/>
      <c r="D167" s="88"/>
      <c r="E167" s="88"/>
      <c r="F167" s="93"/>
      <c r="G167" s="94"/>
      <c r="H167" s="95"/>
      <c r="I167" s="41"/>
      <c r="J167" s="41"/>
      <c r="K167" s="41"/>
      <c r="L167" s="41"/>
      <c r="M167" s="41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</row>
    <row r="168" spans="2:45" ht="12.75" customHeight="1" x14ac:dyDescent="0.2">
      <c r="B168" s="85"/>
      <c r="D168" s="88"/>
      <c r="E168" s="88"/>
      <c r="F168" s="93"/>
      <c r="G168" s="94"/>
      <c r="H168" s="95"/>
      <c r="I168" s="41"/>
      <c r="J168" s="41"/>
      <c r="K168" s="41"/>
      <c r="L168" s="41"/>
      <c r="M168" s="41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</row>
    <row r="169" spans="2:45" ht="12.75" customHeight="1" x14ac:dyDescent="0.2">
      <c r="B169" s="85"/>
      <c r="D169" s="88"/>
      <c r="E169" s="88"/>
      <c r="F169" s="93"/>
      <c r="G169" s="94"/>
      <c r="H169" s="95"/>
      <c r="I169" s="41"/>
      <c r="J169" s="41"/>
      <c r="K169" s="41"/>
      <c r="L169" s="41"/>
      <c r="M169" s="41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</row>
    <row r="170" spans="2:45" ht="12.75" customHeight="1" x14ac:dyDescent="0.2">
      <c r="B170" s="85"/>
      <c r="D170" s="88"/>
      <c r="E170" s="88"/>
      <c r="F170" s="93"/>
      <c r="G170" s="94"/>
      <c r="H170" s="95"/>
      <c r="I170" s="41"/>
      <c r="J170" s="41"/>
      <c r="K170" s="41"/>
      <c r="L170" s="41"/>
      <c r="M170" s="41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</row>
    <row r="171" spans="2:45" ht="12.75" customHeight="1" x14ac:dyDescent="0.2">
      <c r="B171" s="85"/>
      <c r="D171" s="88"/>
      <c r="E171" s="88"/>
      <c r="F171" s="93"/>
      <c r="G171" s="94"/>
      <c r="H171" s="95"/>
      <c r="I171" s="41"/>
      <c r="J171" s="41"/>
      <c r="K171" s="41"/>
      <c r="L171" s="41"/>
      <c r="M171" s="41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</row>
    <row r="172" spans="2:45" ht="12.75" customHeight="1" x14ac:dyDescent="0.2">
      <c r="B172" s="85"/>
      <c r="D172" s="88"/>
      <c r="E172" s="88"/>
      <c r="F172" s="93"/>
      <c r="G172" s="94"/>
      <c r="H172" s="95"/>
      <c r="I172" s="41"/>
      <c r="J172" s="41"/>
      <c r="K172" s="41"/>
      <c r="L172" s="41"/>
      <c r="M172" s="41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</row>
    <row r="173" spans="2:45" ht="12.75" customHeight="1" x14ac:dyDescent="0.2">
      <c r="B173" s="85"/>
      <c r="D173" s="88"/>
      <c r="E173" s="88"/>
      <c r="F173" s="93"/>
      <c r="G173" s="94"/>
      <c r="H173" s="95"/>
      <c r="I173" s="41"/>
      <c r="J173" s="41"/>
      <c r="K173" s="41"/>
      <c r="L173" s="41"/>
      <c r="M173" s="41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</row>
    <row r="174" spans="2:45" ht="12.75" customHeight="1" x14ac:dyDescent="0.2">
      <c r="B174" s="85"/>
      <c r="D174" s="88"/>
      <c r="E174" s="88"/>
      <c r="F174" s="93"/>
      <c r="G174" s="94"/>
      <c r="H174" s="95"/>
      <c r="I174" s="41"/>
      <c r="J174" s="41"/>
      <c r="K174" s="41"/>
      <c r="L174" s="41"/>
      <c r="M174" s="41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</row>
    <row r="175" spans="2:45" ht="12.75" customHeight="1" x14ac:dyDescent="0.2">
      <c r="B175" s="85"/>
      <c r="D175" s="88"/>
      <c r="E175" s="88"/>
      <c r="F175" s="93"/>
      <c r="G175" s="94"/>
      <c r="H175" s="95"/>
      <c r="I175" s="41"/>
      <c r="J175" s="41"/>
      <c r="K175" s="41"/>
      <c r="L175" s="41"/>
      <c r="M175" s="41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</row>
    <row r="176" spans="2:45" ht="12.75" customHeight="1" x14ac:dyDescent="0.2">
      <c r="B176" s="85"/>
      <c r="D176" s="88"/>
      <c r="E176" s="88"/>
      <c r="F176" s="93"/>
      <c r="G176" s="94"/>
      <c r="H176" s="95"/>
      <c r="I176" s="41"/>
      <c r="J176" s="41"/>
      <c r="K176" s="41"/>
      <c r="L176" s="41"/>
      <c r="M176" s="41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</row>
    <row r="177" spans="2:45" ht="12.75" customHeight="1" x14ac:dyDescent="0.2">
      <c r="B177" s="85"/>
      <c r="D177" s="88"/>
      <c r="E177" s="88"/>
      <c r="F177" s="93"/>
      <c r="G177" s="94"/>
      <c r="H177" s="95"/>
      <c r="I177" s="41"/>
      <c r="J177" s="41"/>
      <c r="K177" s="41"/>
      <c r="L177" s="41"/>
      <c r="M177" s="41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</row>
    <row r="178" spans="2:45" ht="12.75" customHeight="1" x14ac:dyDescent="0.2">
      <c r="B178" s="85"/>
      <c r="D178" s="88"/>
      <c r="E178" s="88"/>
      <c r="F178" s="93"/>
      <c r="G178" s="94"/>
      <c r="H178" s="95"/>
      <c r="I178" s="41"/>
      <c r="J178" s="41"/>
      <c r="K178" s="41"/>
      <c r="L178" s="41"/>
      <c r="M178" s="41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</row>
    <row r="179" spans="2:45" ht="12.75" customHeight="1" thickBot="1" x14ac:dyDescent="0.25">
      <c r="B179" s="86"/>
      <c r="D179" s="89"/>
      <c r="E179" s="89"/>
      <c r="F179" s="96"/>
      <c r="G179" s="97"/>
      <c r="H179" s="98"/>
      <c r="I179" s="42"/>
      <c r="J179" s="42"/>
      <c r="K179" s="42"/>
      <c r="L179" s="42"/>
      <c r="M179" s="42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</row>
    <row r="180" spans="2:45" ht="12.75" customHeight="1" x14ac:dyDescent="0.2">
      <c r="B180" s="23"/>
      <c r="D180" s="8"/>
      <c r="E180" s="8"/>
      <c r="F180" s="9"/>
      <c r="G180" s="10"/>
      <c r="H180" s="11"/>
      <c r="I180" s="46"/>
      <c r="J180" s="46"/>
      <c r="K180" s="46"/>
      <c r="L180" s="46"/>
      <c r="M180" s="46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</row>
    <row r="181" spans="2:45" ht="12.75" customHeight="1" x14ac:dyDescent="0.2">
      <c r="B181" s="24"/>
      <c r="D181" s="12"/>
      <c r="E181" s="12"/>
      <c r="F181" s="13"/>
      <c r="G181" s="14"/>
      <c r="H181" s="15"/>
      <c r="I181" s="47"/>
      <c r="J181" s="47"/>
      <c r="K181" s="47"/>
      <c r="L181" s="47"/>
      <c r="M181" s="47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</row>
    <row r="182" spans="2:45" ht="12.75" customHeight="1" x14ac:dyDescent="0.2">
      <c r="B182" s="24"/>
      <c r="D182" s="12"/>
      <c r="E182" s="12"/>
      <c r="F182" s="13"/>
      <c r="G182" s="14"/>
      <c r="H182" s="15"/>
      <c r="I182" s="47"/>
      <c r="J182" s="47"/>
      <c r="K182" s="47"/>
      <c r="L182" s="47"/>
      <c r="M182" s="47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</row>
    <row r="183" spans="2:45" ht="12.75" customHeight="1" x14ac:dyDescent="0.2">
      <c r="B183" s="24"/>
      <c r="D183" s="12"/>
      <c r="E183" s="12"/>
      <c r="F183" s="13"/>
      <c r="G183" s="14"/>
      <c r="H183" s="15"/>
      <c r="I183" s="47"/>
      <c r="J183" s="47"/>
      <c r="K183" s="47"/>
      <c r="L183" s="47"/>
      <c r="M183" s="47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</row>
    <row r="184" spans="2:45" ht="12.75" customHeight="1" x14ac:dyDescent="0.2">
      <c r="B184" s="24"/>
      <c r="D184" s="12"/>
      <c r="E184" s="12"/>
      <c r="F184" s="13"/>
      <c r="G184" s="14"/>
      <c r="H184" s="15"/>
      <c r="I184" s="47"/>
      <c r="J184" s="47"/>
      <c r="K184" s="47"/>
      <c r="L184" s="47"/>
      <c r="M184" s="47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</row>
    <row r="185" spans="2:45" ht="12.75" customHeight="1" x14ac:dyDescent="0.2">
      <c r="B185" s="24"/>
      <c r="D185" s="12"/>
      <c r="E185" s="12"/>
      <c r="F185" s="13"/>
      <c r="G185" s="14"/>
      <c r="H185" s="15"/>
      <c r="I185" s="47"/>
      <c r="J185" s="47"/>
      <c r="K185" s="47"/>
      <c r="L185" s="47"/>
      <c r="M185" s="47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</row>
    <row r="186" spans="2:45" ht="12.75" customHeight="1" x14ac:dyDescent="0.2">
      <c r="B186" s="24"/>
      <c r="D186" s="12"/>
      <c r="E186" s="12"/>
      <c r="F186" s="13"/>
      <c r="G186" s="14"/>
      <c r="H186" s="15"/>
      <c r="I186" s="47"/>
      <c r="J186" s="47"/>
      <c r="K186" s="47"/>
      <c r="L186" s="47"/>
      <c r="M186" s="47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</row>
    <row r="187" spans="2:45" ht="12.75" customHeight="1" x14ac:dyDescent="0.2">
      <c r="B187" s="24"/>
      <c r="D187" s="12"/>
      <c r="E187" s="12"/>
      <c r="F187" s="13"/>
      <c r="G187" s="14"/>
      <c r="H187" s="15"/>
      <c r="I187" s="47"/>
      <c r="J187" s="47"/>
      <c r="K187" s="47"/>
      <c r="L187" s="47"/>
      <c r="M187" s="47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</row>
    <row r="188" spans="2:45" ht="12.75" customHeight="1" x14ac:dyDescent="0.2">
      <c r="B188" s="24"/>
      <c r="D188" s="12"/>
      <c r="E188" s="12"/>
      <c r="F188" s="13"/>
      <c r="G188" s="14"/>
      <c r="H188" s="15"/>
      <c r="I188" s="47"/>
      <c r="J188" s="47"/>
      <c r="K188" s="47"/>
      <c r="L188" s="47"/>
      <c r="M188" s="47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</row>
    <row r="189" spans="2:45" ht="12.75" customHeight="1" x14ac:dyDescent="0.2">
      <c r="B189" s="24"/>
      <c r="D189" s="12"/>
      <c r="E189" s="12"/>
      <c r="F189" s="13"/>
      <c r="G189" s="14"/>
      <c r="H189" s="15"/>
      <c r="I189" s="47"/>
      <c r="J189" s="47"/>
      <c r="K189" s="47"/>
      <c r="L189" s="47"/>
      <c r="M189" s="47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</row>
    <row r="190" spans="2:45" ht="12.75" customHeight="1" x14ac:dyDescent="0.2">
      <c r="B190" s="24"/>
      <c r="D190" s="12"/>
      <c r="E190" s="12"/>
      <c r="F190" s="13"/>
      <c r="G190" s="14"/>
      <c r="H190" s="15"/>
      <c r="I190" s="47"/>
      <c r="J190" s="47"/>
      <c r="K190" s="47"/>
      <c r="L190" s="47"/>
      <c r="M190" s="47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</row>
    <row r="191" spans="2:45" ht="12.75" customHeight="1" x14ac:dyDescent="0.2">
      <c r="B191" s="24"/>
      <c r="D191" s="12"/>
      <c r="E191" s="12"/>
      <c r="F191" s="13"/>
      <c r="G191" s="14"/>
      <c r="H191" s="15"/>
      <c r="I191" s="47"/>
      <c r="J191" s="47"/>
      <c r="K191" s="47"/>
      <c r="L191" s="47"/>
      <c r="M191" s="47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</row>
    <row r="192" spans="2:45" ht="12.75" customHeight="1" x14ac:dyDescent="0.2">
      <c r="B192" s="24"/>
      <c r="D192" s="12"/>
      <c r="E192" s="12"/>
      <c r="F192" s="13"/>
      <c r="G192" s="14"/>
      <c r="H192" s="15"/>
      <c r="I192" s="47"/>
      <c r="J192" s="47"/>
      <c r="K192" s="47"/>
      <c r="L192" s="47"/>
      <c r="M192" s="47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</row>
    <row r="193" spans="2:45" ht="12.75" customHeight="1" x14ac:dyDescent="0.2">
      <c r="B193" s="24"/>
      <c r="D193" s="12"/>
      <c r="E193" s="12"/>
      <c r="F193" s="13"/>
      <c r="G193" s="14"/>
      <c r="H193" s="15"/>
      <c r="I193" s="47"/>
      <c r="J193" s="47"/>
      <c r="K193" s="47"/>
      <c r="L193" s="47"/>
      <c r="M193" s="47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</row>
    <row r="194" spans="2:45" ht="12.75" customHeight="1" x14ac:dyDescent="0.2">
      <c r="B194" s="24"/>
      <c r="D194" s="12"/>
      <c r="E194" s="12"/>
      <c r="F194" s="13"/>
      <c r="G194" s="14"/>
      <c r="H194" s="15"/>
      <c r="I194" s="47"/>
      <c r="J194" s="47"/>
      <c r="K194" s="47"/>
      <c r="L194" s="47"/>
      <c r="M194" s="47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</row>
    <row r="195" spans="2:45" ht="12.75" customHeight="1" x14ac:dyDescent="0.2">
      <c r="B195" s="24"/>
      <c r="D195" s="12"/>
      <c r="E195" s="12"/>
      <c r="F195" s="13"/>
      <c r="G195" s="14"/>
      <c r="H195" s="15"/>
      <c r="I195" s="47"/>
      <c r="J195" s="47"/>
      <c r="K195" s="47"/>
      <c r="L195" s="47"/>
      <c r="M195" s="47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</row>
    <row r="196" spans="2:45" ht="12.75" customHeight="1" x14ac:dyDescent="0.2">
      <c r="B196" s="24"/>
      <c r="D196" s="12"/>
      <c r="E196" s="12"/>
      <c r="F196" s="13"/>
      <c r="G196" s="14"/>
      <c r="H196" s="15"/>
      <c r="I196" s="47"/>
      <c r="J196" s="47"/>
      <c r="K196" s="47"/>
      <c r="L196" s="47"/>
      <c r="M196" s="47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</row>
    <row r="197" spans="2:45" ht="12.75" customHeight="1" x14ac:dyDescent="0.2">
      <c r="B197" s="24"/>
      <c r="D197" s="12"/>
      <c r="E197" s="12"/>
      <c r="F197" s="13"/>
      <c r="G197" s="14"/>
      <c r="H197" s="15"/>
      <c r="I197" s="47"/>
      <c r="J197" s="47"/>
      <c r="K197" s="47"/>
      <c r="L197" s="47"/>
      <c r="M197" s="47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</row>
    <row r="198" spans="2:45" ht="12.75" customHeight="1" x14ac:dyDescent="0.2">
      <c r="B198" s="24"/>
      <c r="D198" s="12"/>
      <c r="E198" s="12"/>
      <c r="F198" s="13"/>
      <c r="G198" s="14"/>
      <c r="H198" s="15"/>
      <c r="I198" s="47"/>
      <c r="J198" s="47"/>
      <c r="K198" s="47"/>
      <c r="L198" s="47"/>
      <c r="M198" s="47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</row>
    <row r="199" spans="2:45" ht="12.75" customHeight="1" x14ac:dyDescent="0.2">
      <c r="B199" s="24"/>
      <c r="D199" s="12"/>
      <c r="E199" s="12"/>
      <c r="F199" s="13"/>
      <c r="G199" s="14"/>
      <c r="H199" s="15"/>
      <c r="I199" s="47"/>
      <c r="J199" s="47"/>
      <c r="K199" s="47"/>
      <c r="L199" s="47"/>
      <c r="M199" s="47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</row>
    <row r="200" spans="2:45" ht="12.75" customHeight="1" x14ac:dyDescent="0.2">
      <c r="B200" s="24"/>
      <c r="D200" s="12"/>
      <c r="E200" s="12"/>
      <c r="F200" s="13"/>
      <c r="G200" s="14"/>
      <c r="H200" s="15"/>
      <c r="I200" s="47"/>
      <c r="J200" s="47"/>
      <c r="K200" s="47"/>
      <c r="L200" s="47"/>
      <c r="M200" s="47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</row>
    <row r="201" spans="2:45" ht="12.75" customHeight="1" x14ac:dyDescent="0.2">
      <c r="B201" s="24"/>
      <c r="D201" s="12"/>
      <c r="E201" s="12"/>
      <c r="F201" s="13"/>
      <c r="G201" s="14"/>
      <c r="H201" s="15"/>
      <c r="I201" s="47"/>
      <c r="J201" s="47"/>
      <c r="K201" s="47"/>
      <c r="L201" s="47"/>
      <c r="M201" s="47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</row>
    <row r="202" spans="2:45" ht="12.75" customHeight="1" x14ac:dyDescent="0.2">
      <c r="B202" s="24"/>
      <c r="D202" s="12"/>
      <c r="E202" s="12"/>
      <c r="F202" s="13"/>
      <c r="G202" s="14"/>
      <c r="H202" s="15"/>
      <c r="I202" s="47"/>
      <c r="J202" s="47"/>
      <c r="K202" s="47"/>
      <c r="L202" s="47"/>
      <c r="M202" s="47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</row>
    <row r="203" spans="2:45" ht="12.75" customHeight="1" x14ac:dyDescent="0.2">
      <c r="B203" s="24"/>
      <c r="D203" s="12"/>
      <c r="E203" s="12"/>
      <c r="F203" s="13"/>
      <c r="G203" s="14"/>
      <c r="H203" s="15"/>
      <c r="I203" s="47"/>
      <c r="J203" s="47"/>
      <c r="K203" s="47"/>
      <c r="L203" s="47"/>
      <c r="M203" s="47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</row>
    <row r="204" spans="2:45" ht="12.75" customHeight="1" x14ac:dyDescent="0.2">
      <c r="B204" s="24"/>
      <c r="D204" s="12"/>
      <c r="E204" s="12"/>
      <c r="F204" s="13"/>
      <c r="G204" s="14"/>
      <c r="H204" s="15"/>
      <c r="I204" s="47"/>
      <c r="J204" s="47"/>
      <c r="K204" s="47"/>
      <c r="L204" s="47"/>
      <c r="M204" s="47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</row>
    <row r="205" spans="2:45" ht="12.75" customHeight="1" x14ac:dyDescent="0.2">
      <c r="B205" s="24"/>
      <c r="D205" s="12"/>
      <c r="E205" s="12"/>
      <c r="F205" s="13"/>
      <c r="G205" s="14"/>
      <c r="H205" s="15"/>
      <c r="I205" s="47"/>
      <c r="J205" s="47"/>
      <c r="K205" s="47"/>
      <c r="L205" s="47"/>
      <c r="M205" s="47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</row>
    <row r="206" spans="2:45" ht="12.75" customHeight="1" x14ac:dyDescent="0.2">
      <c r="B206" s="24"/>
      <c r="D206" s="12"/>
      <c r="E206" s="12"/>
      <c r="F206" s="13"/>
      <c r="G206" s="14"/>
      <c r="H206" s="15"/>
      <c r="I206" s="47"/>
      <c r="J206" s="47"/>
      <c r="K206" s="47"/>
      <c r="L206" s="47"/>
      <c r="M206" s="47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</row>
    <row r="207" spans="2:45" ht="12.75" customHeight="1" x14ac:dyDescent="0.2">
      <c r="B207" s="24"/>
      <c r="D207" s="12"/>
      <c r="E207" s="12"/>
      <c r="F207" s="13"/>
      <c r="G207" s="14"/>
      <c r="H207" s="15"/>
      <c r="I207" s="47"/>
      <c r="J207" s="47"/>
      <c r="K207" s="47"/>
      <c r="L207" s="47"/>
      <c r="M207" s="47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</row>
    <row r="208" spans="2:45" ht="12.75" customHeight="1" x14ac:dyDescent="0.2">
      <c r="B208" s="24"/>
      <c r="D208" s="12"/>
      <c r="E208" s="12"/>
      <c r="F208" s="13"/>
      <c r="G208" s="14"/>
      <c r="H208" s="15"/>
      <c r="I208" s="47"/>
      <c r="J208" s="47"/>
      <c r="K208" s="47"/>
      <c r="L208" s="47"/>
      <c r="M208" s="47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</row>
    <row r="209" spans="2:45" ht="12.75" customHeight="1" x14ac:dyDescent="0.2">
      <c r="B209" s="24"/>
      <c r="D209" s="12"/>
      <c r="E209" s="12"/>
      <c r="F209" s="13"/>
      <c r="G209" s="14"/>
      <c r="H209" s="15"/>
      <c r="I209" s="47"/>
      <c r="J209" s="47"/>
      <c r="K209" s="47"/>
      <c r="L209" s="47"/>
      <c r="M209" s="47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</row>
    <row r="210" spans="2:45" ht="12.75" customHeight="1" x14ac:dyDescent="0.2">
      <c r="B210" s="24"/>
      <c r="D210" s="12"/>
      <c r="E210" s="12"/>
      <c r="F210" s="13"/>
      <c r="G210" s="14"/>
      <c r="H210" s="15"/>
      <c r="I210" s="47"/>
      <c r="J210" s="47"/>
      <c r="K210" s="47"/>
      <c r="L210" s="47"/>
      <c r="M210" s="47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</row>
    <row r="211" spans="2:45" ht="12.75" customHeight="1" x14ac:dyDescent="0.2">
      <c r="B211" s="24"/>
      <c r="D211" s="12"/>
      <c r="E211" s="12"/>
      <c r="F211" s="13"/>
      <c r="G211" s="14"/>
      <c r="H211" s="15"/>
      <c r="I211" s="47"/>
      <c r="J211" s="47"/>
      <c r="K211" s="47"/>
      <c r="L211" s="47"/>
      <c r="M211" s="47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</row>
    <row r="212" spans="2:45" ht="12.75" customHeight="1" x14ac:dyDescent="0.2">
      <c r="B212" s="24"/>
      <c r="D212" s="12"/>
      <c r="E212" s="12"/>
      <c r="F212" s="13"/>
      <c r="G212" s="14"/>
      <c r="H212" s="15"/>
      <c r="I212" s="47"/>
      <c r="J212" s="47"/>
      <c r="K212" s="47"/>
      <c r="L212" s="47"/>
      <c r="M212" s="47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</row>
    <row r="213" spans="2:45" ht="12.75" customHeight="1" x14ac:dyDescent="0.2">
      <c r="B213" s="24"/>
      <c r="D213" s="12"/>
      <c r="E213" s="12"/>
      <c r="F213" s="13"/>
      <c r="G213" s="14"/>
      <c r="H213" s="15"/>
      <c r="I213" s="47"/>
      <c r="J213" s="47"/>
      <c r="K213" s="47"/>
      <c r="L213" s="47"/>
      <c r="M213" s="47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</row>
    <row r="214" spans="2:45" ht="12.75" customHeight="1" x14ac:dyDescent="0.2">
      <c r="B214" s="24"/>
      <c r="D214" s="12"/>
      <c r="E214" s="12"/>
      <c r="F214" s="13"/>
      <c r="G214" s="14"/>
      <c r="H214" s="15"/>
      <c r="I214" s="47"/>
      <c r="J214" s="47"/>
      <c r="K214" s="47"/>
      <c r="L214" s="47"/>
      <c r="M214" s="47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</row>
    <row r="215" spans="2:45" ht="12.75" customHeight="1" x14ac:dyDescent="0.2">
      <c r="B215" s="24"/>
      <c r="D215" s="12"/>
      <c r="E215" s="12"/>
      <c r="F215" s="13"/>
      <c r="G215" s="14"/>
      <c r="H215" s="15"/>
      <c r="I215" s="47"/>
      <c r="J215" s="47"/>
      <c r="K215" s="47"/>
      <c r="L215" s="47"/>
      <c r="M215" s="47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</row>
    <row r="216" spans="2:45" ht="12.75" customHeight="1" x14ac:dyDescent="0.2">
      <c r="B216" s="24"/>
      <c r="D216" s="12"/>
      <c r="E216" s="12"/>
      <c r="F216" s="13"/>
      <c r="G216" s="14"/>
      <c r="H216" s="15"/>
      <c r="I216" s="47"/>
      <c r="J216" s="47"/>
      <c r="K216" s="47"/>
      <c r="L216" s="47"/>
      <c r="M216" s="47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</row>
    <row r="217" spans="2:45" ht="12.75" customHeight="1" x14ac:dyDescent="0.2">
      <c r="B217" s="24"/>
      <c r="D217" s="12"/>
      <c r="E217" s="12"/>
      <c r="F217" s="13"/>
      <c r="G217" s="14"/>
      <c r="H217" s="15"/>
      <c r="I217" s="47"/>
      <c r="J217" s="47"/>
      <c r="K217" s="47"/>
      <c r="L217" s="47"/>
      <c r="M217" s="47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</row>
    <row r="218" spans="2:45" ht="12.75" customHeight="1" x14ac:dyDescent="0.2">
      <c r="B218" s="24"/>
      <c r="D218" s="12"/>
      <c r="E218" s="12"/>
      <c r="F218" s="13"/>
      <c r="G218" s="14"/>
      <c r="H218" s="15"/>
      <c r="I218" s="47"/>
      <c r="J218" s="47"/>
      <c r="K218" s="47"/>
      <c r="L218" s="47"/>
      <c r="M218" s="47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</row>
    <row r="219" spans="2:45" ht="12.75" customHeight="1" x14ac:dyDescent="0.2">
      <c r="B219" s="24"/>
      <c r="D219" s="12"/>
      <c r="E219" s="12"/>
      <c r="F219" s="13"/>
      <c r="G219" s="14"/>
      <c r="H219" s="15"/>
      <c r="I219" s="47"/>
      <c r="J219" s="47"/>
      <c r="K219" s="47"/>
      <c r="L219" s="47"/>
      <c r="M219" s="47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</row>
    <row r="220" spans="2:45" ht="12.75" customHeight="1" x14ac:dyDescent="0.2">
      <c r="B220" s="24"/>
      <c r="D220" s="12"/>
      <c r="E220" s="12"/>
      <c r="F220" s="13"/>
      <c r="G220" s="14"/>
      <c r="H220" s="15"/>
      <c r="I220" s="47"/>
      <c r="J220" s="47"/>
      <c r="K220" s="47"/>
      <c r="L220" s="47"/>
      <c r="M220" s="47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</row>
    <row r="221" spans="2:45" ht="12.75" customHeight="1" x14ac:dyDescent="0.2">
      <c r="B221" s="24"/>
      <c r="D221" s="12"/>
      <c r="E221" s="12"/>
      <c r="F221" s="13"/>
      <c r="G221" s="14"/>
      <c r="H221" s="15"/>
      <c r="I221" s="47"/>
      <c r="J221" s="47"/>
      <c r="K221" s="47"/>
      <c r="L221" s="47"/>
      <c r="M221" s="47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</row>
    <row r="222" spans="2:45" ht="12.75" customHeight="1" x14ac:dyDescent="0.2">
      <c r="B222" s="24"/>
      <c r="D222" s="12"/>
      <c r="E222" s="12"/>
      <c r="F222" s="13"/>
      <c r="G222" s="14"/>
      <c r="H222" s="15"/>
      <c r="I222" s="47"/>
      <c r="J222" s="47"/>
      <c r="K222" s="47"/>
      <c r="L222" s="47"/>
      <c r="M222" s="47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</row>
    <row r="223" spans="2:45" ht="12.75" customHeight="1" x14ac:dyDescent="0.2">
      <c r="B223" s="24"/>
      <c r="D223" s="12"/>
      <c r="E223" s="12"/>
      <c r="F223" s="13"/>
      <c r="G223" s="14"/>
      <c r="H223" s="15"/>
      <c r="I223" s="47"/>
      <c r="J223" s="47"/>
      <c r="K223" s="47"/>
      <c r="L223" s="47"/>
      <c r="M223" s="47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</row>
    <row r="224" spans="2:45" ht="12.75" customHeight="1" x14ac:dyDescent="0.2">
      <c r="B224" s="24"/>
      <c r="D224" s="12"/>
      <c r="E224" s="12"/>
      <c r="F224" s="13"/>
      <c r="G224" s="14"/>
      <c r="H224" s="15"/>
      <c r="I224" s="47"/>
      <c r="J224" s="47"/>
      <c r="K224" s="47"/>
      <c r="L224" s="47"/>
      <c r="M224" s="47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</row>
    <row r="225" spans="2:45" ht="12.75" customHeight="1" x14ac:dyDescent="0.2">
      <c r="B225" s="24"/>
      <c r="D225" s="12"/>
      <c r="E225" s="12"/>
      <c r="F225" s="13"/>
      <c r="G225" s="14"/>
      <c r="H225" s="15"/>
      <c r="I225" s="47"/>
      <c r="J225" s="47"/>
      <c r="K225" s="47"/>
      <c r="L225" s="47"/>
      <c r="M225" s="47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</row>
    <row r="226" spans="2:45" ht="12.75" customHeight="1" x14ac:dyDescent="0.2">
      <c r="B226" s="24"/>
      <c r="D226" s="12"/>
      <c r="E226" s="12"/>
      <c r="F226" s="13"/>
      <c r="G226" s="14"/>
      <c r="H226" s="15"/>
      <c r="I226" s="47"/>
      <c r="J226" s="47"/>
      <c r="K226" s="47"/>
      <c r="L226" s="47"/>
      <c r="M226" s="47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</row>
    <row r="227" spans="2:45" ht="12.75" customHeight="1" x14ac:dyDescent="0.2">
      <c r="B227" s="24"/>
      <c r="D227" s="12"/>
      <c r="E227" s="12"/>
      <c r="F227" s="13"/>
      <c r="G227" s="14"/>
      <c r="H227" s="15"/>
      <c r="I227" s="47"/>
      <c r="J227" s="47"/>
      <c r="K227" s="47"/>
      <c r="L227" s="47"/>
      <c r="M227" s="47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</row>
    <row r="228" spans="2:45" ht="12.75" customHeight="1" x14ac:dyDescent="0.2">
      <c r="B228" s="24"/>
      <c r="D228" s="12"/>
      <c r="E228" s="12"/>
      <c r="F228" s="13"/>
      <c r="G228" s="14"/>
      <c r="H228" s="15"/>
      <c r="I228" s="47"/>
      <c r="J228" s="47"/>
      <c r="K228" s="47"/>
      <c r="L228" s="47"/>
      <c r="M228" s="47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</row>
    <row r="229" spans="2:45" ht="12.75" customHeight="1" x14ac:dyDescent="0.2">
      <c r="B229" s="24"/>
      <c r="D229" s="12"/>
      <c r="E229" s="12"/>
      <c r="F229" s="13"/>
      <c r="G229" s="14"/>
      <c r="H229" s="15"/>
      <c r="I229" s="47"/>
      <c r="J229" s="47"/>
      <c r="K229" s="47"/>
      <c r="L229" s="47"/>
      <c r="M229" s="47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</row>
    <row r="230" spans="2:45" ht="12.75" customHeight="1" x14ac:dyDescent="0.2">
      <c r="B230" s="24"/>
      <c r="D230" s="12"/>
      <c r="E230" s="12"/>
      <c r="F230" s="13"/>
      <c r="G230" s="14"/>
      <c r="H230" s="15"/>
      <c r="I230" s="47"/>
      <c r="J230" s="47"/>
      <c r="K230" s="47"/>
      <c r="L230" s="47"/>
      <c r="M230" s="47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</row>
    <row r="231" spans="2:45" ht="12.75" customHeight="1" x14ac:dyDescent="0.2">
      <c r="B231" s="24"/>
      <c r="D231" s="12"/>
      <c r="E231" s="12"/>
      <c r="F231" s="13"/>
      <c r="G231" s="14"/>
      <c r="H231" s="15"/>
      <c r="I231" s="47"/>
      <c r="J231" s="47"/>
      <c r="K231" s="47"/>
      <c r="L231" s="47"/>
      <c r="M231" s="47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</row>
    <row r="232" spans="2:45" ht="12.75" customHeight="1" x14ac:dyDescent="0.2">
      <c r="B232" s="24"/>
      <c r="D232" s="12"/>
      <c r="E232" s="12"/>
      <c r="F232" s="13"/>
      <c r="G232" s="14"/>
      <c r="H232" s="15"/>
      <c r="I232" s="47"/>
      <c r="J232" s="47"/>
      <c r="K232" s="47"/>
      <c r="L232" s="47"/>
      <c r="M232" s="47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</row>
    <row r="233" spans="2:45" ht="12.75" customHeight="1" x14ac:dyDescent="0.2">
      <c r="B233" s="24"/>
      <c r="D233" s="12"/>
      <c r="E233" s="12"/>
      <c r="F233" s="13"/>
      <c r="G233" s="14"/>
      <c r="H233" s="15"/>
      <c r="I233" s="47"/>
      <c r="J233" s="47"/>
      <c r="K233" s="47"/>
      <c r="L233" s="47"/>
      <c r="M233" s="47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</row>
    <row r="234" spans="2:45" ht="12.75" customHeight="1" x14ac:dyDescent="0.2">
      <c r="B234" s="24"/>
      <c r="D234" s="12"/>
      <c r="E234" s="12"/>
      <c r="F234" s="13"/>
      <c r="G234" s="14"/>
      <c r="H234" s="15"/>
      <c r="I234" s="47"/>
      <c r="J234" s="47"/>
      <c r="K234" s="47"/>
      <c r="L234" s="47"/>
      <c r="M234" s="47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</row>
    <row r="235" spans="2:45" ht="12.75" customHeight="1" x14ac:dyDescent="0.2">
      <c r="B235" s="24"/>
      <c r="D235" s="12"/>
      <c r="E235" s="12"/>
      <c r="F235" s="13"/>
      <c r="G235" s="14"/>
      <c r="H235" s="15"/>
      <c r="I235" s="47"/>
      <c r="J235" s="47"/>
      <c r="K235" s="47"/>
      <c r="L235" s="47"/>
      <c r="M235" s="47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</row>
    <row r="236" spans="2:45" ht="12.75" customHeight="1" x14ac:dyDescent="0.2">
      <c r="B236" s="24"/>
      <c r="D236" s="12"/>
      <c r="E236" s="12"/>
      <c r="F236" s="13"/>
      <c r="G236" s="14"/>
      <c r="H236" s="15"/>
      <c r="I236" s="47"/>
      <c r="J236" s="47"/>
      <c r="K236" s="47"/>
      <c r="L236" s="47"/>
      <c r="M236" s="47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</row>
    <row r="237" spans="2:45" ht="12.75" customHeight="1" x14ac:dyDescent="0.2">
      <c r="B237" s="24"/>
      <c r="D237" s="12"/>
      <c r="E237" s="12"/>
      <c r="F237" s="13"/>
      <c r="G237" s="14"/>
      <c r="H237" s="15"/>
      <c r="I237" s="47"/>
      <c r="J237" s="47"/>
      <c r="K237" s="47"/>
      <c r="L237" s="47"/>
      <c r="M237" s="47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</row>
    <row r="238" spans="2:45" ht="12.75" customHeight="1" x14ac:dyDescent="0.2">
      <c r="B238" s="24"/>
      <c r="D238" s="12"/>
      <c r="E238" s="12"/>
      <c r="F238" s="13"/>
      <c r="G238" s="14"/>
      <c r="H238" s="15"/>
      <c r="I238" s="47"/>
      <c r="J238" s="47"/>
      <c r="K238" s="47"/>
      <c r="L238" s="47"/>
      <c r="M238" s="47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</row>
    <row r="239" spans="2:45" ht="12.75" customHeight="1" thickBot="1" x14ac:dyDescent="0.25">
      <c r="B239" s="25"/>
      <c r="D239" s="12"/>
      <c r="E239" s="12"/>
      <c r="F239" s="13"/>
      <c r="G239" s="14"/>
      <c r="H239" s="15"/>
      <c r="I239" s="47"/>
      <c r="J239" s="47"/>
      <c r="K239" s="47"/>
      <c r="L239" s="47"/>
      <c r="M239" s="47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</row>
    <row r="240" spans="2:45" ht="12.75" customHeight="1" x14ac:dyDescent="0.2">
      <c r="B240" s="5" t="s">
        <v>11</v>
      </c>
      <c r="D240" s="118" t="s">
        <v>3</v>
      </c>
      <c r="E240" s="119"/>
      <c r="F240" s="119"/>
      <c r="G240" s="119"/>
      <c r="H240" s="120"/>
      <c r="I240" s="39"/>
      <c r="J240" s="39"/>
      <c r="K240" s="39"/>
      <c r="L240" s="39"/>
      <c r="M240" s="39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</row>
    <row r="241" spans="2:45" ht="12.75" customHeight="1" thickBot="1" x14ac:dyDescent="0.25"/>
    <row r="242" spans="2:45" ht="12.75" customHeight="1" thickBot="1" x14ac:dyDescent="0.25">
      <c r="B242" s="22" t="s">
        <v>9</v>
      </c>
      <c r="D242" s="115">
        <f>D163+1</f>
        <v>21</v>
      </c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115"/>
      <c r="Q242" s="115"/>
      <c r="R242" s="115"/>
      <c r="S242" s="115"/>
      <c r="T242" s="115"/>
      <c r="U242" s="115"/>
      <c r="V242" s="115"/>
      <c r="W242" s="115"/>
      <c r="X242" s="115"/>
      <c r="Y242" s="115"/>
      <c r="Z242" s="115"/>
      <c r="AA242" s="115"/>
      <c r="AB242" s="115"/>
      <c r="AC242" s="115"/>
      <c r="AD242" s="115"/>
      <c r="AE242" s="115"/>
      <c r="AF242" s="115"/>
      <c r="AG242" s="115"/>
      <c r="AH242" s="115"/>
      <c r="AI242" s="115"/>
      <c r="AJ242" s="115"/>
      <c r="AK242" s="115"/>
      <c r="AL242" s="115"/>
      <c r="AM242" s="115"/>
      <c r="AN242" s="115"/>
      <c r="AO242" s="115"/>
      <c r="AP242" s="115"/>
      <c r="AQ242" s="115"/>
      <c r="AR242" s="115"/>
      <c r="AS242" s="115"/>
    </row>
    <row r="243" spans="2:45" ht="12.75" customHeight="1" thickBot="1" x14ac:dyDescent="0.25">
      <c r="B243" s="26"/>
      <c r="D243" s="116" t="s">
        <v>7</v>
      </c>
      <c r="E243" s="116"/>
      <c r="F243" s="116"/>
      <c r="G243" s="116"/>
      <c r="H243" s="116"/>
      <c r="I243" s="20"/>
      <c r="J243" s="20"/>
      <c r="K243" s="20"/>
      <c r="L243" s="20"/>
      <c r="M243" s="20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76"/>
      <c r="Y243" s="21"/>
      <c r="Z243" s="21"/>
      <c r="AA243" s="21"/>
      <c r="AB243" s="21"/>
      <c r="AC243" s="21"/>
      <c r="AD243" s="21"/>
      <c r="AE243" s="21"/>
      <c r="AF243" s="21"/>
      <c r="AG243" s="76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</row>
    <row r="244" spans="2:45" ht="12.75" customHeight="1" thickBot="1" x14ac:dyDescent="0.25">
      <c r="D244" s="117" t="s">
        <v>8</v>
      </c>
      <c r="E244" s="117"/>
      <c r="F244" s="117"/>
      <c r="G244" s="117"/>
      <c r="H244" s="117"/>
      <c r="I244" s="38"/>
      <c r="J244" s="38"/>
      <c r="K244" s="38"/>
      <c r="L244" s="38"/>
      <c r="M244" s="38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77"/>
      <c r="Y244" s="17"/>
      <c r="Z244" s="17"/>
      <c r="AA244" s="17"/>
      <c r="AB244" s="17"/>
      <c r="AC244" s="17"/>
      <c r="AD244" s="17"/>
      <c r="AE244" s="17"/>
      <c r="AF244" s="17"/>
      <c r="AG244" s="7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</row>
    <row r="245" spans="2:45" ht="12.75" customHeight="1" x14ac:dyDescent="0.2">
      <c r="B245" s="84" t="s">
        <v>10</v>
      </c>
      <c r="D245" s="87" t="s">
        <v>0</v>
      </c>
      <c r="E245" s="87" t="s">
        <v>1</v>
      </c>
      <c r="F245" s="90" t="s">
        <v>2</v>
      </c>
      <c r="G245" s="91"/>
      <c r="H245" s="92"/>
      <c r="I245" s="40"/>
      <c r="J245" s="40"/>
      <c r="K245" s="40"/>
      <c r="L245" s="40"/>
      <c r="M245" s="40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</row>
    <row r="246" spans="2:45" ht="12.75" customHeight="1" x14ac:dyDescent="0.2">
      <c r="B246" s="85"/>
      <c r="D246" s="88"/>
      <c r="E246" s="88"/>
      <c r="F246" s="93"/>
      <c r="G246" s="94"/>
      <c r="H246" s="95"/>
      <c r="I246" s="41"/>
      <c r="J246" s="41"/>
      <c r="K246" s="41"/>
      <c r="L246" s="41"/>
      <c r="M246" s="41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</row>
    <row r="247" spans="2:45" ht="12.75" customHeight="1" x14ac:dyDescent="0.2">
      <c r="B247" s="85"/>
      <c r="D247" s="88"/>
      <c r="E247" s="88"/>
      <c r="F247" s="93"/>
      <c r="G247" s="94"/>
      <c r="H247" s="95"/>
      <c r="I247" s="41"/>
      <c r="J247" s="41"/>
      <c r="K247" s="41"/>
      <c r="L247" s="41"/>
      <c r="M247" s="41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</row>
    <row r="248" spans="2:45" ht="12.75" customHeight="1" x14ac:dyDescent="0.2">
      <c r="B248" s="85"/>
      <c r="D248" s="88"/>
      <c r="E248" s="88"/>
      <c r="F248" s="93"/>
      <c r="G248" s="94"/>
      <c r="H248" s="95"/>
      <c r="I248" s="41"/>
      <c r="J248" s="41"/>
      <c r="K248" s="41"/>
      <c r="L248" s="41"/>
      <c r="M248" s="41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</row>
    <row r="249" spans="2:45" ht="12.75" customHeight="1" x14ac:dyDescent="0.2">
      <c r="B249" s="85"/>
      <c r="D249" s="88"/>
      <c r="E249" s="88"/>
      <c r="F249" s="93"/>
      <c r="G249" s="94"/>
      <c r="H249" s="95"/>
      <c r="I249" s="41"/>
      <c r="J249" s="41"/>
      <c r="K249" s="41"/>
      <c r="L249" s="41"/>
      <c r="M249" s="41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</row>
    <row r="250" spans="2:45" ht="12.75" customHeight="1" x14ac:dyDescent="0.2">
      <c r="B250" s="85"/>
      <c r="D250" s="88"/>
      <c r="E250" s="88"/>
      <c r="F250" s="93"/>
      <c r="G250" s="94"/>
      <c r="H250" s="95"/>
      <c r="I250" s="41"/>
      <c r="J250" s="41"/>
      <c r="K250" s="41"/>
      <c r="L250" s="41"/>
      <c r="M250" s="41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</row>
    <row r="251" spans="2:45" ht="12.75" customHeight="1" x14ac:dyDescent="0.2">
      <c r="B251" s="85"/>
      <c r="D251" s="88"/>
      <c r="E251" s="88"/>
      <c r="F251" s="93"/>
      <c r="G251" s="94"/>
      <c r="H251" s="95"/>
      <c r="I251" s="41"/>
      <c r="J251" s="41"/>
      <c r="K251" s="41"/>
      <c r="L251" s="41"/>
      <c r="M251" s="41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</row>
    <row r="252" spans="2:45" ht="12.75" customHeight="1" x14ac:dyDescent="0.2">
      <c r="B252" s="85"/>
      <c r="D252" s="88"/>
      <c r="E252" s="88"/>
      <c r="F252" s="93"/>
      <c r="G252" s="94"/>
      <c r="H252" s="95"/>
      <c r="I252" s="41"/>
      <c r="J252" s="41"/>
      <c r="K252" s="41"/>
      <c r="L252" s="41"/>
      <c r="M252" s="41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</row>
    <row r="253" spans="2:45" ht="12.75" customHeight="1" x14ac:dyDescent="0.2">
      <c r="B253" s="85"/>
      <c r="D253" s="88"/>
      <c r="E253" s="88"/>
      <c r="F253" s="93"/>
      <c r="G253" s="94"/>
      <c r="H253" s="95"/>
      <c r="I253" s="41"/>
      <c r="J253" s="41"/>
      <c r="K253" s="41"/>
      <c r="L253" s="41"/>
      <c r="M253" s="41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</row>
    <row r="254" spans="2:45" ht="12.75" customHeight="1" x14ac:dyDescent="0.2">
      <c r="B254" s="85"/>
      <c r="D254" s="88"/>
      <c r="E254" s="88"/>
      <c r="F254" s="93"/>
      <c r="G254" s="94"/>
      <c r="H254" s="95"/>
      <c r="I254" s="41"/>
      <c r="J254" s="41"/>
      <c r="K254" s="41"/>
      <c r="L254" s="41"/>
      <c r="M254" s="41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</row>
    <row r="255" spans="2:45" ht="12.75" customHeight="1" x14ac:dyDescent="0.2">
      <c r="B255" s="85"/>
      <c r="D255" s="88"/>
      <c r="E255" s="88"/>
      <c r="F255" s="93"/>
      <c r="G255" s="94"/>
      <c r="H255" s="95"/>
      <c r="I255" s="41"/>
      <c r="J255" s="41"/>
      <c r="K255" s="41"/>
      <c r="L255" s="41"/>
      <c r="M255" s="41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</row>
    <row r="256" spans="2:45" ht="12.75" customHeight="1" x14ac:dyDescent="0.2">
      <c r="B256" s="85"/>
      <c r="D256" s="88"/>
      <c r="E256" s="88"/>
      <c r="F256" s="93"/>
      <c r="G256" s="94"/>
      <c r="H256" s="95"/>
      <c r="I256" s="41"/>
      <c r="J256" s="41"/>
      <c r="K256" s="41"/>
      <c r="L256" s="41"/>
      <c r="M256" s="41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</row>
    <row r="257" spans="2:45" ht="12.75" customHeight="1" x14ac:dyDescent="0.2">
      <c r="B257" s="85"/>
      <c r="D257" s="88"/>
      <c r="E257" s="88"/>
      <c r="F257" s="93"/>
      <c r="G257" s="94"/>
      <c r="H257" s="95"/>
      <c r="I257" s="41"/>
      <c r="J257" s="41"/>
      <c r="K257" s="41"/>
      <c r="L257" s="41"/>
      <c r="M257" s="41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</row>
    <row r="258" spans="2:45" ht="12.75" customHeight="1" thickBot="1" x14ac:dyDescent="0.25">
      <c r="B258" s="86"/>
      <c r="D258" s="89"/>
      <c r="E258" s="89"/>
      <c r="F258" s="96"/>
      <c r="G258" s="97"/>
      <c r="H258" s="98"/>
      <c r="I258" s="42"/>
      <c r="J258" s="42"/>
      <c r="K258" s="42"/>
      <c r="L258" s="42"/>
      <c r="M258" s="42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</row>
    <row r="259" spans="2:45" ht="12.75" customHeight="1" x14ac:dyDescent="0.2">
      <c r="B259" s="23"/>
      <c r="D259" s="8"/>
      <c r="E259" s="8"/>
      <c r="F259" s="9"/>
      <c r="G259" s="10"/>
      <c r="H259" s="11"/>
      <c r="I259" s="46"/>
      <c r="J259" s="46"/>
      <c r="K259" s="46"/>
      <c r="L259" s="46"/>
      <c r="M259" s="46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</row>
    <row r="260" spans="2:45" ht="12.75" customHeight="1" x14ac:dyDescent="0.2">
      <c r="B260" s="24"/>
      <c r="D260" s="12"/>
      <c r="E260" s="12"/>
      <c r="F260" s="13"/>
      <c r="G260" s="14"/>
      <c r="H260" s="15"/>
      <c r="I260" s="47"/>
      <c r="J260" s="47"/>
      <c r="K260" s="47"/>
      <c r="L260" s="47"/>
      <c r="M260" s="47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</row>
    <row r="261" spans="2:45" ht="12.75" customHeight="1" x14ac:dyDescent="0.2">
      <c r="B261" s="24"/>
      <c r="D261" s="12"/>
      <c r="E261" s="12"/>
      <c r="F261" s="13"/>
      <c r="G261" s="14"/>
      <c r="H261" s="15"/>
      <c r="I261" s="47"/>
      <c r="J261" s="47"/>
      <c r="K261" s="47"/>
      <c r="L261" s="47"/>
      <c r="M261" s="47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</row>
    <row r="262" spans="2:45" ht="12.75" customHeight="1" x14ac:dyDescent="0.2">
      <c r="B262" s="24"/>
      <c r="D262" s="12"/>
      <c r="E262" s="12"/>
      <c r="F262" s="13"/>
      <c r="G262" s="14"/>
      <c r="H262" s="15"/>
      <c r="I262" s="47"/>
      <c r="J262" s="47"/>
      <c r="K262" s="47"/>
      <c r="L262" s="47"/>
      <c r="M262" s="47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</row>
    <row r="263" spans="2:45" ht="12.75" customHeight="1" x14ac:dyDescent="0.2">
      <c r="B263" s="24"/>
      <c r="D263" s="12"/>
      <c r="E263" s="12"/>
      <c r="F263" s="13"/>
      <c r="G263" s="14"/>
      <c r="H263" s="15"/>
      <c r="I263" s="47"/>
      <c r="J263" s="47"/>
      <c r="K263" s="47"/>
      <c r="L263" s="47"/>
      <c r="M263" s="47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</row>
    <row r="264" spans="2:45" ht="12.75" customHeight="1" x14ac:dyDescent="0.2">
      <c r="B264" s="24"/>
      <c r="D264" s="12"/>
      <c r="E264" s="12"/>
      <c r="F264" s="13"/>
      <c r="G264" s="14"/>
      <c r="H264" s="15"/>
      <c r="I264" s="47"/>
      <c r="J264" s="47"/>
      <c r="K264" s="47"/>
      <c r="L264" s="47"/>
      <c r="M264" s="47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</row>
    <row r="265" spans="2:45" ht="12.75" customHeight="1" x14ac:dyDescent="0.2">
      <c r="B265" s="24"/>
      <c r="D265" s="12"/>
      <c r="E265" s="12"/>
      <c r="F265" s="13"/>
      <c r="G265" s="14"/>
      <c r="H265" s="15"/>
      <c r="I265" s="47"/>
      <c r="J265" s="47"/>
      <c r="K265" s="47"/>
      <c r="L265" s="47"/>
      <c r="M265" s="47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</row>
    <row r="266" spans="2:45" ht="12.75" customHeight="1" x14ac:dyDescent="0.2">
      <c r="B266" s="24"/>
      <c r="D266" s="12"/>
      <c r="E266" s="12"/>
      <c r="F266" s="13"/>
      <c r="G266" s="14"/>
      <c r="H266" s="15"/>
      <c r="I266" s="47"/>
      <c r="J266" s="47"/>
      <c r="K266" s="47"/>
      <c r="L266" s="47"/>
      <c r="M266" s="47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</row>
    <row r="267" spans="2:45" ht="12.75" customHeight="1" x14ac:dyDescent="0.2">
      <c r="B267" s="24"/>
      <c r="D267" s="12"/>
      <c r="E267" s="12"/>
      <c r="F267" s="13"/>
      <c r="G267" s="14"/>
      <c r="H267" s="15"/>
      <c r="I267" s="47"/>
      <c r="J267" s="47"/>
      <c r="K267" s="47"/>
      <c r="L267" s="47"/>
      <c r="M267" s="47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</row>
    <row r="268" spans="2:45" ht="12.75" customHeight="1" x14ac:dyDescent="0.2">
      <c r="B268" s="24"/>
      <c r="D268" s="12"/>
      <c r="E268" s="12"/>
      <c r="F268" s="13"/>
      <c r="G268" s="14"/>
      <c r="H268" s="15"/>
      <c r="I268" s="47"/>
      <c r="J268" s="47"/>
      <c r="K268" s="47"/>
      <c r="L268" s="47"/>
      <c r="M268" s="47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</row>
    <row r="269" spans="2:45" ht="12.75" customHeight="1" x14ac:dyDescent="0.2">
      <c r="B269" s="24"/>
      <c r="D269" s="12"/>
      <c r="E269" s="12"/>
      <c r="F269" s="13"/>
      <c r="G269" s="14"/>
      <c r="H269" s="15"/>
      <c r="I269" s="47"/>
      <c r="J269" s="47"/>
      <c r="K269" s="47"/>
      <c r="L269" s="47"/>
      <c r="M269" s="47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</row>
    <row r="270" spans="2:45" ht="12.75" customHeight="1" x14ac:dyDescent="0.2">
      <c r="B270" s="24"/>
      <c r="D270" s="12"/>
      <c r="E270" s="12"/>
      <c r="F270" s="13"/>
      <c r="G270" s="14"/>
      <c r="H270" s="15"/>
      <c r="I270" s="47"/>
      <c r="J270" s="47"/>
      <c r="K270" s="47"/>
      <c r="L270" s="47"/>
      <c r="M270" s="47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</row>
    <row r="271" spans="2:45" ht="12.75" customHeight="1" x14ac:dyDescent="0.2">
      <c r="B271" s="24"/>
      <c r="D271" s="12"/>
      <c r="E271" s="12"/>
      <c r="F271" s="13"/>
      <c r="G271" s="14"/>
      <c r="H271" s="15"/>
      <c r="I271" s="47"/>
      <c r="J271" s="47"/>
      <c r="K271" s="47"/>
      <c r="L271" s="47"/>
      <c r="M271" s="47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</row>
    <row r="272" spans="2:45" ht="12.75" customHeight="1" x14ac:dyDescent="0.2">
      <c r="B272" s="24"/>
      <c r="D272" s="12"/>
      <c r="E272" s="12"/>
      <c r="F272" s="13"/>
      <c r="G272" s="14"/>
      <c r="H272" s="15"/>
      <c r="I272" s="47"/>
      <c r="J272" s="47"/>
      <c r="K272" s="47"/>
      <c r="L272" s="47"/>
      <c r="M272" s="47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</row>
    <row r="273" spans="2:45" ht="12.75" customHeight="1" x14ac:dyDescent="0.2">
      <c r="B273" s="24"/>
      <c r="D273" s="12"/>
      <c r="E273" s="12"/>
      <c r="F273" s="13"/>
      <c r="G273" s="14"/>
      <c r="H273" s="15"/>
      <c r="I273" s="47"/>
      <c r="J273" s="47"/>
      <c r="K273" s="47"/>
      <c r="L273" s="47"/>
      <c r="M273" s="47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</row>
    <row r="274" spans="2:45" ht="12.75" customHeight="1" x14ac:dyDescent="0.2">
      <c r="B274" s="24"/>
      <c r="D274" s="12"/>
      <c r="E274" s="12"/>
      <c r="F274" s="13"/>
      <c r="G274" s="14"/>
      <c r="H274" s="15"/>
      <c r="I274" s="47"/>
      <c r="J274" s="47"/>
      <c r="K274" s="47"/>
      <c r="L274" s="47"/>
      <c r="M274" s="47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</row>
    <row r="275" spans="2:45" ht="12.75" customHeight="1" x14ac:dyDescent="0.2">
      <c r="B275" s="24"/>
      <c r="D275" s="12"/>
      <c r="E275" s="12"/>
      <c r="F275" s="13"/>
      <c r="G275" s="14"/>
      <c r="H275" s="15"/>
      <c r="I275" s="47"/>
      <c r="J275" s="47"/>
      <c r="K275" s="47"/>
      <c r="L275" s="47"/>
      <c r="M275" s="47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</row>
    <row r="276" spans="2:45" ht="12.75" customHeight="1" x14ac:dyDescent="0.2">
      <c r="B276" s="24"/>
      <c r="D276" s="12"/>
      <c r="E276" s="12"/>
      <c r="F276" s="13"/>
      <c r="G276" s="14"/>
      <c r="H276" s="15"/>
      <c r="I276" s="47"/>
      <c r="J276" s="47"/>
      <c r="K276" s="47"/>
      <c r="L276" s="47"/>
      <c r="M276" s="47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</row>
    <row r="277" spans="2:45" ht="12.75" customHeight="1" x14ac:dyDescent="0.2">
      <c r="B277" s="24"/>
      <c r="D277" s="12"/>
      <c r="E277" s="12"/>
      <c r="F277" s="13"/>
      <c r="G277" s="14"/>
      <c r="H277" s="15"/>
      <c r="I277" s="47"/>
      <c r="J277" s="47"/>
      <c r="K277" s="47"/>
      <c r="L277" s="47"/>
      <c r="M277" s="47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</row>
    <row r="278" spans="2:45" ht="12.75" customHeight="1" x14ac:dyDescent="0.2">
      <c r="B278" s="24"/>
      <c r="D278" s="12"/>
      <c r="E278" s="12"/>
      <c r="F278" s="13"/>
      <c r="G278" s="14"/>
      <c r="H278" s="15"/>
      <c r="I278" s="47"/>
      <c r="J278" s="47"/>
      <c r="K278" s="47"/>
      <c r="L278" s="47"/>
      <c r="M278" s="47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</row>
    <row r="279" spans="2:45" ht="12.75" customHeight="1" x14ac:dyDescent="0.2">
      <c r="B279" s="24"/>
      <c r="D279" s="12"/>
      <c r="E279" s="12"/>
      <c r="F279" s="13"/>
      <c r="G279" s="14"/>
      <c r="H279" s="15"/>
      <c r="I279" s="47"/>
      <c r="J279" s="47"/>
      <c r="K279" s="47"/>
      <c r="L279" s="47"/>
      <c r="M279" s="47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</row>
    <row r="280" spans="2:45" ht="12.75" customHeight="1" x14ac:dyDescent="0.2">
      <c r="B280" s="24"/>
      <c r="D280" s="12"/>
      <c r="E280" s="12"/>
      <c r="F280" s="13"/>
      <c r="G280" s="14"/>
      <c r="H280" s="15"/>
      <c r="I280" s="47"/>
      <c r="J280" s="47"/>
      <c r="K280" s="47"/>
      <c r="L280" s="47"/>
      <c r="M280" s="47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</row>
    <row r="281" spans="2:45" ht="12.75" customHeight="1" x14ac:dyDescent="0.2">
      <c r="B281" s="24"/>
      <c r="D281" s="12"/>
      <c r="E281" s="12"/>
      <c r="F281" s="13"/>
      <c r="G281" s="14"/>
      <c r="H281" s="15"/>
      <c r="I281" s="47"/>
      <c r="J281" s="47"/>
      <c r="K281" s="47"/>
      <c r="L281" s="47"/>
      <c r="M281" s="47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</row>
    <row r="282" spans="2:45" ht="12.75" customHeight="1" x14ac:dyDescent="0.2">
      <c r="B282" s="24"/>
      <c r="D282" s="12"/>
      <c r="E282" s="12"/>
      <c r="F282" s="13"/>
      <c r="G282" s="14"/>
      <c r="H282" s="15"/>
      <c r="I282" s="47"/>
      <c r="J282" s="47"/>
      <c r="K282" s="47"/>
      <c r="L282" s="47"/>
      <c r="M282" s="47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</row>
    <row r="283" spans="2:45" ht="12.75" customHeight="1" x14ac:dyDescent="0.2">
      <c r="B283" s="24"/>
      <c r="D283" s="12"/>
      <c r="E283" s="12"/>
      <c r="F283" s="13"/>
      <c r="G283" s="14"/>
      <c r="H283" s="15"/>
      <c r="I283" s="47"/>
      <c r="J283" s="47"/>
      <c r="K283" s="47"/>
      <c r="L283" s="47"/>
      <c r="M283" s="47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</row>
    <row r="284" spans="2:45" ht="12.75" customHeight="1" x14ac:dyDescent="0.2">
      <c r="B284" s="24"/>
      <c r="D284" s="12"/>
      <c r="E284" s="12"/>
      <c r="F284" s="13"/>
      <c r="G284" s="14"/>
      <c r="H284" s="15"/>
      <c r="I284" s="47"/>
      <c r="J284" s="47"/>
      <c r="K284" s="47"/>
      <c r="L284" s="47"/>
      <c r="M284" s="47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</row>
    <row r="285" spans="2:45" ht="12.75" customHeight="1" x14ac:dyDescent="0.2">
      <c r="B285" s="24"/>
      <c r="D285" s="12"/>
      <c r="E285" s="12"/>
      <c r="F285" s="13"/>
      <c r="G285" s="14"/>
      <c r="H285" s="15"/>
      <c r="I285" s="47"/>
      <c r="J285" s="47"/>
      <c r="K285" s="47"/>
      <c r="L285" s="47"/>
      <c r="M285" s="47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</row>
    <row r="286" spans="2:45" ht="12.75" customHeight="1" x14ac:dyDescent="0.2">
      <c r="B286" s="24"/>
      <c r="D286" s="12"/>
      <c r="E286" s="12"/>
      <c r="F286" s="13"/>
      <c r="G286" s="14"/>
      <c r="H286" s="15"/>
      <c r="I286" s="47"/>
      <c r="J286" s="47"/>
      <c r="K286" s="47"/>
      <c r="L286" s="47"/>
      <c r="M286" s="47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</row>
    <row r="287" spans="2:45" ht="12.75" customHeight="1" x14ac:dyDescent="0.2">
      <c r="B287" s="24"/>
      <c r="D287" s="12"/>
      <c r="E287" s="12"/>
      <c r="F287" s="13"/>
      <c r="G287" s="14"/>
      <c r="H287" s="15"/>
      <c r="I287" s="47"/>
      <c r="J287" s="47"/>
      <c r="K287" s="47"/>
      <c r="L287" s="47"/>
      <c r="M287" s="47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</row>
    <row r="288" spans="2:45" ht="12.75" customHeight="1" x14ac:dyDescent="0.2">
      <c r="B288" s="24"/>
      <c r="D288" s="12"/>
      <c r="E288" s="12"/>
      <c r="F288" s="13"/>
      <c r="G288" s="14"/>
      <c r="H288" s="15"/>
      <c r="I288" s="47"/>
      <c r="J288" s="47"/>
      <c r="K288" s="47"/>
      <c r="L288" s="47"/>
      <c r="M288" s="47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</row>
    <row r="289" spans="2:45" ht="12.75" customHeight="1" x14ac:dyDescent="0.2">
      <c r="B289" s="24"/>
      <c r="D289" s="12"/>
      <c r="E289" s="12"/>
      <c r="F289" s="13"/>
      <c r="G289" s="14"/>
      <c r="H289" s="15"/>
      <c r="I289" s="47"/>
      <c r="J289" s="47"/>
      <c r="K289" s="47"/>
      <c r="L289" s="47"/>
      <c r="M289" s="47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</row>
    <row r="290" spans="2:45" ht="12.75" customHeight="1" x14ac:dyDescent="0.2">
      <c r="B290" s="24"/>
      <c r="D290" s="12"/>
      <c r="E290" s="12"/>
      <c r="F290" s="13"/>
      <c r="G290" s="14"/>
      <c r="H290" s="15"/>
      <c r="I290" s="47"/>
      <c r="J290" s="47"/>
      <c r="K290" s="47"/>
      <c r="L290" s="47"/>
      <c r="M290" s="47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</row>
    <row r="291" spans="2:45" ht="12.75" customHeight="1" x14ac:dyDescent="0.2">
      <c r="B291" s="24"/>
      <c r="D291" s="12"/>
      <c r="E291" s="12"/>
      <c r="F291" s="13"/>
      <c r="G291" s="14"/>
      <c r="H291" s="15"/>
      <c r="I291" s="47"/>
      <c r="J291" s="47"/>
      <c r="K291" s="47"/>
      <c r="L291" s="47"/>
      <c r="M291" s="47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</row>
    <row r="292" spans="2:45" ht="12.75" customHeight="1" x14ac:dyDescent="0.2">
      <c r="B292" s="24"/>
      <c r="D292" s="12"/>
      <c r="E292" s="12"/>
      <c r="F292" s="13"/>
      <c r="G292" s="14"/>
      <c r="H292" s="15"/>
      <c r="I292" s="47"/>
      <c r="J292" s="47"/>
      <c r="K292" s="47"/>
      <c r="L292" s="47"/>
      <c r="M292" s="47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</row>
    <row r="293" spans="2:45" ht="12.75" customHeight="1" x14ac:dyDescent="0.2">
      <c r="B293" s="24"/>
      <c r="D293" s="12"/>
      <c r="E293" s="12"/>
      <c r="F293" s="13"/>
      <c r="G293" s="14"/>
      <c r="H293" s="15"/>
      <c r="I293" s="47"/>
      <c r="J293" s="47"/>
      <c r="K293" s="47"/>
      <c r="L293" s="47"/>
      <c r="M293" s="47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</row>
    <row r="294" spans="2:45" ht="12.75" customHeight="1" x14ac:dyDescent="0.2">
      <c r="B294" s="24"/>
      <c r="D294" s="12"/>
      <c r="E294" s="12"/>
      <c r="F294" s="13"/>
      <c r="G294" s="14"/>
      <c r="H294" s="15"/>
      <c r="I294" s="47"/>
      <c r="J294" s="47"/>
      <c r="K294" s="47"/>
      <c r="L294" s="47"/>
      <c r="M294" s="47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</row>
    <row r="295" spans="2:45" ht="12.75" customHeight="1" x14ac:dyDescent="0.2">
      <c r="B295" s="24"/>
      <c r="D295" s="12"/>
      <c r="E295" s="12"/>
      <c r="F295" s="13"/>
      <c r="G295" s="14"/>
      <c r="H295" s="15"/>
      <c r="I295" s="47"/>
      <c r="J295" s="47"/>
      <c r="K295" s="47"/>
      <c r="L295" s="47"/>
      <c r="M295" s="47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</row>
    <row r="296" spans="2:45" ht="12.75" customHeight="1" x14ac:dyDescent="0.2">
      <c r="B296" s="24"/>
      <c r="D296" s="12"/>
      <c r="E296" s="12"/>
      <c r="F296" s="13"/>
      <c r="G296" s="14"/>
      <c r="H296" s="15"/>
      <c r="I296" s="47"/>
      <c r="J296" s="47"/>
      <c r="K296" s="47"/>
      <c r="L296" s="47"/>
      <c r="M296" s="47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</row>
    <row r="297" spans="2:45" ht="12.75" customHeight="1" x14ac:dyDescent="0.2">
      <c r="B297" s="24"/>
      <c r="D297" s="12"/>
      <c r="E297" s="12"/>
      <c r="F297" s="13"/>
      <c r="G297" s="14"/>
      <c r="H297" s="15"/>
      <c r="I297" s="47"/>
      <c r="J297" s="47"/>
      <c r="K297" s="47"/>
      <c r="L297" s="47"/>
      <c r="M297" s="47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</row>
    <row r="298" spans="2:45" ht="12.75" customHeight="1" x14ac:dyDescent="0.2">
      <c r="B298" s="24"/>
      <c r="D298" s="12"/>
      <c r="E298" s="12"/>
      <c r="F298" s="13"/>
      <c r="G298" s="14"/>
      <c r="H298" s="15"/>
      <c r="I298" s="47"/>
      <c r="J298" s="47"/>
      <c r="K298" s="47"/>
      <c r="L298" s="47"/>
      <c r="M298" s="47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</row>
    <row r="299" spans="2:45" ht="12.75" customHeight="1" x14ac:dyDescent="0.2">
      <c r="B299" s="24"/>
      <c r="D299" s="12"/>
      <c r="E299" s="12"/>
      <c r="F299" s="13"/>
      <c r="G299" s="14"/>
      <c r="H299" s="15"/>
      <c r="I299" s="47"/>
      <c r="J299" s="47"/>
      <c r="K299" s="47"/>
      <c r="L299" s="47"/>
      <c r="M299" s="47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</row>
    <row r="300" spans="2:45" ht="12.75" customHeight="1" x14ac:dyDescent="0.2">
      <c r="B300" s="24"/>
      <c r="D300" s="12"/>
      <c r="E300" s="12"/>
      <c r="F300" s="13"/>
      <c r="G300" s="14"/>
      <c r="H300" s="15"/>
      <c r="I300" s="47"/>
      <c r="J300" s="47"/>
      <c r="K300" s="47"/>
      <c r="L300" s="47"/>
      <c r="M300" s="47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</row>
    <row r="301" spans="2:45" ht="12.75" customHeight="1" x14ac:dyDescent="0.2">
      <c r="B301" s="24"/>
      <c r="D301" s="12"/>
      <c r="E301" s="12"/>
      <c r="F301" s="13"/>
      <c r="G301" s="14"/>
      <c r="H301" s="15"/>
      <c r="I301" s="47"/>
      <c r="J301" s="47"/>
      <c r="K301" s="47"/>
      <c r="L301" s="47"/>
      <c r="M301" s="47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</row>
    <row r="302" spans="2:45" ht="12.75" customHeight="1" x14ac:dyDescent="0.2">
      <c r="B302" s="24"/>
      <c r="D302" s="12"/>
      <c r="E302" s="12"/>
      <c r="F302" s="13"/>
      <c r="G302" s="14"/>
      <c r="H302" s="15"/>
      <c r="I302" s="47"/>
      <c r="J302" s="47"/>
      <c r="K302" s="47"/>
      <c r="L302" s="47"/>
      <c r="M302" s="47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</row>
    <row r="303" spans="2:45" ht="12.75" customHeight="1" x14ac:dyDescent="0.2">
      <c r="B303" s="24"/>
      <c r="D303" s="12"/>
      <c r="E303" s="12"/>
      <c r="F303" s="13"/>
      <c r="G303" s="14"/>
      <c r="H303" s="15"/>
      <c r="I303" s="47"/>
      <c r="J303" s="47"/>
      <c r="K303" s="47"/>
      <c r="L303" s="47"/>
      <c r="M303" s="47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</row>
    <row r="304" spans="2:45" ht="12.75" customHeight="1" x14ac:dyDescent="0.2">
      <c r="B304" s="24"/>
      <c r="D304" s="12"/>
      <c r="E304" s="12"/>
      <c r="F304" s="13"/>
      <c r="G304" s="14"/>
      <c r="H304" s="15"/>
      <c r="I304" s="47"/>
      <c r="J304" s="47"/>
      <c r="K304" s="47"/>
      <c r="L304" s="47"/>
      <c r="M304" s="47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</row>
    <row r="305" spans="2:45" ht="12.75" customHeight="1" x14ac:dyDescent="0.2">
      <c r="B305" s="24"/>
      <c r="D305" s="12"/>
      <c r="E305" s="12"/>
      <c r="F305" s="13"/>
      <c r="G305" s="14"/>
      <c r="H305" s="15"/>
      <c r="I305" s="47"/>
      <c r="J305" s="47"/>
      <c r="K305" s="47"/>
      <c r="L305" s="47"/>
      <c r="M305" s="47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</row>
    <row r="306" spans="2:45" ht="12.75" customHeight="1" x14ac:dyDescent="0.2">
      <c r="B306" s="24"/>
      <c r="D306" s="12"/>
      <c r="E306" s="12"/>
      <c r="F306" s="13"/>
      <c r="G306" s="14"/>
      <c r="H306" s="15"/>
      <c r="I306" s="47"/>
      <c r="J306" s="47"/>
      <c r="K306" s="47"/>
      <c r="L306" s="47"/>
      <c r="M306" s="47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</row>
    <row r="307" spans="2:45" ht="12.75" customHeight="1" x14ac:dyDescent="0.2">
      <c r="B307" s="24"/>
      <c r="D307" s="12"/>
      <c r="E307" s="12"/>
      <c r="F307" s="13"/>
      <c r="G307" s="14"/>
      <c r="H307" s="15"/>
      <c r="I307" s="47"/>
      <c r="J307" s="47"/>
      <c r="K307" s="47"/>
      <c r="L307" s="47"/>
      <c r="M307" s="47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</row>
    <row r="308" spans="2:45" ht="12.75" customHeight="1" x14ac:dyDescent="0.2">
      <c r="B308" s="24"/>
      <c r="D308" s="12"/>
      <c r="E308" s="12"/>
      <c r="F308" s="13"/>
      <c r="G308" s="14"/>
      <c r="H308" s="15"/>
      <c r="I308" s="47"/>
      <c r="J308" s="47"/>
      <c r="K308" s="47"/>
      <c r="L308" s="47"/>
      <c r="M308" s="47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</row>
    <row r="309" spans="2:45" ht="12.75" customHeight="1" x14ac:dyDescent="0.2">
      <c r="B309" s="24"/>
      <c r="D309" s="12"/>
      <c r="E309" s="12"/>
      <c r="F309" s="13"/>
      <c r="G309" s="14"/>
      <c r="H309" s="15"/>
      <c r="I309" s="47"/>
      <c r="J309" s="47"/>
      <c r="K309" s="47"/>
      <c r="L309" s="47"/>
      <c r="M309" s="47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</row>
    <row r="310" spans="2:45" ht="12.75" customHeight="1" x14ac:dyDescent="0.2">
      <c r="B310" s="24"/>
      <c r="D310" s="12"/>
      <c r="E310" s="12"/>
      <c r="F310" s="13"/>
      <c r="G310" s="14"/>
      <c r="H310" s="15"/>
      <c r="I310" s="47"/>
      <c r="J310" s="47"/>
      <c r="K310" s="47"/>
      <c r="L310" s="47"/>
      <c r="M310" s="47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</row>
    <row r="311" spans="2:45" ht="12.75" customHeight="1" x14ac:dyDescent="0.2">
      <c r="B311" s="24"/>
      <c r="D311" s="12"/>
      <c r="E311" s="12"/>
      <c r="F311" s="13"/>
      <c r="G311" s="14"/>
      <c r="H311" s="15"/>
      <c r="I311" s="47"/>
      <c r="J311" s="47"/>
      <c r="K311" s="47"/>
      <c r="L311" s="47"/>
      <c r="M311" s="47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</row>
    <row r="312" spans="2:45" ht="12.75" customHeight="1" x14ac:dyDescent="0.2">
      <c r="B312" s="24"/>
      <c r="D312" s="12"/>
      <c r="E312" s="12"/>
      <c r="F312" s="13"/>
      <c r="G312" s="14"/>
      <c r="H312" s="15"/>
      <c r="I312" s="47"/>
      <c r="J312" s="47"/>
      <c r="K312" s="47"/>
      <c r="L312" s="47"/>
      <c r="M312" s="47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</row>
    <row r="313" spans="2:45" ht="12.75" customHeight="1" x14ac:dyDescent="0.2">
      <c r="B313" s="24"/>
      <c r="D313" s="12"/>
      <c r="E313" s="12"/>
      <c r="F313" s="13"/>
      <c r="G313" s="14"/>
      <c r="H313" s="15"/>
      <c r="I313" s="47"/>
      <c r="J313" s="47"/>
      <c r="K313" s="47"/>
      <c r="L313" s="47"/>
      <c r="M313" s="47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</row>
    <row r="314" spans="2:45" ht="12.75" customHeight="1" x14ac:dyDescent="0.2">
      <c r="B314" s="24"/>
      <c r="D314" s="12"/>
      <c r="E314" s="12"/>
      <c r="F314" s="13"/>
      <c r="G314" s="14"/>
      <c r="H314" s="15"/>
      <c r="I314" s="47"/>
      <c r="J314" s="47"/>
      <c r="K314" s="47"/>
      <c r="L314" s="47"/>
      <c r="M314" s="47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</row>
    <row r="315" spans="2:45" ht="12.75" customHeight="1" x14ac:dyDescent="0.2">
      <c r="B315" s="24"/>
      <c r="D315" s="12"/>
      <c r="E315" s="12"/>
      <c r="F315" s="13"/>
      <c r="G315" s="14"/>
      <c r="H315" s="15"/>
      <c r="I315" s="47"/>
      <c r="J315" s="47"/>
      <c r="K315" s="47"/>
      <c r="L315" s="47"/>
      <c r="M315" s="47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</row>
    <row r="316" spans="2:45" ht="12.75" customHeight="1" x14ac:dyDescent="0.2">
      <c r="B316" s="24"/>
      <c r="D316" s="12"/>
      <c r="E316" s="12"/>
      <c r="F316" s="13"/>
      <c r="G316" s="14"/>
      <c r="H316" s="15"/>
      <c r="I316" s="47"/>
      <c r="J316" s="47"/>
      <c r="K316" s="47"/>
      <c r="L316" s="47"/>
      <c r="M316" s="47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</row>
    <row r="317" spans="2:45" ht="12.75" customHeight="1" x14ac:dyDescent="0.2">
      <c r="B317" s="24"/>
      <c r="D317" s="12"/>
      <c r="E317" s="12"/>
      <c r="F317" s="13"/>
      <c r="G317" s="14"/>
      <c r="H317" s="15"/>
      <c r="I317" s="47"/>
      <c r="J317" s="47"/>
      <c r="K317" s="47"/>
      <c r="L317" s="47"/>
      <c r="M317" s="47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</row>
    <row r="318" spans="2:45" ht="12.75" customHeight="1" thickBot="1" x14ac:dyDescent="0.25">
      <c r="B318" s="25"/>
      <c r="D318" s="12"/>
      <c r="E318" s="12"/>
      <c r="F318" s="13"/>
      <c r="G318" s="14"/>
      <c r="H318" s="15"/>
      <c r="I318" s="47"/>
      <c r="J318" s="47"/>
      <c r="K318" s="47"/>
      <c r="L318" s="47"/>
      <c r="M318" s="47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</row>
    <row r="319" spans="2:45" ht="12.75" customHeight="1" x14ac:dyDescent="0.2">
      <c r="B319" s="5" t="s">
        <v>11</v>
      </c>
      <c r="D319" s="118" t="s">
        <v>3</v>
      </c>
      <c r="E319" s="119"/>
      <c r="F319" s="119"/>
      <c r="G319" s="119"/>
      <c r="H319" s="120"/>
      <c r="I319" s="39"/>
      <c r="J319" s="39"/>
      <c r="K319" s="39"/>
      <c r="L319" s="39"/>
      <c r="M319" s="39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</row>
  </sheetData>
  <mergeCells count="135">
    <mergeCell ref="AO11:AO36"/>
    <mergeCell ref="AP11:AP36"/>
    <mergeCell ref="AB11:AB36"/>
    <mergeCell ref="AA11:AA36"/>
    <mergeCell ref="AF11:AF36"/>
    <mergeCell ref="AG11:AG36"/>
    <mergeCell ref="W11:W36"/>
    <mergeCell ref="AD11:AD36"/>
    <mergeCell ref="Y11:Y36"/>
    <mergeCell ref="AL11:AL36"/>
    <mergeCell ref="AN11:AN36"/>
    <mergeCell ref="X11:X36"/>
    <mergeCell ref="D7:AS7"/>
    <mergeCell ref="D10:D37"/>
    <mergeCell ref="D8:H8"/>
    <mergeCell ref="D9:H9"/>
    <mergeCell ref="AI11:AI36"/>
    <mergeCell ref="AM11:AM36"/>
    <mergeCell ref="AS11:AS36"/>
    <mergeCell ref="E10:G37"/>
    <mergeCell ref="H10:H37"/>
    <mergeCell ref="AE11:AE36"/>
    <mergeCell ref="AJ11:AJ36"/>
    <mergeCell ref="AC11:AC36"/>
    <mergeCell ref="M11:M36"/>
    <mergeCell ref="AK11:AK36"/>
    <mergeCell ref="AH11:AH36"/>
    <mergeCell ref="I11:I36"/>
    <mergeCell ref="Q11:Q36"/>
    <mergeCell ref="N11:N36"/>
    <mergeCell ref="O11:O36"/>
    <mergeCell ref="K11:K36"/>
    <mergeCell ref="Z11:Z36"/>
    <mergeCell ref="R11:R36"/>
    <mergeCell ref="AR11:AR36"/>
    <mergeCell ref="AQ11:AQ36"/>
    <mergeCell ref="B245:B258"/>
    <mergeCell ref="D319:H319"/>
    <mergeCell ref="D244:H244"/>
    <mergeCell ref="D245:D258"/>
    <mergeCell ref="E245:E258"/>
    <mergeCell ref="F245:H258"/>
    <mergeCell ref="B10:B37"/>
    <mergeCell ref="B166:B179"/>
    <mergeCell ref="D83:H84"/>
    <mergeCell ref="D163:AS163"/>
    <mergeCell ref="O83:O84"/>
    <mergeCell ref="S83:S84"/>
    <mergeCell ref="V11:V36"/>
    <mergeCell ref="D242:AS242"/>
    <mergeCell ref="D243:H243"/>
    <mergeCell ref="I83:I84"/>
    <mergeCell ref="D240:H240"/>
    <mergeCell ref="D166:D179"/>
    <mergeCell ref="D165:H165"/>
    <mergeCell ref="P11:P36"/>
    <mergeCell ref="E166:E179"/>
    <mergeCell ref="F166:H179"/>
    <mergeCell ref="D164:H164"/>
    <mergeCell ref="D161:H161"/>
    <mergeCell ref="AS83:AS84"/>
    <mergeCell ref="AD83:AD84"/>
    <mergeCell ref="V83:V84"/>
    <mergeCell ref="Z83:Z84"/>
    <mergeCell ref="D109:F109"/>
    <mergeCell ref="AN83:AN84"/>
    <mergeCell ref="AQ83:AQ84"/>
    <mergeCell ref="AS90:AS101"/>
    <mergeCell ref="AK90:AK101"/>
    <mergeCell ref="X83:X84"/>
    <mergeCell ref="R83:R84"/>
    <mergeCell ref="AA83:AA84"/>
    <mergeCell ref="AB83:AB84"/>
    <mergeCell ref="AF83:AF84"/>
    <mergeCell ref="AG83:AG84"/>
    <mergeCell ref="AO83:AO84"/>
    <mergeCell ref="AP83:AP84"/>
    <mergeCell ref="W83:W84"/>
    <mergeCell ref="AM90:AM101"/>
    <mergeCell ref="AQ90:AQ101"/>
    <mergeCell ref="AD90:AD101"/>
    <mergeCell ref="AR83:AR84"/>
    <mergeCell ref="D128:F128"/>
    <mergeCell ref="Q90:Q101"/>
    <mergeCell ref="AM83:AM84"/>
    <mergeCell ref="P83:P84"/>
    <mergeCell ref="J83:J84"/>
    <mergeCell ref="K83:K84"/>
    <mergeCell ref="AC83:AC84"/>
    <mergeCell ref="AK83:AK84"/>
    <mergeCell ref="AJ83:AJ84"/>
    <mergeCell ref="AL83:AL84"/>
    <mergeCell ref="F104:H104"/>
    <mergeCell ref="Y90:Y101"/>
    <mergeCell ref="AE83:AE84"/>
    <mergeCell ref="AI83:AI84"/>
    <mergeCell ref="Y83:Y84"/>
    <mergeCell ref="AH83:AH84"/>
    <mergeCell ref="AH90:AH101"/>
    <mergeCell ref="AI90:AI101"/>
    <mergeCell ref="AJ90:AJ101"/>
    <mergeCell ref="AL90:AL101"/>
    <mergeCell ref="AE90:AE101"/>
    <mergeCell ref="D86:AS86"/>
    <mergeCell ref="D87:H87"/>
    <mergeCell ref="D88:H88"/>
    <mergeCell ref="L11:L36"/>
    <mergeCell ref="T11:T36"/>
    <mergeCell ref="U11:U36"/>
    <mergeCell ref="Q83:Q84"/>
    <mergeCell ref="E39:G39"/>
    <mergeCell ref="E38:G38"/>
    <mergeCell ref="N83:N84"/>
    <mergeCell ref="T83:T84"/>
    <mergeCell ref="U83:U84"/>
    <mergeCell ref="S11:S36"/>
    <mergeCell ref="J11:J36"/>
    <mergeCell ref="B89:B102"/>
    <mergeCell ref="D89:D102"/>
    <mergeCell ref="E89:E102"/>
    <mergeCell ref="F89:H102"/>
    <mergeCell ref="I90:I101"/>
    <mergeCell ref="L90:L101"/>
    <mergeCell ref="AC90:AC101"/>
    <mergeCell ref="T90:T101"/>
    <mergeCell ref="M83:M84"/>
    <mergeCell ref="U90:U101"/>
    <mergeCell ref="W90:W101"/>
    <mergeCell ref="N90:N101"/>
    <mergeCell ref="O90:O101"/>
    <mergeCell ref="S90:S101"/>
    <mergeCell ref="Z90:Z101"/>
    <mergeCell ref="V90:V101"/>
    <mergeCell ref="B83:B84"/>
    <mergeCell ref="L83:L84"/>
  </mergeCells>
  <phoneticPr fontId="0" type="noConversion"/>
  <printOptions horizontalCentered="1" verticalCentered="1"/>
  <pageMargins left="0.25" right="0.25" top="0.75" bottom="0.75" header="0.3" footer="0.3"/>
  <pageSetup paperSize="3" scale="66" orientation="landscape" r:id="rId1"/>
  <headerFooter alignWithMargins="0"/>
  <rowBreaks count="1" manualBreakCount="1">
    <brk id="8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2021-03-19T12:48:27Z</cp:lastPrinted>
  <dcterms:created xsi:type="dcterms:W3CDTF">2005-09-27T11:52:28Z</dcterms:created>
  <dcterms:modified xsi:type="dcterms:W3CDTF">2024-11-04T22:06:55Z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2023-08-03T18:50:39Z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f4838220-0140-478b-983c-b6afedf13142</vt:lpwstr>
  </property>
  <property fmtid="{D5CDD505-2E9C-101B-9397-08002B2CF9AE}" pid="8" name="MSIP_Label_16ccbcff-3543-4979-ad70-24d559cfb5a6_ContentBits">
    <vt:lpwstr>0</vt:lpwstr>
  </property>
</Properties>
</file>