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4\"/>
    </mc:Choice>
  </mc:AlternateContent>
  <xr:revisionPtr revIDLastSave="0" documentId="13_ncr:1_{B276BB76-E05B-448D-973D-246B41EA6707}" xr6:coauthVersionLast="47" xr6:coauthVersionMax="47" xr10:uidLastSave="{00000000-0000-0000-0000-000000000000}"/>
  <bookViews>
    <workbookView xWindow="43095" yWindow="-45" windowWidth="14610" windowHeight="15585" xr2:uid="{BE84EC1B-B812-4637-97CC-FAFAE4391668}"/>
  </bookViews>
  <sheets>
    <sheet name="Site plan - Project Data" sheetId="1" r:id="rId1"/>
    <sheet name="Site Plan - VFS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B4" i="2"/>
  <c r="G7" i="2"/>
</calcChain>
</file>

<file path=xl/sharedStrings.xml><?xml version="1.0" encoding="utf-8"?>
<sst xmlns="http://schemas.openxmlformats.org/spreadsheetml/2006/main" count="63" uniqueCount="51">
  <si>
    <t>PROJECT DATA</t>
  </si>
  <si>
    <t>TOTAL AREA (RIGHT-OF-WAY)</t>
  </si>
  <si>
    <t>PROJECT EARTH DISTRUBED AREA</t>
  </si>
  <si>
    <t>ESTIMATED CONTRACTOR EARTH DISTURBED AREA</t>
  </si>
  <si>
    <t>IMPERVIOUS (PAVED) AREA FOR PRE-CONSTRUCTION SITE</t>
  </si>
  <si>
    <t>IMPERVIOUS (PAVED) AREA FOR POST-CONSTRUCTION SITE</t>
  </si>
  <si>
    <t>RUNOFF COEFFICIENT FOR PRE-CONSTRUCTION SITE</t>
  </si>
  <si>
    <t>RUNOFF COEFFICIENT FOR POST-CONSTRUCTION SITE</t>
  </si>
  <si>
    <t xml:space="preserve">POST CONSTRUCTION BMP: VEGETATED FILTER SLOPES WERE PROVIDED TO MEET NPDES POST-CONSTRUCTION REQUIREMENTS. SEE PLAN AND PROFILE SHEETS FOR LOCATIONS. </t>
  </si>
  <si>
    <t>IMMEDIATE RECEIVING WATERS</t>
  </si>
  <si>
    <t>SUBSEQUENT RECEIVING WATERS</t>
  </si>
  <si>
    <t>0.50-0.90</t>
  </si>
  <si>
    <t>BMP TYPE</t>
  </si>
  <si>
    <t>LATITUDE/LONGITUDE</t>
  </si>
  <si>
    <t>BEGIN</t>
  </si>
  <si>
    <t>END</t>
  </si>
  <si>
    <t xml:space="preserve">BMP WIDTH (FT) </t>
  </si>
  <si>
    <t xml:space="preserve">EDA TREATMENT (ACRES) </t>
  </si>
  <si>
    <t>VFS #1</t>
  </si>
  <si>
    <t>VFS #2</t>
  </si>
  <si>
    <t>VFS #3</t>
  </si>
  <si>
    <t>VFS #4</t>
  </si>
  <si>
    <t>TREATMENT PROVIDED</t>
  </si>
  <si>
    <t>TREATMENT REQUIRED</t>
  </si>
  <si>
    <t>1.8 ACRES</t>
  </si>
  <si>
    <t>0.5 ACRES</t>
  </si>
  <si>
    <t>1.6 ACRES</t>
  </si>
  <si>
    <t>0.7 ACRES</t>
  </si>
  <si>
    <t>BRUSH RUN</t>
  </si>
  <si>
    <t>DUCK CREEK</t>
  </si>
  <si>
    <t>39°25.81224', -081°21.02368'</t>
  </si>
  <si>
    <t>39°25'50.8273"</t>
  </si>
  <si>
    <t>-081°23'07.8079"</t>
  </si>
  <si>
    <t>39°25'51.2988</t>
  </si>
  <si>
    <t>-081°23'06.4962</t>
  </si>
  <si>
    <t>39°25'51.4142"</t>
  </si>
  <si>
    <t>-081°23'05.5324"</t>
  </si>
  <si>
    <t>39°25'51.5302"</t>
  </si>
  <si>
    <t>-081°23'04.5070"</t>
  </si>
  <si>
    <t>39°25'51.0255"</t>
  </si>
  <si>
    <t>-081°23'08.5339"</t>
  </si>
  <si>
    <t>39°25'51.3621"</t>
  </si>
  <si>
    <t> -081°23'08.5695"</t>
  </si>
  <si>
    <t>39°25'51"</t>
  </si>
  <si>
    <t>-81°23'05"</t>
  </si>
  <si>
    <t>-81°23'08"</t>
  </si>
  <si>
    <t>NOTICE OF INTENT EARTH DISTRUBED AREA</t>
  </si>
  <si>
    <t>1.0 ACRES</t>
  </si>
  <si>
    <t>39°25'50"</t>
  </si>
  <si>
    <t>-81°23'09"</t>
  </si>
  <si>
    <t>-81°23'07"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</si>
</sst>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3" fillId="0" borderId="0" xfId="0" applyFont="1"/>
    <xf numFmtId="0" fontId="0" fillId="0" borderId="1" xfId="0" quotePrefix="1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F7C2-67EC-4556-9156-0CFF7E3155D9}">
  <dimension ref="A1:D7"/>
  <sheetViews>
    <sheetView tabSelected="1" workbookViewId="0">
      <selection activeCell="B6" sqref="B6"/>
    </sheetView>
  </sheetViews>
  <sheetFormatPr defaultRowHeight="15" x14ac:dyDescent="0.25"/>
  <cols>
    <col min="1" max="1" width="54.28515625" style="1" bestFit="1" customWidth="1"/>
    <col min="2" max="2" width="12.7109375" customWidth="1"/>
    <col min="3" max="3" width="71.7109375" style="1" customWidth="1"/>
    <col min="4" max="4" width="12.7109375" customWidth="1"/>
  </cols>
  <sheetData>
    <row r="1" spans="1:4" x14ac:dyDescent="0.25">
      <c r="A1" s="8" t="s">
        <v>0</v>
      </c>
      <c r="B1" s="8"/>
      <c r="C1" s="8"/>
      <c r="D1" s="8"/>
    </row>
    <row r="2" spans="1:4" ht="30" customHeight="1" x14ac:dyDescent="0.25">
      <c r="A2" s="2" t="s">
        <v>1</v>
      </c>
      <c r="B2" s="3" t="s">
        <v>24</v>
      </c>
      <c r="C2" s="2" t="s">
        <v>6</v>
      </c>
      <c r="D2" s="4" t="s">
        <v>11</v>
      </c>
    </row>
    <row r="3" spans="1:4" ht="30" customHeight="1" x14ac:dyDescent="0.25">
      <c r="A3" s="2" t="s">
        <v>2</v>
      </c>
      <c r="B3" s="3" t="s">
        <v>47</v>
      </c>
      <c r="C3" s="2" t="s">
        <v>7</v>
      </c>
      <c r="D3" s="4" t="s">
        <v>11</v>
      </c>
    </row>
    <row r="4" spans="1:4" ht="30" customHeight="1" x14ac:dyDescent="0.25">
      <c r="A4" s="2" t="s">
        <v>3</v>
      </c>
      <c r="B4" s="3" t="s">
        <v>25</v>
      </c>
      <c r="C4" s="9" t="s">
        <v>8</v>
      </c>
      <c r="D4" s="10"/>
    </row>
    <row r="5" spans="1:4" ht="30" customHeight="1" x14ac:dyDescent="0.25">
      <c r="A5" s="2" t="s">
        <v>46</v>
      </c>
      <c r="B5" s="3" t="s">
        <v>26</v>
      </c>
      <c r="C5" s="11"/>
      <c r="D5" s="12"/>
    </row>
    <row r="6" spans="1:4" ht="30" customHeight="1" x14ac:dyDescent="0.25">
      <c r="A6" s="2" t="s">
        <v>4</v>
      </c>
      <c r="B6" s="3" t="s">
        <v>27</v>
      </c>
      <c r="C6" s="2" t="s">
        <v>9</v>
      </c>
      <c r="D6" s="4" t="s">
        <v>28</v>
      </c>
    </row>
    <row r="7" spans="1:4" ht="30" customHeight="1" x14ac:dyDescent="0.25">
      <c r="A7" s="2" t="s">
        <v>5</v>
      </c>
      <c r="B7" s="3" t="s">
        <v>27</v>
      </c>
      <c r="C7" s="2" t="s">
        <v>10</v>
      </c>
      <c r="D7" s="4" t="s">
        <v>29</v>
      </c>
    </row>
  </sheetData>
  <mergeCells count="2">
    <mergeCell ref="A1:D1"/>
    <mergeCell ref="C4:D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239E-1E5F-4977-AE30-19E3630B24DC}">
  <dimension ref="A1:N15"/>
  <sheetViews>
    <sheetView workbookViewId="0">
      <selection activeCell="G9" sqref="G9"/>
    </sheetView>
  </sheetViews>
  <sheetFormatPr defaultRowHeight="15" x14ac:dyDescent="0.25"/>
  <cols>
    <col min="1" max="5" width="17.28515625" customWidth="1"/>
    <col min="6" max="6" width="14.7109375" customWidth="1"/>
    <col min="7" max="7" width="17.28515625" customWidth="1"/>
  </cols>
  <sheetData>
    <row r="1" spans="1:14" ht="16.5" customHeight="1" x14ac:dyDescent="0.25">
      <c r="A1" s="13" t="s">
        <v>12</v>
      </c>
      <c r="B1" s="13" t="s">
        <v>13</v>
      </c>
      <c r="C1" s="13"/>
      <c r="D1" s="13"/>
      <c r="E1" s="13"/>
      <c r="F1" s="13" t="s">
        <v>16</v>
      </c>
      <c r="G1" s="13" t="s">
        <v>17</v>
      </c>
    </row>
    <row r="2" spans="1:14" ht="16.5" customHeight="1" x14ac:dyDescent="0.25">
      <c r="A2" s="13"/>
      <c r="B2" s="13" t="s">
        <v>14</v>
      </c>
      <c r="C2" s="13"/>
      <c r="D2" s="13" t="s">
        <v>15</v>
      </c>
      <c r="E2" s="13"/>
      <c r="F2" s="13"/>
      <c r="G2" s="13"/>
    </row>
    <row r="3" spans="1:14" x14ac:dyDescent="0.25">
      <c r="A3" s="5" t="s">
        <v>18</v>
      </c>
      <c r="B3" s="5" t="s">
        <v>48</v>
      </c>
      <c r="C3" s="7" t="s">
        <v>49</v>
      </c>
      <c r="D3" s="5" t="s">
        <v>43</v>
      </c>
      <c r="E3" s="7" t="s">
        <v>45</v>
      </c>
      <c r="F3" s="5">
        <v>15</v>
      </c>
      <c r="G3" s="5">
        <v>6.9000000000000006E-2</v>
      </c>
    </row>
    <row r="4" spans="1:14" x14ac:dyDescent="0.25">
      <c r="A4" s="5" t="s">
        <v>19</v>
      </c>
      <c r="B4" s="5" t="str">
        <f>D3</f>
        <v>39°25'51"</v>
      </c>
      <c r="C4" s="7" t="str">
        <f>E3</f>
        <v>-81°23'08"</v>
      </c>
      <c r="D4" s="5" t="s">
        <v>43</v>
      </c>
      <c r="E4" s="7" t="s">
        <v>45</v>
      </c>
      <c r="F4" s="5">
        <v>20</v>
      </c>
      <c r="G4" s="5">
        <v>5.1999999999999998E-2</v>
      </c>
    </row>
    <row r="5" spans="1:14" x14ac:dyDescent="0.25">
      <c r="A5" s="5" t="s">
        <v>20</v>
      </c>
      <c r="B5" s="5" t="s">
        <v>43</v>
      </c>
      <c r="C5" s="7" t="s">
        <v>50</v>
      </c>
      <c r="D5" s="5" t="s">
        <v>43</v>
      </c>
      <c r="E5" s="7" t="s">
        <v>44</v>
      </c>
      <c r="F5" s="5">
        <v>21</v>
      </c>
      <c r="G5" s="5">
        <v>7.8E-2</v>
      </c>
    </row>
    <row r="6" spans="1:14" x14ac:dyDescent="0.25">
      <c r="A6" s="5" t="s">
        <v>21</v>
      </c>
      <c r="B6" s="5" t="s">
        <v>43</v>
      </c>
      <c r="C6" s="7" t="s">
        <v>49</v>
      </c>
      <c r="D6" s="5" t="s">
        <v>43</v>
      </c>
      <c r="E6" s="7" t="s">
        <v>49</v>
      </c>
      <c r="F6" s="5">
        <v>20.5</v>
      </c>
      <c r="G6" s="5">
        <v>4.3999999999999997E-2</v>
      </c>
    </row>
    <row r="7" spans="1:14" x14ac:dyDescent="0.25">
      <c r="E7" s="14" t="s">
        <v>22</v>
      </c>
      <c r="F7" s="14"/>
      <c r="G7" s="5">
        <f>SUM(G3:G6)</f>
        <v>0.24299999999999999</v>
      </c>
    </row>
    <row r="8" spans="1:14" x14ac:dyDescent="0.25">
      <c r="E8" s="14" t="s">
        <v>23</v>
      </c>
      <c r="F8" s="14"/>
      <c r="G8" s="5">
        <v>0.24</v>
      </c>
    </row>
    <row r="11" spans="1:14" ht="15.75" x14ac:dyDescent="0.25">
      <c r="B11">
        <v>2293208.41</v>
      </c>
      <c r="C11">
        <v>522970.45</v>
      </c>
      <c r="D11">
        <v>2283290.12</v>
      </c>
      <c r="E11">
        <v>523057.84</v>
      </c>
      <c r="G11" s="6" t="s">
        <v>30</v>
      </c>
      <c r="K11" s="6" t="s">
        <v>31</v>
      </c>
      <c r="N11" s="6" t="s">
        <v>32</v>
      </c>
    </row>
    <row r="12" spans="1:14" ht="15.75" x14ac:dyDescent="0.25">
      <c r="B12">
        <v>2283392.44</v>
      </c>
      <c r="C12">
        <v>523106.81</v>
      </c>
      <c r="D12">
        <v>2283467.91</v>
      </c>
      <c r="E12">
        <v>523119.42</v>
      </c>
      <c r="G12" s="6" t="s">
        <v>33</v>
      </c>
      <c r="H12" s="6" t="s">
        <v>34</v>
      </c>
      <c r="K12" s="6" t="s">
        <v>35</v>
      </c>
      <c r="N12" s="6" t="s">
        <v>36</v>
      </c>
    </row>
    <row r="13" spans="1:14" ht="15.75" x14ac:dyDescent="0.25">
      <c r="B13">
        <v>2283467.91</v>
      </c>
      <c r="C13">
        <v>523119.42</v>
      </c>
      <c r="D13">
        <v>2283548.21</v>
      </c>
      <c r="E13">
        <v>523132.14</v>
      </c>
      <c r="G13" s="6" t="s">
        <v>35</v>
      </c>
      <c r="H13" s="6" t="s">
        <v>36</v>
      </c>
      <c r="K13" s="6" t="s">
        <v>37</v>
      </c>
      <c r="N13" s="6" t="s">
        <v>38</v>
      </c>
    </row>
    <row r="14" spans="1:14" ht="15.75" x14ac:dyDescent="0.25">
      <c r="B14">
        <v>2283232.92</v>
      </c>
      <c r="C14">
        <v>523077.18</v>
      </c>
      <c r="D14">
        <v>2283229.7000000002</v>
      </c>
      <c r="E14">
        <v>523111.2</v>
      </c>
      <c r="G14" s="6" t="s">
        <v>39</v>
      </c>
      <c r="H14" s="6" t="s">
        <v>40</v>
      </c>
      <c r="K14" s="6" t="s">
        <v>41</v>
      </c>
      <c r="N14" s="6" t="s">
        <v>42</v>
      </c>
    </row>
    <row r="15" spans="1:14" ht="15.75" x14ac:dyDescent="0.25">
      <c r="B15" s="6"/>
      <c r="D15" s="6"/>
    </row>
  </sheetData>
  <mergeCells count="8">
    <mergeCell ref="G1:G2"/>
    <mergeCell ref="F1:F2"/>
    <mergeCell ref="E7:F7"/>
    <mergeCell ref="E8:F8"/>
    <mergeCell ref="A1:A2"/>
    <mergeCell ref="B1:E1"/>
    <mergeCell ref="B2:C2"/>
    <mergeCell ref="D2:E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plan - Project Data</vt:lpstr>
      <vt:lpstr>Site Plan - VFS List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Light, Jeff</cp:lastModifiedBy>
  <dcterms:created xsi:type="dcterms:W3CDTF">2025-04-21T19:26:00Z</dcterms:created>
  <dcterms:modified xsi:type="dcterms:W3CDTF">2025-10-17T14:26:05Z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