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jlowery\appdata\local\bentley\projectwise\workingdir\ohiodot-pw.bentley.com_ohiodot-pw-02\jamie.lowery@dot.ohio.gov\d0659067\"/>
    </mc:Choice>
  </mc:AlternateContent>
  <xr:revisionPtr revIDLastSave="0" documentId="13_ncr:1_{9D97558C-252A-477D-B927-77D4F7FDECED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Type A" sheetId="1" r:id="rId1"/>
    <sheet name="Type B" sheetId="2" r:id="rId2"/>
    <sheet name="Type C" sheetId="3" r:id="rId3"/>
    <sheet name="Rebar Data" sheetId="4" r:id="rId4"/>
    <sheet name="CAST-IN-PLACE STEEL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2" l="1"/>
  <c r="D15" i="5"/>
  <c r="D14" i="5"/>
  <c r="D13" i="5"/>
  <c r="D12" i="5"/>
  <c r="D11" i="5"/>
  <c r="D9" i="5"/>
  <c r="D8" i="5"/>
  <c r="B9" i="5"/>
  <c r="B8" i="5"/>
  <c r="B7" i="5"/>
  <c r="D7" i="5" s="1"/>
  <c r="B6" i="5"/>
  <c r="D6" i="5" s="1"/>
  <c r="P8" i="2"/>
  <c r="Q10" i="2"/>
  <c r="P58" i="2"/>
  <c r="U59" i="2"/>
  <c r="P17" i="2"/>
  <c r="P18" i="2"/>
  <c r="P28" i="2"/>
  <c r="S52" i="2"/>
  <c r="S7" i="2"/>
  <c r="U22" i="2"/>
  <c r="W23" i="2"/>
  <c r="P31" i="2"/>
  <c r="P27" i="2"/>
  <c r="R10" i="2"/>
  <c r="P48" i="2"/>
  <c r="P51" i="2" s="1"/>
  <c r="D17" i="5" l="1"/>
  <c r="S36" i="2"/>
  <c r="F14" i="2" l="1"/>
  <c r="C10" i="1"/>
  <c r="C9" i="1"/>
  <c r="C8" i="1"/>
  <c r="Z25" i="3"/>
  <c r="Y25" i="3"/>
  <c r="X24" i="3"/>
  <c r="W47" i="1" l="1"/>
  <c r="W48" i="1" s="1"/>
  <c r="Q43" i="1"/>
  <c r="Y47" i="2"/>
  <c r="Y54" i="2" s="1"/>
  <c r="Z47" i="2"/>
  <c r="Z54" i="2" s="1"/>
  <c r="U7" i="3"/>
  <c r="V7" i="3"/>
  <c r="V10" i="1"/>
  <c r="U10" i="1"/>
  <c r="O10" i="1"/>
  <c r="W47" i="2"/>
  <c r="W54" i="2" s="1"/>
  <c r="X47" i="2"/>
  <c r="X54" i="2" s="1"/>
  <c r="O13" i="2"/>
  <c r="O42" i="2"/>
  <c r="U13" i="2"/>
  <c r="V13" i="2"/>
  <c r="V22" i="2"/>
  <c r="V24" i="2" s="1"/>
  <c r="A22" i="2"/>
  <c r="C19" i="2"/>
  <c r="C19" i="1"/>
  <c r="X22" i="2"/>
  <c r="X24" i="2" s="1"/>
  <c r="X19" i="1"/>
  <c r="X21" i="1" s="1"/>
  <c r="A21" i="1"/>
  <c r="X47" i="1"/>
  <c r="X48" i="1" s="1"/>
  <c r="O14" i="3"/>
  <c r="O13" i="3"/>
  <c r="O24" i="1"/>
  <c r="O7" i="3"/>
  <c r="O9" i="1"/>
  <c r="O7" i="1"/>
  <c r="Q6" i="1"/>
  <c r="Q12" i="1"/>
  <c r="V26" i="1"/>
  <c r="U26" i="1"/>
  <c r="R6" i="1"/>
  <c r="R12" i="1" s="1"/>
  <c r="R8" i="1"/>
  <c r="R14" i="1" s="1"/>
  <c r="Q40" i="2"/>
  <c r="P19" i="3"/>
  <c r="Q24" i="1"/>
  <c r="R28" i="1" s="1"/>
  <c r="Q28" i="1"/>
  <c r="S28" i="1" s="1"/>
  <c r="Q13" i="3"/>
  <c r="P34" i="1"/>
  <c r="P37" i="1"/>
  <c r="F14" i="3"/>
  <c r="O15" i="3" s="1"/>
  <c r="V15" i="3"/>
  <c r="U15" i="3"/>
  <c r="R15" i="3" s="1"/>
  <c r="V42" i="2"/>
  <c r="U42" i="2"/>
  <c r="O41" i="2"/>
  <c r="O40" i="2"/>
  <c r="AB19" i="1"/>
  <c r="X20" i="1"/>
  <c r="W20" i="1"/>
  <c r="O25" i="1"/>
  <c r="F14" i="1"/>
  <c r="O26" i="1"/>
  <c r="P18" i="1"/>
  <c r="R16" i="1" s="1"/>
  <c r="P14" i="1"/>
  <c r="P8" i="1"/>
  <c r="U19" i="1"/>
  <c r="U21" i="1" s="1"/>
  <c r="V19" i="1"/>
  <c r="V21" i="1" s="1"/>
  <c r="W19" i="1"/>
  <c r="W21" i="1" s="1"/>
  <c r="B9" i="1"/>
  <c r="P46" i="1" s="1"/>
  <c r="B10" i="1"/>
  <c r="W30" i="1" s="1"/>
  <c r="B8" i="1"/>
  <c r="Y40" i="1" s="1"/>
  <c r="W10" i="1"/>
  <c r="X10" i="1"/>
  <c r="Q15" i="1"/>
  <c r="Y20" i="1" s="1"/>
  <c r="R15" i="1"/>
  <c r="Z20" i="1" s="1"/>
  <c r="Q8" i="1"/>
  <c r="P15" i="1"/>
  <c r="F21" i="1"/>
  <c r="P10" i="1"/>
  <c r="AA19" i="1"/>
  <c r="R24" i="1"/>
  <c r="R25" i="1" s="1"/>
  <c r="U24" i="2"/>
  <c r="W22" i="2"/>
  <c r="W24" i="2" s="1"/>
  <c r="B8" i="2"/>
  <c r="R58" i="2"/>
  <c r="B9" i="2"/>
  <c r="B10" i="2"/>
  <c r="B18" i="2"/>
  <c r="AA22" i="2"/>
  <c r="AB22" i="2"/>
  <c r="P29" i="2"/>
  <c r="P34" i="2" s="1"/>
  <c r="S34" i="2" s="1"/>
  <c r="Q28" i="2"/>
  <c r="R28" i="2"/>
  <c r="Q8" i="2"/>
  <c r="R8" i="2"/>
  <c r="R12" i="2" s="1"/>
  <c r="Q25" i="2"/>
  <c r="R25" i="2"/>
  <c r="P21" i="2"/>
  <c r="Q19" i="2" s="1"/>
  <c r="Q18" i="2"/>
  <c r="Y23" i="2" s="1"/>
  <c r="R18" i="2"/>
  <c r="R21" i="2" s="1"/>
  <c r="Q6" i="2"/>
  <c r="Q15" i="2" s="1"/>
  <c r="R6" i="2"/>
  <c r="R15" i="2" s="1"/>
  <c r="P12" i="2"/>
  <c r="X13" i="2"/>
  <c r="F21" i="2"/>
  <c r="R40" i="2"/>
  <c r="R41" i="2" s="1"/>
  <c r="W59" i="2"/>
  <c r="W60" i="2" s="1"/>
  <c r="X59" i="2"/>
  <c r="X60" i="2" s="1"/>
  <c r="X23" i="2"/>
  <c r="O11" i="2"/>
  <c r="O9" i="2"/>
  <c r="O7" i="2"/>
  <c r="B8" i="3"/>
  <c r="P17" i="3" s="1"/>
  <c r="P24" i="3"/>
  <c r="P25" i="3" s="1"/>
  <c r="B9" i="3"/>
  <c r="B10" i="3"/>
  <c r="B17" i="3"/>
  <c r="B20" i="3"/>
  <c r="X7" i="3" s="1"/>
  <c r="W7" i="3"/>
  <c r="B18" i="3"/>
  <c r="U17" i="3" s="1"/>
  <c r="V17" i="3"/>
  <c r="B15" i="3"/>
  <c r="B14" i="3"/>
  <c r="Q6" i="3"/>
  <c r="Q9" i="3"/>
  <c r="P7" i="3"/>
  <c r="R13" i="3"/>
  <c r="R14" i="3"/>
  <c r="W24" i="3"/>
  <c r="W25" i="3" s="1"/>
  <c r="X25" i="3"/>
  <c r="R6" i="3"/>
  <c r="R9" i="3" s="1"/>
  <c r="S9" i="3" s="1"/>
  <c r="P6" i="3"/>
  <c r="P9" i="3"/>
  <c r="P10" i="3"/>
  <c r="Q10" i="3"/>
  <c r="S10" i="3" s="1"/>
  <c r="R10" i="3"/>
  <c r="F21" i="3"/>
  <c r="O6" i="3"/>
  <c r="S6" i="3"/>
  <c r="Q18" i="3"/>
  <c r="Q23" i="3" s="1"/>
  <c r="Q9" i="1"/>
  <c r="S9" i="1" s="1"/>
  <c r="Q14" i="1"/>
  <c r="Q37" i="1"/>
  <c r="Q52" i="2"/>
  <c r="P23" i="3"/>
  <c r="Z40" i="1"/>
  <c r="V30" i="1"/>
  <c r="R9" i="1"/>
  <c r="Q14" i="3"/>
  <c r="R35" i="1"/>
  <c r="X17" i="3"/>
  <c r="W13" i="2"/>
  <c r="R37" i="1"/>
  <c r="V24" i="3"/>
  <c r="V25" i="3"/>
  <c r="R43" i="1"/>
  <c r="W17" i="3"/>
  <c r="Q35" i="1"/>
  <c r="Q41" i="1" s="1"/>
  <c r="R49" i="2" l="1"/>
  <c r="R27" i="2"/>
  <c r="V55" i="2"/>
  <c r="S28" i="2"/>
  <c r="Q42" i="2"/>
  <c r="U46" i="2"/>
  <c r="U53" i="2" s="1"/>
  <c r="U48" i="2"/>
  <c r="U55" i="2"/>
  <c r="Q51" i="2"/>
  <c r="P22" i="2"/>
  <c r="R9" i="2"/>
  <c r="R42" i="2"/>
  <c r="Q49" i="2"/>
  <c r="Z23" i="2"/>
  <c r="Q23" i="2" s="1"/>
  <c r="R17" i="2"/>
  <c r="Q22" i="2"/>
  <c r="Q12" i="2"/>
  <c r="AD11" i="2" s="1"/>
  <c r="AC7" i="2"/>
  <c r="P40" i="2"/>
  <c r="S40" i="2" s="1"/>
  <c r="Z22" i="2"/>
  <c r="Y22" i="2"/>
  <c r="Q13" i="2"/>
  <c r="Q9" i="2"/>
  <c r="Q27" i="2"/>
  <c r="R19" i="2"/>
  <c r="Q17" i="2"/>
  <c r="AD7" i="2"/>
  <c r="V60" i="2"/>
  <c r="Z60" i="2"/>
  <c r="Y60" i="2"/>
  <c r="P59" i="2"/>
  <c r="P60" i="2" s="1"/>
  <c r="R26" i="1"/>
  <c r="Q25" i="1"/>
  <c r="Y19" i="1"/>
  <c r="Q19" i="1"/>
  <c r="Z19" i="1"/>
  <c r="Q21" i="1"/>
  <c r="S36" i="1"/>
  <c r="R18" i="1"/>
  <c r="R41" i="1"/>
  <c r="Q18" i="1"/>
  <c r="S42" i="1"/>
  <c r="AD36" i="1"/>
  <c r="AD7" i="1"/>
  <c r="S7" i="1"/>
  <c r="Q20" i="1"/>
  <c r="R20" i="1"/>
  <c r="P19" i="1"/>
  <c r="AC13" i="1"/>
  <c r="Y32" i="1"/>
  <c r="Z32" i="1"/>
  <c r="Z38" i="1" s="1"/>
  <c r="Z34" i="1"/>
  <c r="U47" i="1"/>
  <c r="U48" i="1" s="1"/>
  <c r="P47" i="1"/>
  <c r="P48" i="1" s="1"/>
  <c r="V47" i="1"/>
  <c r="Y48" i="1"/>
  <c r="Z48" i="1"/>
  <c r="Q31" i="1"/>
  <c r="Q46" i="1" s="1"/>
  <c r="X30" i="1"/>
  <c r="R40" i="1"/>
  <c r="Q40" i="1"/>
  <c r="R24" i="2"/>
  <c r="AD42" i="1"/>
  <c r="R21" i="1"/>
  <c r="R10" i="1"/>
  <c r="Q17" i="3"/>
  <c r="R17" i="3"/>
  <c r="Q24" i="2"/>
  <c r="S13" i="1"/>
  <c r="R7" i="3"/>
  <c r="Q19" i="3"/>
  <c r="R13" i="2"/>
  <c r="Y34" i="1"/>
  <c r="R31" i="1"/>
  <c r="R46" i="1" s="1"/>
  <c r="S46" i="1" s="1"/>
  <c r="R45" i="2"/>
  <c r="P25" i="1"/>
  <c r="P26" i="1" s="1"/>
  <c r="S15" i="1"/>
  <c r="AD13" i="1"/>
  <c r="V46" i="2"/>
  <c r="V53" i="2" s="1"/>
  <c r="U30" i="1"/>
  <c r="P41" i="2"/>
  <c r="P42" i="2" s="1"/>
  <c r="Q26" i="1"/>
  <c r="Q15" i="3"/>
  <c r="Q44" i="2"/>
  <c r="AC7" i="1"/>
  <c r="Q16" i="1"/>
  <c r="S17" i="1" s="1"/>
  <c r="R44" i="2"/>
  <c r="P14" i="3"/>
  <c r="P15" i="3" s="1"/>
  <c r="Q45" i="2"/>
  <c r="P24" i="1"/>
  <c r="S24" i="1" s="1"/>
  <c r="R22" i="2"/>
  <c r="V48" i="2"/>
  <c r="S18" i="2"/>
  <c r="Q58" i="2"/>
  <c r="S58" i="2" s="1"/>
  <c r="R19" i="3"/>
  <c r="R20" i="3" s="1"/>
  <c r="Q10" i="1"/>
  <c r="P13" i="3"/>
  <c r="S13" i="3" s="1"/>
  <c r="Q21" i="2"/>
  <c r="P30" i="1"/>
  <c r="Q41" i="2"/>
  <c r="R19" i="1"/>
  <c r="AC42" i="1"/>
  <c r="AC36" i="1"/>
  <c r="R18" i="3"/>
  <c r="R23" i="3" s="1"/>
  <c r="S23" i="3" s="1"/>
  <c r="Q7" i="3"/>
  <c r="R29" i="1"/>
  <c r="U24" i="3"/>
  <c r="R51" i="2"/>
  <c r="Q29" i="1"/>
  <c r="R53" i="2" l="1"/>
  <c r="R23" i="2"/>
  <c r="S23" i="2" s="1"/>
  <c r="AC50" i="2"/>
  <c r="S13" i="2"/>
  <c r="R55" i="2"/>
  <c r="R59" i="2"/>
  <c r="AC11" i="2"/>
  <c r="S42" i="2"/>
  <c r="S9" i="2"/>
  <c r="Q48" i="2"/>
  <c r="Q55" i="2"/>
  <c r="S22" i="2"/>
  <c r="S11" i="2"/>
  <c r="AC26" i="2"/>
  <c r="AD26" i="2"/>
  <c r="S26" i="2"/>
  <c r="S30" i="2"/>
  <c r="S50" i="2"/>
  <c r="AD50" i="2"/>
  <c r="S16" i="2"/>
  <c r="AC16" i="2"/>
  <c r="AD16" i="2"/>
  <c r="Q59" i="2"/>
  <c r="U60" i="2"/>
  <c r="Q60" i="2" s="1"/>
  <c r="R48" i="2"/>
  <c r="Q46" i="2"/>
  <c r="R46" i="2"/>
  <c r="Q53" i="2"/>
  <c r="S41" i="2"/>
  <c r="S21" i="1"/>
  <c r="S19" i="1"/>
  <c r="S20" i="1"/>
  <c r="R47" i="1"/>
  <c r="Q32" i="1"/>
  <c r="R32" i="1"/>
  <c r="Y38" i="1"/>
  <c r="AD39" i="1" s="1"/>
  <c r="V48" i="1"/>
  <c r="R48" i="1" s="1"/>
  <c r="S26" i="1"/>
  <c r="Q47" i="1"/>
  <c r="S7" i="3"/>
  <c r="R34" i="1"/>
  <c r="AC33" i="1"/>
  <c r="Q34" i="1"/>
  <c r="AD33" i="1"/>
  <c r="S25" i="1"/>
  <c r="AC17" i="1"/>
  <c r="S18" i="3"/>
  <c r="S15" i="3"/>
  <c r="S31" i="1"/>
  <c r="S10" i="1"/>
  <c r="R30" i="1"/>
  <c r="Q30" i="1"/>
  <c r="AD17" i="1"/>
  <c r="R24" i="3"/>
  <c r="U25" i="3"/>
  <c r="Q24" i="3"/>
  <c r="S24" i="3" s="1"/>
  <c r="S44" i="2"/>
  <c r="S24" i="2"/>
  <c r="AD20" i="2"/>
  <c r="AC20" i="2"/>
  <c r="S20" i="2"/>
  <c r="S17" i="3"/>
  <c r="S45" i="2"/>
  <c r="S19" i="3"/>
  <c r="Q20" i="3"/>
  <c r="S20" i="3" s="1"/>
  <c r="S14" i="3"/>
  <c r="S29" i="1"/>
  <c r="S54" i="2" l="1"/>
  <c r="S59" i="2"/>
  <c r="S47" i="2"/>
  <c r="S32" i="2"/>
  <c r="R60" i="2"/>
  <c r="S60" i="2" s="1"/>
  <c r="AD47" i="2"/>
  <c r="AC47" i="2"/>
  <c r="AD54" i="2"/>
  <c r="AC54" i="2"/>
  <c r="S47" i="1"/>
  <c r="AC39" i="1"/>
  <c r="Q38" i="1"/>
  <c r="R38" i="1"/>
  <c r="Q48" i="1"/>
  <c r="S48" i="1" s="1"/>
  <c r="S33" i="1"/>
  <c r="S30" i="1"/>
  <c r="R25" i="3"/>
  <c r="Q25" i="3"/>
  <c r="S25" i="3" s="1"/>
  <c r="S62" i="2" l="1"/>
  <c r="S39" i="1"/>
  <c r="S50" i="1"/>
  <c r="S27" i="3"/>
</calcChain>
</file>

<file path=xl/sharedStrings.xml><?xml version="1.0" encoding="utf-8"?>
<sst xmlns="http://schemas.openxmlformats.org/spreadsheetml/2006/main" count="400" uniqueCount="170">
  <si>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</si>
  <si>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</si>
  <si>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TYPE A HEADWALL REINFORCING SCHEDULE</t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</si>
  <si>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</si>
  <si>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</si>
  <si>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</si>
  <si>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</si>
  <si>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</si>
  <si>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</si>
  <si>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</si>
  <si>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</si>
  <si>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</si>
  <si>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</si>
  <si>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</si>
  <si>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</si>
  <si>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</si>
  <si>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</si>
  <si>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</si>
  <si>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</si>
  <si>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</si>
  <si>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</si>
  <si>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</si>
  <si>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</si>
  <si>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</si>
  <si>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</si>
  <si>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</si>
  <si>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</si>
  <si>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</si>
  <si>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</si>
  <si>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</si>
  <si>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</si>
  <si>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</si>
  <si>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</si>
  <si>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</si>
  <si>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</si>
  <si>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</si>
  <si>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</si>
  <si>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</si>
  <si>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</si>
  <si>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</si>
  <si>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</si>
  <si>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</si>
  <si>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</si>
  <si>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</si>
  <si>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</si>
  <si>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</si>
  <si>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</si>
  <si>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</si>
  <si>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</si>
  <si>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</si>
  <si>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</si>
  <si>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</si>
  <si>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</si>
  <si>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</si>
  <si>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</si>
  <si>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</si>
  <si>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</si>
  <si>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</si>
  <si>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</si>
  <si>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</si>
  <si>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</si>
  <si>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</si>
  <si>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</si>
  <si>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</si>
  <si>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</si>
  <si>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</si>
  <si>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</si>
  <si>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</si>
  <si>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</si>
  <si>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</si>
  <si>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</si>
  <si>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</si>
  <si>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</si>
  <si>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</si>
  <si>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</si>
  <si>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</si>
  <si>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</si>
  <si>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</si>
  <si>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</si>
  <si>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</si>
  <si>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</si>
  <si>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</si>
  <si>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</si>
  <si>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</si>
  <si>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</si>
  <si>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</si>
  <si>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</si>
  <si>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</si>
  <si>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</si>
  <si>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</si>
  <si>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</si>
  <si>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</si>
  <si>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</si>
  <si>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</si>
  <si>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</si>
  <si>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</si>
  <si>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</si>
  <si>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</si>
  <si>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</si>
  <si>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</si>
  <si>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</si>
  <si>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</si>
  <si>
    <t>FS603</t>
  </si>
  <si>
    <t>foreslope wall</t>
  </si>
  <si>
    <t>fan</t>
  </si>
  <si>
    <t>ww vertical</t>
  </si>
  <si>
    <t>ww lateral</t>
  </si>
  <si>
    <t>ww lateral taper</t>
  </si>
  <si>
    <t>reg hw vertical</t>
  </si>
  <si>
    <t>ww corner tie in</t>
  </si>
  <si>
    <t>ww top corner tie in</t>
  </si>
  <si>
    <t>reg. wall vertical</t>
  </si>
  <si>
    <t>reg. wall lateral</t>
  </si>
  <si>
    <t>reg. wall lateral taper</t>
  </si>
  <si>
    <t>ww diagonal</t>
  </si>
  <si>
    <t>reg. wall diagonal</t>
  </si>
  <si>
    <t>reg. wall corner tie in</t>
  </si>
  <si>
    <t>reg. wall top corner tie in</t>
  </si>
  <si>
    <t>reg. top &amp; bottom w/ tie in</t>
  </si>
  <si>
    <t>reg. cutoff &amp;tie in</t>
  </si>
  <si>
    <t>TYPE 7 CHANGED TO TYPE 6 ON TABLE AND MATCH PLANS</t>
  </si>
  <si>
    <t>TYPE 8 CHANGED TO TYPE 4 ON TABLE AND MATCH PLANS</t>
  </si>
  <si>
    <t>WW (top &amp; bottom) (16" spacing)</t>
  </si>
  <si>
    <t>WW (cutoff wall bottom)</t>
  </si>
  <si>
    <t>both walls lap w/footer</t>
  </si>
  <si>
    <t>WW511</t>
  </si>
  <si>
    <t>WW512</t>
  </si>
  <si>
    <t>CAST-IN-PLACE BOX CULVERT REINFORCING SCHEDULE</t>
  </si>
  <si>
    <t>DIMENSIONS</t>
  </si>
  <si>
    <t>BOX CULVERT</t>
  </si>
  <si>
    <t>CS401</t>
  </si>
  <si>
    <t>15'-8"</t>
  </si>
  <si>
    <t>STR</t>
  </si>
  <si>
    <t>7 each x 2 = 14</t>
  </si>
  <si>
    <t>15'-8" long</t>
  </si>
  <si>
    <t>8" spacing</t>
  </si>
  <si>
    <t>length bars</t>
  </si>
  <si>
    <t>CS402</t>
  </si>
  <si>
    <t>CS501</t>
  </si>
  <si>
    <t>22 each x 2 = 44</t>
  </si>
  <si>
    <t>9" spacing</t>
  </si>
  <si>
    <t>CS502</t>
  </si>
  <si>
    <t>""</t>
  </si>
  <si>
    <t>"</t>
  </si>
  <si>
    <t>2'-0"</t>
  </si>
  <si>
    <t>CW501</t>
  </si>
  <si>
    <t>22each x 2 x 2 = 88</t>
  </si>
  <si>
    <t>vertical bars</t>
  </si>
  <si>
    <t>CW502</t>
  </si>
  <si>
    <t>CW503</t>
  </si>
  <si>
    <t>CW504</t>
  </si>
  <si>
    <t>CW505</t>
  </si>
  <si>
    <t>1'-0"</t>
  </si>
  <si>
    <t>TOP AND BOTTOM SLAB</t>
  </si>
  <si>
    <t>VERTICAL WALLS</t>
  </si>
  <si>
    <t>4'-0" long</t>
  </si>
  <si>
    <t>4'-0"</t>
  </si>
  <si>
    <t>horizontal bars</t>
  </si>
  <si>
    <t>horizontal in corners</t>
  </si>
  <si>
    <t>inner corner lap bars</t>
  </si>
  <si>
    <t>outer corner lap bars</t>
  </si>
  <si>
    <t>3'-10"</t>
  </si>
  <si>
    <t>3'-10" long</t>
  </si>
  <si>
    <t>2 each x 2 x 2 = 8</t>
  </si>
  <si>
    <t>1'-6"</t>
  </si>
  <si>
    <t>2'-6"</t>
  </si>
  <si>
    <t>TOP</t>
  </si>
  <si>
    <t>BOTTOM</t>
  </si>
  <si>
    <t>7each x 2 x 2 = 24</t>
  </si>
  <si>
    <t>``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</si>
</sst>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  <numFmt numFmtId="173" formatCode="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11">
    <xf numFmtId="0" fontId="0" fillId="0" borderId="0" xfId="0"/>
    <xf numFmtId="0" fontId="10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9" fillId="0" borderId="0" xfId="0" applyNumberFormat="1" applyFont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right" vertical="center"/>
    </xf>
    <xf numFmtId="170" fontId="5" fillId="0" borderId="6" xfId="0" applyNumberFormat="1" applyFont="1" applyBorder="1" applyAlignment="1">
      <alignment horizontal="left" vertical="center"/>
    </xf>
    <xf numFmtId="3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9" fillId="0" borderId="0" xfId="0" applyNumberFormat="1" applyFont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171" fontId="5" fillId="0" borderId="7" xfId="0" applyNumberFormat="1" applyFont="1" applyBorder="1" applyAlignment="1">
      <alignment horizontal="left" vertical="center"/>
    </xf>
    <xf numFmtId="166" fontId="9" fillId="0" borderId="0" xfId="0" applyNumberFormat="1" applyFont="1" applyAlignment="1" applyProtection="1">
      <alignment horizontal="left" vertical="center"/>
      <protection locked="0"/>
    </xf>
    <xf numFmtId="168" fontId="5" fillId="0" borderId="4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left" vertical="center"/>
    </xf>
    <xf numFmtId="167" fontId="9" fillId="0" borderId="0" xfId="0" applyNumberFormat="1" applyFont="1" applyAlignment="1" applyProtection="1">
      <alignment horizontal="left" vertical="center"/>
      <protection locked="0"/>
    </xf>
    <xf numFmtId="167" fontId="10" fillId="0" borderId="0" xfId="0" applyNumberFormat="1" applyFont="1" applyAlignment="1">
      <alignment horizontal="left" vertical="center"/>
    </xf>
    <xf numFmtId="171" fontId="5" fillId="0" borderId="6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72" fontId="9" fillId="0" borderId="0" xfId="0" applyNumberFormat="1" applyFont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170" fontId="5" fillId="0" borderId="7" xfId="0" applyNumberFormat="1" applyFont="1" applyBorder="1" applyAlignment="1">
      <alignment horizontal="left" vertical="center"/>
    </xf>
    <xf numFmtId="169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left" vertical="center"/>
    </xf>
    <xf numFmtId="171" fontId="10" fillId="0" borderId="0" xfId="0" applyNumberFormat="1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69" fontId="15" fillId="0" borderId="5" xfId="0" applyNumberFormat="1" applyFont="1" applyBorder="1" applyAlignment="1">
      <alignment horizontal="right" vertical="center"/>
    </xf>
    <xf numFmtId="170" fontId="15" fillId="0" borderId="6" xfId="0" applyNumberFormat="1" applyFont="1" applyBorder="1" applyAlignment="1">
      <alignment horizontal="left" vertical="center"/>
    </xf>
    <xf numFmtId="3" fontId="15" fillId="0" borderId="4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3" fontId="15" fillId="0" borderId="9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0" fillId="4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171" fontId="15" fillId="0" borderId="7" xfId="0" applyNumberFormat="1" applyFont="1" applyBorder="1" applyAlignment="1">
      <alignment horizontal="left" vertical="center"/>
    </xf>
    <xf numFmtId="168" fontId="15" fillId="0" borderId="4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173" fontId="15" fillId="0" borderId="4" xfId="0" applyNumberFormat="1" applyFont="1" applyBorder="1" applyAlignment="1">
      <alignment horizontal="center" vertical="center"/>
    </xf>
    <xf numFmtId="171" fontId="15" fillId="0" borderId="6" xfId="0" applyNumberFormat="1" applyFont="1" applyBorder="1" applyAlignment="1">
      <alignment horizontal="left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3" fillId="0" borderId="0" xfId="1"/>
    <xf numFmtId="0" fontId="17" fillId="0" borderId="4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4" xfId="1" applyFont="1" applyBorder="1"/>
    <xf numFmtId="0" fontId="16" fillId="0" borderId="0" xfId="1" applyFont="1" applyAlignment="1">
      <alignment horizontal="center" vertical="center" wrapText="1"/>
    </xf>
    <xf numFmtId="3" fontId="17" fillId="0" borderId="12" xfId="1" applyNumberFormat="1" applyFont="1" applyBorder="1" applyAlignment="1">
      <alignment horizontal="center" vertical="center"/>
    </xf>
    <xf numFmtId="3" fontId="17" fillId="0" borderId="4" xfId="1" applyNumberFormat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44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0" fontId="17" fillId="0" borderId="3" xfId="1" applyFont="1" applyBorder="1"/>
    <xf numFmtId="0" fontId="17" fillId="0" borderId="9" xfId="1" applyFont="1" applyBorder="1" applyAlignment="1">
      <alignment horizontal="center" vertical="center"/>
    </xf>
    <xf numFmtId="0" fontId="17" fillId="0" borderId="45" xfId="1" applyFont="1" applyBorder="1" applyAlignment="1">
      <alignment horizontal="center" vertical="center"/>
    </xf>
    <xf numFmtId="0" fontId="17" fillId="0" borderId="13" xfId="1" applyFont="1" applyBorder="1"/>
    <xf numFmtId="0" fontId="17" fillId="0" borderId="14" xfId="1" applyFont="1" applyBorder="1"/>
    <xf numFmtId="3" fontId="17" fillId="0" borderId="14" xfId="1" applyNumberFormat="1" applyFont="1" applyBorder="1"/>
    <xf numFmtId="0" fontId="17" fillId="0" borderId="14" xfId="1" applyFont="1" applyBorder="1" applyAlignment="1">
      <alignment horizontal="center" vertical="center"/>
    </xf>
    <xf numFmtId="0" fontId="17" fillId="0" borderId="50" xfId="1" applyFont="1" applyBorder="1" applyAlignment="1">
      <alignment horizontal="center" vertical="center"/>
    </xf>
    <xf numFmtId="3" fontId="16" fillId="0" borderId="52" xfId="1" applyNumberFormat="1" applyFont="1" applyBorder="1" applyAlignment="1">
      <alignment horizontal="center" vertical="center"/>
    </xf>
    <xf numFmtId="0" fontId="17" fillId="0" borderId="52" xfId="1" applyFont="1" applyBorder="1"/>
    <xf numFmtId="0" fontId="3" fillId="0" borderId="52" xfId="1" applyBorder="1"/>
    <xf numFmtId="0" fontId="3" fillId="0" borderId="53" xfId="1" applyBorder="1"/>
    <xf numFmtId="0" fontId="3" fillId="6" borderId="0" xfId="1" applyFill="1"/>
    <xf numFmtId="0" fontId="2" fillId="0" borderId="0" xfId="1" applyFont="1"/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 textRotation="90"/>
    </xf>
    <xf numFmtId="0" fontId="5" fillId="0" borderId="20" xfId="0" applyFont="1" applyBorder="1" applyAlignment="1">
      <alignment horizontal="center" vertical="center" textRotation="9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169" fontId="15" fillId="0" borderId="5" xfId="0" applyNumberFormat="1" applyFont="1" applyBorder="1" applyAlignment="1">
      <alignment horizontal="center" vertical="center"/>
    </xf>
    <xf numFmtId="169" fontId="15" fillId="0" borderId="6" xfId="0" applyNumberFormat="1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textRotation="90"/>
    </xf>
    <xf numFmtId="0" fontId="15" fillId="0" borderId="4" xfId="0" applyFont="1" applyBorder="1" applyAlignment="1">
      <alignment horizontal="center" vertical="center" textRotation="90"/>
    </xf>
    <xf numFmtId="0" fontId="15" fillId="0" borderId="9" xfId="0" applyFont="1" applyBorder="1" applyAlignment="1">
      <alignment horizontal="center" vertical="center" textRotation="90"/>
    </xf>
    <xf numFmtId="0" fontId="15" fillId="0" borderId="21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46" xfId="1" applyFont="1" applyBorder="1" applyAlignment="1">
      <alignment horizontal="center" vertical="center"/>
    </xf>
    <xf numFmtId="0" fontId="16" fillId="0" borderId="51" xfId="1" applyFont="1" applyBorder="1" applyAlignment="1">
      <alignment horizontal="right" vertical="center"/>
    </xf>
    <xf numFmtId="0" fontId="16" fillId="0" borderId="52" xfId="1" applyFont="1" applyBorder="1" applyAlignment="1">
      <alignment horizontal="right" vertical="center"/>
    </xf>
    <xf numFmtId="0" fontId="3" fillId="0" borderId="31" xfId="1" applyBorder="1" applyAlignment="1">
      <alignment horizontal="center"/>
    </xf>
    <xf numFmtId="0" fontId="16" fillId="0" borderId="41" xfId="1" applyFont="1" applyBorder="1" applyAlignment="1">
      <alignment horizontal="center" vertical="center" wrapText="1"/>
    </xf>
    <xf numFmtId="0" fontId="16" fillId="0" borderId="42" xfId="1" applyFont="1" applyBorder="1" applyAlignment="1">
      <alignment horizontal="center" vertical="center" wrapText="1"/>
    </xf>
    <xf numFmtId="0" fontId="16" fillId="0" borderId="4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44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/>
    </xf>
    <xf numFmtId="0" fontId="17" fillId="0" borderId="44" xfId="1" applyFont="1" applyBorder="1" applyAlignment="1">
      <alignment horizontal="center" vertical="center"/>
    </xf>
    <xf numFmtId="0" fontId="1" fillId="6" borderId="0" xfId="1" applyFont="1" applyFill="1"/>
  </cellXfs>
  <cellStyles count="2">
    <cellStyle name="Normal" xfId="0" builtinId="0"/>
    <cellStyle name="Normal 2" xfId="1" xr:uid="{2B91D107-3D83-418D-8AE1-ADEF268BB9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E10C64EA-FC5E-4564-A0E2-78018358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128D4C47-6943-43E8-9533-F945F9E7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47172EF4-D138-4C59-AB7B-19618ECA7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1</xdr:row>
      <xdr:rowOff>152400</xdr:rowOff>
    </xdr:from>
    <xdr:to>
      <xdr:col>13</xdr:col>
      <xdr:colOff>228600</xdr:colOff>
      <xdr:row>22</xdr:row>
      <xdr:rowOff>95250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A5CEC232-42AE-458D-94F0-4D84EDEC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1432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38</xdr:row>
      <xdr:rowOff>133350</xdr:rowOff>
    </xdr:from>
    <xdr:to>
      <xdr:col>6</xdr:col>
      <xdr:colOff>457200</xdr:colOff>
      <xdr:row>53</xdr:row>
      <xdr:rowOff>123825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FC68C7E3-4B31-4EB4-978A-12A5226DD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62865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F5C84538-C532-4AF0-84E8-B53751777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034D5E08-6CF5-4A78-87CF-381ED1711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B550EB78-F760-4C8C-BC80-B7AB624A7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F616F74F-C706-422A-90BD-4F3B6274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14</xdr:col>
      <xdr:colOff>420350</xdr:colOff>
      <xdr:row>27</xdr:row>
      <xdr:rowOff>38331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EC0967-4AB5-444D-183A-631F904D6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52725"/>
          <a:ext cx="8954750" cy="1657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0"/>
  <sheetViews>
    <sheetView topLeftCell="A10" zoomScale="115" zoomScaleNormal="115" workbookViewId="0">
      <selection activeCell="P28" sqref="P28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104" t="s">
        <v>2</v>
      </c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6"/>
    </row>
    <row r="2" spans="1:30" ht="12.75" customHeight="1" x14ac:dyDescent="0.2">
      <c r="A2" s="3" t="s">
        <v>3</v>
      </c>
      <c r="O2" s="115" t="s">
        <v>4</v>
      </c>
      <c r="P2" s="118" t="s">
        <v>5</v>
      </c>
      <c r="Q2" s="121" t="s">
        <v>6</v>
      </c>
      <c r="R2" s="122"/>
      <c r="S2" s="134" t="s">
        <v>7</v>
      </c>
      <c r="T2" s="139" t="s">
        <v>8</v>
      </c>
      <c r="U2" s="121" t="s">
        <v>9</v>
      </c>
      <c r="V2" s="127"/>
      <c r="W2" s="127"/>
      <c r="X2" s="127"/>
      <c r="Y2" s="127"/>
      <c r="Z2" s="127"/>
      <c r="AA2" s="127"/>
      <c r="AB2" s="122"/>
      <c r="AC2" s="121" t="s">
        <v>10</v>
      </c>
      <c r="AD2" s="131"/>
    </row>
    <row r="3" spans="1:30" ht="12.75" customHeight="1" x14ac:dyDescent="0.2">
      <c r="O3" s="116"/>
      <c r="P3" s="119"/>
      <c r="Q3" s="123"/>
      <c r="R3" s="124"/>
      <c r="S3" s="135"/>
      <c r="T3" s="140"/>
      <c r="U3" s="128"/>
      <c r="V3" s="129"/>
      <c r="W3" s="129"/>
      <c r="X3" s="129"/>
      <c r="Y3" s="129"/>
      <c r="Z3" s="129"/>
      <c r="AA3" s="129"/>
      <c r="AB3" s="130"/>
      <c r="AC3" s="123"/>
      <c r="AD3" s="132"/>
    </row>
    <row r="4" spans="1:30" ht="12.75" customHeight="1" thickBot="1" x14ac:dyDescent="0.25">
      <c r="A4" s="4" t="s">
        <v>11</v>
      </c>
      <c r="E4" s="4" t="s">
        <v>12</v>
      </c>
      <c r="O4" s="117"/>
      <c r="P4" s="120"/>
      <c r="Q4" s="125"/>
      <c r="R4" s="126"/>
      <c r="S4" s="136"/>
      <c r="T4" s="141"/>
      <c r="U4" s="112" t="s">
        <v>13</v>
      </c>
      <c r="V4" s="113"/>
      <c r="W4" s="112" t="s">
        <v>14</v>
      </c>
      <c r="X4" s="113"/>
      <c r="Y4" s="112" t="s">
        <v>15</v>
      </c>
      <c r="Z4" s="113"/>
      <c r="AA4" s="112" t="s">
        <v>16</v>
      </c>
      <c r="AB4" s="113"/>
      <c r="AC4" s="125"/>
      <c r="AD4" s="133"/>
    </row>
    <row r="5" spans="1:30" ht="12.75" customHeight="1" x14ac:dyDescent="0.2">
      <c r="A5" s="5" t="s">
        <v>17</v>
      </c>
      <c r="B5" s="6">
        <v>3</v>
      </c>
      <c r="E5" s="5" t="s">
        <v>18</v>
      </c>
      <c r="F5" s="6">
        <v>4.75</v>
      </c>
      <c r="O5" s="137" t="s">
        <v>19</v>
      </c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38"/>
    </row>
    <row r="6" spans="1:30" ht="12.75" customHeight="1" x14ac:dyDescent="0.2">
      <c r="A6" s="5" t="s">
        <v>20</v>
      </c>
      <c r="B6" s="6">
        <v>3</v>
      </c>
      <c r="E6" s="5" t="s">
        <v>21</v>
      </c>
      <c r="F6" s="6">
        <v>1.5</v>
      </c>
      <c r="O6" s="10"/>
      <c r="P6" s="11">
        <v>2</v>
      </c>
      <c r="Q6" s="12">
        <f>IF((B14-(2/12)-ROUNDDOWN(B14-(2/12),0))*12=12,ROUNDDOWN(B14-(2/12),0)+1,ROUNDDOWN(B14-(2/12),0))</f>
        <v>3</v>
      </c>
      <c r="R6" s="13">
        <f>IF((B14-(2/12)-ROUNDDOWN(B14-(2/12),0))*12=12,0,(B14-(2/12)-ROUNDDOWN(B14-(2/12),0))*12)</f>
        <v>10.000000000000002</v>
      </c>
      <c r="S6" s="14"/>
      <c r="T6" s="11"/>
      <c r="U6" s="15"/>
      <c r="V6" s="15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107" t="s">
        <v>26</v>
      </c>
      <c r="R7" s="108"/>
      <c r="S7" s="14">
        <f>ROUNDUP(IF(F12=5,0.5*(Q8+R8/12+Q6+R6/12)*P6*P8*1.043,0.5*(Q8+R8/12+Q6+R6/12)*P6*P8*1.502),0)</f>
        <v>78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2.875</v>
      </c>
    </row>
    <row r="8" spans="1:30" ht="12.75" customHeight="1" x14ac:dyDescent="0.2">
      <c r="A8" s="5" t="s">
        <v>28</v>
      </c>
      <c r="B8" s="20" t="str">
        <f>IF($B$5=8,8,IF($B$5=10,10,IF($B$5&gt;=12,12,"Error")))</f>
        <v>Error</v>
      </c>
      <c r="C8" s="21">
        <f>8/12</f>
        <v>0.66666666666666663</v>
      </c>
      <c r="O8" s="10"/>
      <c r="P8" s="25">
        <f>ROUNDUP(((B16-(4/12))/(F19/12))+1,0)</f>
        <v>8</v>
      </c>
      <c r="Q8" s="12">
        <f>IF((B13-(2/12)-ROUNDDOWN(B13-(2/12),0))*12=12,ROUNDDOWN(B13-(2/12),0)+1,ROUNDDOWN(B13-(2/12),0))</f>
        <v>5</v>
      </c>
      <c r="R8" s="13">
        <f>IF((B13-(2/12)-ROUNDDOWN(B13-(2/12),0))*12=12,0,(B13-(2/12)-ROUNDDOWN(B13-(2/12),0))*12)</f>
        <v>6.0399999999999956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 t="str">
        <f>IF($B$5=8,8,IF($B$5=10,10,IF($B$5&gt;=12,12,"Error")))</f>
        <v>Error</v>
      </c>
      <c r="C9" s="21">
        <f>6/12</f>
        <v>0.5</v>
      </c>
      <c r="E9" s="4" t="s">
        <v>30</v>
      </c>
      <c r="O9" s="10" t="str">
        <f>IF(F12=5,"X502","X602")</f>
        <v>X502</v>
      </c>
      <c r="P9" s="11">
        <v>4</v>
      </c>
      <c r="Q9" s="12">
        <f>Q8</f>
        <v>5</v>
      </c>
      <c r="R9" s="13">
        <f>R8</f>
        <v>6.0399999999999956</v>
      </c>
      <c r="S9" s="14">
        <f>ROUNDUP(IF(F12=5,(Q9+R9/12)*P9*1.043,(Q9+R9/12)*P9*1.502),0)</f>
        <v>23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 t="str">
        <f>IF($B$5=8,8,IF($B$5=10,10,IF($B$5&gt;=12,12,"Error")))</f>
        <v>Error</v>
      </c>
      <c r="C10" s="21">
        <f>8/12</f>
        <v>0.66666666666666663</v>
      </c>
      <c r="E10" s="5" t="s">
        <v>32</v>
      </c>
      <c r="F10" s="24">
        <v>5</v>
      </c>
      <c r="O10" s="10" t="str">
        <f>VLOOKUP(F13,'Rebar Data'!A2:D12,4)</f>
        <v>Y601</v>
      </c>
      <c r="P10" s="11">
        <f>ROUNDUP((((B16-(4/12))/(F20/12))+3),0)*2</f>
        <v>20</v>
      </c>
      <c r="Q10" s="12">
        <f>IF((U10+V10/12+W10+X10/12-(VLOOKUP(F13,'Rebar Data'!A2:C12,3)/12)-ROUNDDOWN(U10+V10/12+W10+X10/12-(VLOOKUP(F13,'Rebar Data'!A2:C12,3)/12),0))*12=12,ROUNDDOWN(U10+V10/12+W10+X10/12-(VLOOKUP(F13,'Rebar Data'!A2:C12,3)/12),0)+1,ROUNDDOWN(U10+V10/12+W10+X10/12-(VLOOKUP(F13,'Rebar Data'!A2:C12,3)/12),0))</f>
        <v>4</v>
      </c>
      <c r="R10" s="13">
        <f>ROUNDDOWN((U10+V10/12+W10+X10/12-(VLOOKUP(F13,'Rebar Data'!A2:C12,3)/12)-ROUNDDOWN(U10+V10/12+W10+X10/12-(VLOOKUP(F13,'Rebar Data'!A2:C12,3)/12),0))*12,0)</f>
        <v>6</v>
      </c>
      <c r="S10" s="14">
        <f>(Q10+(R10/12))*P10*VLOOKUP(F13,'Rebar Data'!A2:E12,5)</f>
        <v>135.18</v>
      </c>
      <c r="T10" s="11">
        <v>1</v>
      </c>
      <c r="U10" s="12">
        <f>IF(VLOOKUP(F13,'Rebar Data'!A2:B12,2)&gt;=36,3,IF(VLOOKUP(F13,'Rebar Data'!A2:B12,2)&gt;=24,2,IF(VLOOKUP(F13,'Rebar Data'!A2:B12,2)&gt;=12,1,0)))</f>
        <v>1</v>
      </c>
      <c r="V10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0" s="12">
        <f>IF((F6+B20-(3/12)-ROUNDDOWN(F6+B20-(3/12),0))*12=12,ROUNDDOWN(F6+B20-(3/12),0)+1,ROUNDDOWN(F6+B20-(3/12),0))</f>
        <v>3</v>
      </c>
      <c r="X10" s="13">
        <f>IF((F6+B20-(3/12)-ROUNDDOWN(F6+B20-(3/12),0))*12=12,0,(F6+B20-(3/12)-ROUNDDOWN(F6+B20-(3/12),0))*12)</f>
        <v>8.0399999999999991</v>
      </c>
      <c r="Y10" s="12"/>
      <c r="Z10" s="13"/>
      <c r="AA10" s="12"/>
      <c r="AB10" s="13"/>
      <c r="AC10" s="18"/>
      <c r="AD10" s="2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17"/>
      <c r="AA11" s="16"/>
      <c r="AB11" s="17"/>
      <c r="AC11" s="18"/>
      <c r="AD11" s="2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11">
        <v>2</v>
      </c>
      <c r="Q12" s="12">
        <f>Q6</f>
        <v>3</v>
      </c>
      <c r="R12" s="13">
        <f>R6</f>
        <v>10.000000000000002</v>
      </c>
      <c r="S12" s="14"/>
      <c r="T12" s="11"/>
      <c r="U12" s="15"/>
      <c r="V12" s="15"/>
      <c r="W12" s="16"/>
      <c r="X12" s="17"/>
      <c r="Y12" s="16"/>
      <c r="Z12" s="17"/>
      <c r="AA12" s="16"/>
      <c r="AB12" s="17"/>
      <c r="AC12" s="18"/>
      <c r="AD12" s="26"/>
    </row>
    <row r="13" spans="1:30" ht="12.75" customHeight="1" x14ac:dyDescent="0.2">
      <c r="A13" s="5" t="s">
        <v>36</v>
      </c>
      <c r="B13" s="6">
        <v>5.67</v>
      </c>
      <c r="E13" s="5" t="s">
        <v>37</v>
      </c>
      <c r="F13" s="24">
        <v>6</v>
      </c>
      <c r="O13" s="10" t="s">
        <v>38</v>
      </c>
      <c r="P13" s="11" t="s">
        <v>25</v>
      </c>
      <c r="Q13" s="107" t="s">
        <v>26</v>
      </c>
      <c r="R13" s="108"/>
      <c r="S13" s="14">
        <f>ROUNDUP(0.5*(Q14+R14/12+Q12+R12/12)*P12*P14*1.043,0)</f>
        <v>49</v>
      </c>
      <c r="T13" s="11" t="s">
        <v>27</v>
      </c>
      <c r="U13" s="16"/>
      <c r="V13" s="17"/>
      <c r="W13" s="16"/>
      <c r="X13" s="17"/>
      <c r="Y13" s="16"/>
      <c r="Z13" s="17"/>
      <c r="AA13" s="16"/>
      <c r="AB13" s="17"/>
      <c r="AC13" s="12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23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5.125</v>
      </c>
    </row>
    <row r="14" spans="1:30" ht="12.75" customHeight="1" x14ac:dyDescent="0.2">
      <c r="A14" s="5" t="s">
        <v>39</v>
      </c>
      <c r="B14" s="6">
        <v>4</v>
      </c>
      <c r="E14" s="5" t="s">
        <v>40</v>
      </c>
      <c r="F14" s="27">
        <f>F11</f>
        <v>5</v>
      </c>
      <c r="O14" s="10"/>
      <c r="P14" s="25">
        <f>ROUNDUP(((B16-(4/12))/(18/12))+1,0)</f>
        <v>5</v>
      </c>
      <c r="Q14" s="12">
        <f>Q8</f>
        <v>5</v>
      </c>
      <c r="R14" s="13">
        <f>R8</f>
        <v>6.0399999999999956</v>
      </c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28">
        <v>4.75</v>
      </c>
      <c r="C15" s="3" t="s">
        <v>42</v>
      </c>
      <c r="O15" s="10" t="s">
        <v>43</v>
      </c>
      <c r="P15" s="11">
        <f>ROUNDUP((((B14-(4/12))/(18/12))),0)*4</f>
        <v>12</v>
      </c>
      <c r="Q15" s="12">
        <f>IF((B16-(4/12)-ROUNDDOWN(B16-(4/12),0))*12=12,ROUNDDOWN(B16-(4/12),0)+1,ROUNDDOWN(B16-(4/12),0))</f>
        <v>5</v>
      </c>
      <c r="R15" s="13">
        <f>IF((B16-(4/12)-ROUNDDOWN(B16-(4/12),0))*12=12,0,(B16-(4/12)-ROUNDDOWN(B16-(4/12),0))*12)</f>
        <v>2.0000000000000036</v>
      </c>
      <c r="S15" s="14">
        <f>ROUNDUP((Q15+R15/12)*P15*1.043,0)</f>
        <v>65</v>
      </c>
      <c r="T15" s="11" t="s">
        <v>27</v>
      </c>
      <c r="U15" s="16"/>
      <c r="V15" s="17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5.5</v>
      </c>
      <c r="E16" s="4" t="s">
        <v>45</v>
      </c>
      <c r="O16" s="10"/>
      <c r="P16" s="11">
        <v>4</v>
      </c>
      <c r="Q16" s="12">
        <f>IF(ROUNDUP((((B16-(4/12))/P18)-ROUNDDOWN(($B$16-(4/12))/$P$18,0))*12,0)=12,ROUNDDOWN(($B$16-(4/12))/$P$18,0)+1,ROUNDDOWN(($B$16-(4/12))/$P$18,0))</f>
        <v>2</v>
      </c>
      <c r="R16" s="13">
        <f>IF(ROUNDUP((((B16-(4/12))/P18)-ROUNDDOWN(($B$16-(4/12))/$P$18,0))*12,0)=12,0,ROUNDUP((((B16-(4/12))/P18)-ROUNDDOWN(($B$16-(4/12))/$P$18,0))*12,0))</f>
        <v>7</v>
      </c>
      <c r="S16" s="14"/>
      <c r="T16" s="11"/>
      <c r="U16" s="16"/>
      <c r="V16" s="17"/>
      <c r="W16" s="16"/>
      <c r="X16" s="17"/>
      <c r="Y16" s="16"/>
      <c r="Z16" s="17"/>
      <c r="AA16" s="16"/>
      <c r="AB16" s="17"/>
      <c r="AC16" s="18"/>
      <c r="AD16" s="26"/>
    </row>
    <row r="17" spans="1:30" ht="12.75" customHeight="1" x14ac:dyDescent="0.2">
      <c r="A17" s="5" t="s">
        <v>46</v>
      </c>
      <c r="B17" s="28">
        <v>5.47</v>
      </c>
      <c r="C17" s="3" t="s">
        <v>47</v>
      </c>
      <c r="E17" s="5" t="s">
        <v>48</v>
      </c>
      <c r="F17" s="29">
        <v>15</v>
      </c>
      <c r="O17" s="10" t="s">
        <v>49</v>
      </c>
      <c r="P17" s="11" t="s">
        <v>25</v>
      </c>
      <c r="Q17" s="107" t="s">
        <v>26</v>
      </c>
      <c r="R17" s="108"/>
      <c r="S17" s="14">
        <f>ROUNDUP(0.5*(Q16+R16/12+Q18+R18/12)*P16*P18*1.043,0)</f>
        <v>33</v>
      </c>
      <c r="T17" s="11" t="s">
        <v>27</v>
      </c>
      <c r="U17" s="16"/>
      <c r="V17" s="17"/>
      <c r="W17" s="16"/>
      <c r="X17" s="17"/>
      <c r="Y17" s="16"/>
      <c r="Z17" s="17"/>
      <c r="AA17" s="16"/>
      <c r="AB17" s="17"/>
      <c r="AC17" s="12">
        <f>IF((Q18+R18/12-Q16-R16/12)/(P18-1)=1,1,IF(CEILING(((Q18+(R18/12)-Q16-(R16/12))/(P18-1)-ROUNDDOWN((Q18+(R18/12)-Q16-(R16/12))/(P18-1),0))*12,0.125)=12,ROUNDDOWN(((Q18+(R18/12)-Q16-(R16/12))/(P18-1)),0)+1,ROUNDDOWN(((Q18+(R18/12)-Q16-(R16/12))/(P18-1)),0)))</f>
        <v>2</v>
      </c>
      <c r="AD17" s="23">
        <f>IF((Q18+R18/12-Q16-R16/12)/(P18-1)=1,0,IF(CEILING(((Q18+(R18/12)-Q16-(R16/12))/(P18-1)-ROUNDDOWN((Q18+(R18/12)-Q16-(R16/12))/(P18-1),0))*12,0.125)=12,0,CEILING(((Q18+(R18/12)-Q16-(R16/12))/(P18-1)-ROUNDDOWN((Q18+(R18/12)-Q16-(R16/12))/(P18-1),0))*12,0.125)))</f>
        <v>7</v>
      </c>
    </row>
    <row r="18" spans="1:30" ht="12.75" customHeight="1" x14ac:dyDescent="0.2">
      <c r="A18" s="5" t="s">
        <v>50</v>
      </c>
      <c r="B18" s="6">
        <v>1.67</v>
      </c>
      <c r="E18" s="5" t="s">
        <v>51</v>
      </c>
      <c r="F18" s="29">
        <v>15</v>
      </c>
      <c r="O18" s="10"/>
      <c r="P18" s="25">
        <f>ROUNDUP((B13-B14-(2/12))/(18/12),0)</f>
        <v>2</v>
      </c>
      <c r="Q18" s="12">
        <f>Q15</f>
        <v>5</v>
      </c>
      <c r="R18" s="13">
        <f>R15</f>
        <v>2.0000000000000036</v>
      </c>
      <c r="S18" s="14"/>
      <c r="T18" s="11"/>
      <c r="U18" s="16"/>
      <c r="V18" s="17"/>
      <c r="W18" s="16"/>
      <c r="X18" s="17"/>
      <c r="Y18" s="16"/>
      <c r="Z18" s="17"/>
      <c r="AA18" s="16"/>
      <c r="AB18" s="17"/>
      <c r="AC18" s="18"/>
      <c r="AD18" s="19"/>
    </row>
    <row r="19" spans="1:30" ht="12.75" customHeight="1" x14ac:dyDescent="0.2">
      <c r="A19" s="5" t="s">
        <v>52</v>
      </c>
      <c r="B19" s="6">
        <v>1</v>
      </c>
      <c r="C19" s="47" t="str">
        <f>IF(B19&lt;=1.25,"NG, see note below"," ")</f>
        <v>NG, see note below</v>
      </c>
      <c r="E19" s="5" t="s">
        <v>53</v>
      </c>
      <c r="F19" s="29">
        <v>9</v>
      </c>
      <c r="O19" s="10" t="s">
        <v>54</v>
      </c>
      <c r="P19" s="11">
        <f>0.5*(P15+P16*P18)</f>
        <v>10</v>
      </c>
      <c r="Q19" s="12">
        <f>IF(ROUNDUP(((U19*12+V19+W19*12+X19+AA19*12+AB19-1.875)/12-ROUNDDOWN((U19*12+V19+W19*12+X19+AA19*12+AB19-1.875)/12,0))*12,0)=12,ROUNDDOWN((U19*12+V19+W19*12+X19+AA19*12+AB19-1.875)/12,0)+1,ROUNDDOWN((U19*12+V19+W19*12+X19+AA19*12+AB19-1.875)/12,0))</f>
        <v>3</v>
      </c>
      <c r="R19" s="13">
        <f>IF(ROUNDUP(((U19*12+V19+W19*12+X19+AA19*12+AB19-1.875)/12-ROUNDDOWN((U19*12+V19+W19*12+X19+AA19*12+AB19-1.875)/12,0))*12,0)=12,0,ROUNDUP(((U19*12+V19+W19*12+X19+AA19*12+AB19-1.875)/12-ROUNDDOWN((U19*12+V19+W19*12+X19+AA19*12+AB19-1.875)/12,0))*12,0))</f>
        <v>6</v>
      </c>
      <c r="S19" s="14">
        <f>ROUNDUP((Q19+R19/12)*P19*1.043,0)</f>
        <v>37</v>
      </c>
      <c r="T19" s="11">
        <v>2</v>
      </c>
      <c r="U19" s="12">
        <f>IF((B19-(5/12)-ROUNDDOWN(B19-(5/12),0))*12=12,ROUNDDOWN(B19-(5/12),0)+1,ROUNDDOWN(B19-(5/12),0))</f>
        <v>0</v>
      </c>
      <c r="V19" s="13">
        <f>IF((B19-(5/12)-ROUNDDOWN(B19-(5/12),0))*12=12,0,(B19-(5/12)-ROUNDDOWN(B19-(5/12),0))*12)</f>
        <v>6.9999999999999991</v>
      </c>
      <c r="W19" s="12">
        <f>IF(CEILING(($B$19*TAN(RADIANS(22.5))-(3/12)-ROUNDDOWN($B$19*TAN(RADIANS(22.5))-(3/12),0))*12,0.25)=12,ROUNDDOWN($B$19*TAN(RADIANS(22.5))-(3/12),0)+1,ROUNDDOWN($B$19*TAN(RADIANS(22.5))-(3/12),0))</f>
        <v>0</v>
      </c>
      <c r="X19" s="31">
        <f>IF(CEILING(($B$19*TAN(RADIANS(22.5))-(3/12)-ROUNDDOWN($B$19*TAN(RADIANS(22.5))-(3/12),0))*12,0.25)=12,0,CEILING(($B$19*TAN(RADIANS(22.5))-(3/12)-ROUNDDOWN($B$19*TAN(RADIANS(22.5))-(3/12),0))*12,0.25))</f>
        <v>2</v>
      </c>
      <c r="Y19" s="12">
        <f>IF(CEILING(((AA19+(AB19/12))/(SQRT(2))-ROUNDDOWN((AA19+(AB19/12))/(SQRT(2)),0))*12,0.25)=12,ROUNDDOWN((AA19+(AB19/12))/(SQRT(2)),0)+1,ROUNDDOWN((AA19+(AB19/12))/(SQRT(2)),0))</f>
        <v>2</v>
      </c>
      <c r="Z19" s="31">
        <f>IF(CEILING(((AA19+(AB19/12))/(SQRT(2))-ROUNDDOWN((AA19+(AB19/12))/(SQRT(2)),0))*12,0.25)=12,0,CEILING(((AA19+(AB19/12))/(SQRT(2))-ROUNDDOWN((AA19+(AB19/12))/(SQRT(2)),0))*12,0.25))</f>
        <v>0.25</v>
      </c>
      <c r="AA19" s="12">
        <f>IF(CEILING(($B$19*TAN(RADIANS(22.5))+(29/12)-ROUNDDOWN($B$19*TAN(RADIANS(22.5))+(29/12),0))*12,0.25)=12,ROUNDDOWN($B$19*TAN(RADIANS(22.5))+(29/12),0)+1,ROUNDDOWN($B$19*TAN(RADIANS(22.5))+(29/12),0))</f>
        <v>2</v>
      </c>
      <c r="AB19" s="31">
        <f>IF(CEILING(($B$19*TAN(RADIANS(22.5))+(29/12)-ROUNDDOWN($B$19*TAN(RADIANS(22.5))+(29/12),0))*12,0.25)=12,0,CEILING(($B$19*TAN(RADIANS(22.5))+(29/12)-ROUNDDOWN($B$19*TAN(RADIANS(22.5))+(29/12),0))*12,0.25))</f>
        <v>10</v>
      </c>
      <c r="AC19" s="18"/>
      <c r="AD19" s="19"/>
    </row>
    <row r="20" spans="1:30" ht="12.75" customHeight="1" x14ac:dyDescent="0.2">
      <c r="A20" s="5" t="s">
        <v>55</v>
      </c>
      <c r="B20" s="6">
        <v>2.42</v>
      </c>
      <c r="E20" s="5" t="s">
        <v>56</v>
      </c>
      <c r="F20" s="29">
        <v>9</v>
      </c>
      <c r="O20" s="10" t="s">
        <v>57</v>
      </c>
      <c r="P20" s="11">
        <v>4</v>
      </c>
      <c r="Q20" s="12">
        <f>IF(ROUNDUP((($U$20*12+$V$20+SQRT(($W$20*12+$X$20)^2+($Y$20*12+$Z$20)^2)-0.375)/12-ROUNDDOWN(($U$20*12+$V$20+SQRT(($W$20*12+$X$20)^2+($Y$20*12+$Z$20)^2)-0.375)/12,0))*12,0)=12,ROUNDDOWN(($U$20*12+$V$20+SQRT(($W$20*12+$X$20)^2+($Y$20*12+$Z$20)^2)-0.375)/12,0)+1,ROUNDDOWN(($U$20*12+$V$20+SQRT(($W$20*12+$X$20)^2+($Y$20*12+$Z$20)^2)-0.375)/12,0))</f>
        <v>7</v>
      </c>
      <c r="R20" s="13">
        <f>IF(ROUNDUP((($U$20*12+$V$20+SQRT(($W$20*12+$X$20)^2+($Y$20*12+$Z$20)^2)-0.375)/12-ROUNDDOWN(($U$20*12+$V$20+SQRT(($W$20*12+$X$20)^2+($Y$20*12+$Z$20)^2)-0.375)/12,0))*12,0)=12,0,ROUNDUP((($U$20*12+$V$20+SQRT(($W$20*12+$X$20)^2+($Y$20*12+$Z$20)^2)-0.375)/12-ROUNDDOWN(($U$20*12+$V$20+SQRT(($W$20*12+$X$20)^2+($Y$20*12+$Z$20)^2)-0.375)/12,0))*12,0))</f>
        <v>10</v>
      </c>
      <c r="S20" s="14">
        <f>ROUNDUP((Q20+R20/12)*P20*1.043,0)</f>
        <v>33</v>
      </c>
      <c r="T20" s="11">
        <v>3</v>
      </c>
      <c r="U20" s="12">
        <v>2</v>
      </c>
      <c r="V20" s="13">
        <v>5</v>
      </c>
      <c r="W20" s="12">
        <f>IF((B13-B14-(2/12)-ROUNDDOWN(B13-B14-(2/12),0))*12=12,ROUNDDOWN(B13-B14-(2/12),0)+1,ROUNDDOWN(B13-B14-(2/12),0))</f>
        <v>1</v>
      </c>
      <c r="X20" s="13">
        <f>IF((B13-B14-(2/12)-ROUNDDOWN(B13-B14-(2/12),0))*12=12,0,(B13-B14-(2/12)-ROUNDDOWN(B13-B14-(2/12),0))*12)</f>
        <v>6.0399999999999983</v>
      </c>
      <c r="Y20" s="12">
        <f>Q15</f>
        <v>5</v>
      </c>
      <c r="Z20" s="13">
        <f>R15</f>
        <v>2.0000000000000036</v>
      </c>
      <c r="AA20" s="12"/>
      <c r="AB20" s="13"/>
      <c r="AC20" s="18"/>
      <c r="AD20" s="19"/>
    </row>
    <row r="21" spans="1:30" ht="12.75" customHeight="1" x14ac:dyDescent="0.2">
      <c r="A21" s="114" t="str">
        <f>IF(B19&lt;=1.25,"The rebar shown cannot be fabricated with this wall thickness. Change dimension or investigate alternative reinfocing shapes."," ")</f>
        <v>The rebar shown cannot be fabricated with this wall thickness. Change dimension or investigate alternative reinfocing shapes.</v>
      </c>
      <c r="B21" s="114"/>
      <c r="C21" s="114"/>
      <c r="D21" s="114"/>
      <c r="E21" s="5" t="s">
        <v>58</v>
      </c>
      <c r="F21" s="30">
        <f>F18</f>
        <v>15</v>
      </c>
      <c r="G21" s="1" t="s">
        <v>59</v>
      </c>
      <c r="O21" s="10" t="s">
        <v>60</v>
      </c>
      <c r="P21" s="11">
        <v>2</v>
      </c>
      <c r="Q21" s="12">
        <f>IF(ROUNDUP((($U$21*12+$V$21+2*($W$21*12+$X$21)+3-1.875)/12-ROUNDDOWN(($U$21*12+$V$21+2*($W$21*12+$X$21)+3-1.875)/12,0))*12,0)=12,ROUNDDOWN(($U$21*12+$V$21+2*($W$21*12+$X$21)+3-1.875)/12,0)+1,ROUNDDOWN(($U$21*12+$V$21+2*($W$21*12+$X$21)+3-1.875)/12,0))</f>
        <v>1</v>
      </c>
      <c r="R21" s="13">
        <f>IF(ROUNDUP((($U$21*12+$V$21+2*($W$21*12+$X$21)+3-1.875)/12-ROUNDDOWN(($U$21*12+$V$21+2*($W$21*12+$X$21)+3-1.875)/12,0))*12,0)=12,0,ROUNDUP((($U$21*12+$V$21+2*($W$21*12+$X$21)+3-1.875)/12-ROUNDDOWN(($U$21*12+$V$21+2*($W$21*12+$X$21)+3-1.875)/12,0))*12,0))</f>
        <v>1</v>
      </c>
      <c r="S21" s="14">
        <f>ROUNDUP((Q21+R21/12)*P21*1.043,0)</f>
        <v>3</v>
      </c>
      <c r="T21" s="11">
        <v>4</v>
      </c>
      <c r="U21" s="12">
        <f>U19</f>
        <v>0</v>
      </c>
      <c r="V21" s="13">
        <f>V19</f>
        <v>6.9999999999999991</v>
      </c>
      <c r="W21" s="12">
        <f>W19</f>
        <v>0</v>
      </c>
      <c r="X21" s="31">
        <f>X19</f>
        <v>2</v>
      </c>
      <c r="Y21" s="12"/>
      <c r="Z21" s="31"/>
      <c r="AA21" s="12"/>
      <c r="AB21" s="31"/>
      <c r="AC21" s="18"/>
      <c r="AD21" s="19"/>
    </row>
    <row r="22" spans="1:30" ht="12.75" customHeight="1" x14ac:dyDescent="0.2">
      <c r="A22" s="114"/>
      <c r="B22" s="114"/>
      <c r="C22" s="114"/>
      <c r="D22" s="114"/>
      <c r="E22" s="48"/>
      <c r="F22" s="48"/>
      <c r="O22" s="10"/>
      <c r="P22" s="11"/>
      <c r="Q22" s="18"/>
      <c r="R22" s="22"/>
      <c r="S22" s="11"/>
      <c r="T22" s="11"/>
      <c r="U22" s="16"/>
      <c r="V22" s="17"/>
      <c r="W22" s="16"/>
      <c r="X22" s="17"/>
      <c r="Y22" s="16"/>
      <c r="Z22" s="17"/>
      <c r="AA22" s="16"/>
      <c r="AB22" s="17"/>
      <c r="AC22" s="18"/>
      <c r="AD22" s="19"/>
    </row>
    <row r="23" spans="1:30" ht="12.75" customHeight="1" x14ac:dyDescent="0.2">
      <c r="A23" s="114"/>
      <c r="B23" s="114"/>
      <c r="C23" s="114"/>
      <c r="D23" s="114"/>
      <c r="E23" s="48"/>
      <c r="F23" s="48"/>
      <c r="O23" s="109" t="s">
        <v>61</v>
      </c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1"/>
    </row>
    <row r="24" spans="1:30" ht="12.75" customHeight="1" x14ac:dyDescent="0.2">
      <c r="O24" s="10" t="str">
        <f>IF(F10=5,"V501",IF(F10=6, "V601", "V701"))</f>
        <v>V501</v>
      </c>
      <c r="P24" s="11">
        <f>2*ROUNDUP(((($B$16-$B$18*TAN(RADIANS(22.5))-(2/12))/(F17/12))+1),0)+ROUNDUP((($B$5+2*(IF($C$8&gt;0,$C$8,$B$8)/12)-2*$B$18*TAN(RADIANS(22.5)))/(F17/12))+1,0)</f>
        <v>13</v>
      </c>
      <c r="Q24" s="12">
        <f>IF((F5-(4/12)-ROUNDDOWN(F5-(4/12),0))*12=12,ROUNDDOWN(F5-(4/12),0)+1,ROUNDDOWN(F5-(4/12),0))</f>
        <v>4</v>
      </c>
      <c r="R24" s="13">
        <f>ROUNDUP(IF((F5-(4/12)-ROUNDDOWN(F5-(4/12),0))*12=12,0,(F5-(4/12)-ROUNDDOWN(F5-(4/12),0))*12),0)</f>
        <v>5</v>
      </c>
      <c r="S24" s="14">
        <f>ROUNDUP(IF(F10=5,(Q24+R24/12)*P24*1.043, IF(F10=6,(Q24+R24/12)*P24*1.502, (Q24+R24/12)*P24*2.044)),0)</f>
        <v>60</v>
      </c>
      <c r="T24" s="11" t="s">
        <v>27</v>
      </c>
      <c r="U24" s="18"/>
      <c r="V24" s="22"/>
      <c r="W24" s="18"/>
      <c r="X24" s="22"/>
      <c r="Y24" s="18"/>
      <c r="Z24" s="22"/>
      <c r="AA24" s="18"/>
      <c r="AB24" s="22"/>
      <c r="AC24" s="18"/>
      <c r="AD24" s="19"/>
    </row>
    <row r="25" spans="1:30" ht="12.75" customHeight="1" x14ac:dyDescent="0.2">
      <c r="O25" s="10" t="str">
        <f>IF(F11=5,"W501", IF(F11=6, "W601", "W701"))</f>
        <v>W501</v>
      </c>
      <c r="P25" s="11">
        <f>2*ROUNDUP(((($B$16-$B$18*TAN(RADIANS(22.5))-(2/12))/(F18/12))+1),0)+ROUNDUP((($B$5+2*(IF($C$8&gt;0,$C$8,$B$8)/12)-2*B18*TAN(RADIANS(22.5)))/(F18/12))+1,0)</f>
        <v>13</v>
      </c>
      <c r="Q25" s="12">
        <f>Q24</f>
        <v>4</v>
      </c>
      <c r="R25" s="13">
        <f>R24</f>
        <v>5</v>
      </c>
      <c r="S25" s="14">
        <f>ROUNDUP(IF(F11=5,(Q25+R25/12)*P25*1.043, IF(F11=6,(Q25+R25/12)*P25*1.502, (Q25+R25/12)*P25*2.044)),0)</f>
        <v>60</v>
      </c>
      <c r="T25" s="11" t="s">
        <v>27</v>
      </c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tr">
        <f>IF(F14=5,"Z501", IF(F14=6, "Z601", "Z701"))</f>
        <v>Z501</v>
      </c>
      <c r="P26" s="11">
        <f>P25+4</f>
        <v>17</v>
      </c>
      <c r="Q26" s="12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13">
        <f>IF(F14=5,IF(ROUNDUP((2*($U$26+$V$26/12)+$W$26+$X$26/12-(3/12)-ROUNDDOWN(2*($U$26+$V$26/12)+$W$26+$X$26/12-(3/12),0))*12,0)=12,0,ROUNDUP((2*($U$26+$V$26/12)+$W$26+$X$26/12-(3/12)-ROUNDDOWN(2*($U$26+$V$26/12)+$W$26+$X$26/12-(3/12),0))*12,0)),IF(ROUNDUP((2*($U$26+$V$26/12)+$W$26+$X$26/12-(4/12)-ROUNDDOWN(2*($U$26+$V$26/12)+$W$26+$X$26/12-(4/12),0))*12,0)=12,0,ROUNDUP((2*($U$26+$V$26/12)+$W$26+$X$26/12-(4/12)-ROUNDDOWN(2*($U$26+$V$26/12)+$W$26+$X$26/12-(4/12),0))*12,0)))</f>
        <v>2</v>
      </c>
      <c r="S26" s="14">
        <f>ROUNDUP(IF(F14=5,(Q26+R26/12)*P26*1.043, IF(F14=6,(Q26+R26/12)*P26*1.502, (Q26+R26/12)*P26*2.044)),0)</f>
        <v>145</v>
      </c>
      <c r="T26" s="11">
        <v>5</v>
      </c>
      <c r="U26" s="12">
        <f>IF(($F$6+$F$7-(5/12)-ROUNDDOWN($F$6+$F$7-(5/12),0))*12=12,ROUNDDOWN($F$6+$F$7-(5/12),0)+1,ROUNDDOWN($F$6+$F$7-(5/12),0))</f>
        <v>3</v>
      </c>
      <c r="V26" s="13">
        <f>IF(($F$6+$F$7-(5/12)-ROUNDDOWN($F$6+$F$7-(5/12),0))*12=12,0,($F$6+$F$7-(5/12)-ROUNDDOWN($F$6+$F$7-(5/12),0))*12)</f>
        <v>7.0000000000000018</v>
      </c>
      <c r="W26" s="12">
        <v>1</v>
      </c>
      <c r="X26" s="13">
        <v>2</v>
      </c>
      <c r="Y26" s="18"/>
      <c r="Z26" s="22"/>
      <c r="AA26" s="18"/>
      <c r="AB26" s="22"/>
      <c r="AC26" s="18"/>
      <c r="AD26" s="19"/>
    </row>
    <row r="27" spans="1:30" ht="12.75" customHeight="1" x14ac:dyDescent="0.2">
      <c r="O27" s="10"/>
      <c r="P27" s="11"/>
      <c r="Q27" s="18"/>
      <c r="R27" s="22"/>
      <c r="S27" s="14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19"/>
    </row>
    <row r="28" spans="1:30" ht="12.75" customHeight="1" x14ac:dyDescent="0.2">
      <c r="O28" s="10" t="s">
        <v>62</v>
      </c>
      <c r="P28" s="11">
        <v>12</v>
      </c>
      <c r="Q28" s="12">
        <f>IF(ROUNDUP((0.9*($Q$24+$R$24/12)-ROUNDDOWN(0.9*($Q$24+$R$24/12),0))*12,0)=12,ROUNDDOWN(0.9*($Q$24+$R$24/12),0)+1,ROUNDDOWN(0.9*($Q$24+$R$24/12),0))</f>
        <v>4</v>
      </c>
      <c r="R28" s="13">
        <f>IF(ROUNDUP((0.9*($Q$24+$R$24/12)-ROUNDDOWN(0.9*($Q$24+$R$24/12),0))*12,0)=12,0,ROUNDUP((0.9*($Q$24+$R$24/12)-ROUNDDOWN(0.9*($Q$24+$R$24/12),0))*12,0))</f>
        <v>0</v>
      </c>
      <c r="S28" s="14">
        <f>ROUNDUP((Q28+R28/12)*P28*1.043,0)</f>
        <v>51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19"/>
    </row>
    <row r="29" spans="1:30" ht="12.75" customHeight="1" x14ac:dyDescent="0.2">
      <c r="O29" s="10" t="s">
        <v>63</v>
      </c>
      <c r="P29" s="11">
        <v>16</v>
      </c>
      <c r="Q29" s="12">
        <f>IF(ROUNDUP((0.7*($Q$24+$R$24/12)-ROUNDDOWN(0.7*($Q$24+$R$24/12),0))*12,0)=12,ROUNDDOWN(0.7*($Q$24+$R$24/12),0)+1,ROUNDDOWN(0.7*($Q$24+$R$24/12),0))</f>
        <v>3</v>
      </c>
      <c r="R29" s="13">
        <f>IF(ROUNDUP((0.7*($Q$24+$R$24/12)-ROUNDDOWN(0.7*($Q$24+$R$24/12),0))*12,0)=12,0,ROUNDUP((0.7*($Q$24+$R$24/12)-ROUNDDOWN(0.7*($Q$24+$R$24/12),0))*12,0))</f>
        <v>2</v>
      </c>
      <c r="S29" s="14">
        <f>ROUNDUP((Q29+R29/12)*P29*1.043,0)</f>
        <v>53</v>
      </c>
      <c r="T29" s="11" t="s">
        <v>27</v>
      </c>
      <c r="U29" s="18"/>
      <c r="V29" s="22"/>
      <c r="W29" s="18"/>
      <c r="X29" s="22"/>
      <c r="Y29" s="18"/>
      <c r="Z29" s="22"/>
      <c r="AA29" s="18"/>
      <c r="AB29" s="22"/>
      <c r="AC29" s="18"/>
      <c r="AD29" s="19"/>
    </row>
    <row r="30" spans="1:30" ht="12.75" customHeight="1" x14ac:dyDescent="0.2">
      <c r="O30" s="10" t="s">
        <v>64</v>
      </c>
      <c r="P30" s="11">
        <f>ROUNDUP((B5+2*(IF($C$8&gt;0,$C$8,$B$8)/12)-(4/12))/(18/12)+1,0)</f>
        <v>3</v>
      </c>
      <c r="Q30" s="12">
        <f>IF(ROUNDUP(($U$30+($V$30/12)+$W$30+($X$30/12)-(1.5/12)-ROUNDDOWN($U$30+($V$30/12)+$W$30+($X$30/12)-(1.5/12),0))*12,0)=12,ROUNDDOWN($U$30+($V$30/12)+$W$30+($X$30/12)-(1.5/12),0)+1,ROUNDDOWN($U$30+($V$30/12)+$W$30+($X$30/12)-(1.5/12),0))</f>
        <v>2</v>
      </c>
      <c r="R30" s="13">
        <f>IF(ROUNDUP(($U$30+($V$30/12)+$W$30+($X$30/12)-(1.5/12)-ROUNDDOWN($U$30+($V$30/12)+$W$30+($X$30/12)-(1.5/12),0))*12,0)=12,0,ROUNDUP(($U$30+($V$30/12)+$W$30+($X$30/12)-(1.5/12)-ROUNDDOWN($U$30+($V$30/12)+$W$30+($X$30/12)-(1.5/12),0))*12,0))</f>
        <v>11</v>
      </c>
      <c r="S30" s="14">
        <f>ROUNDUP((Q30+R30/12)*P30*1.043,0)</f>
        <v>10</v>
      </c>
      <c r="T30" s="11">
        <v>1</v>
      </c>
      <c r="U30" s="12">
        <f>IF(ROUNDUP((B18-ROUNDDOWN(B18,0))*12,0)=12,ROUNDDOWN(B18,0)+1,ROUNDDOWN(B18,0))</f>
        <v>1</v>
      </c>
      <c r="V30" s="13">
        <f>IF(ROUNDUP((B18-ROUNDDOWN(B18,0))*12,0)=12,0,ROUNDUP((B18-ROUNDDOWN(B18,0))*12,0))</f>
        <v>9</v>
      </c>
      <c r="W30" s="12">
        <f>IF(ROUNDUP(((IF(C10&gt;0,C10,B10)/12)+$F$6-(4/12)-ROUNDDOWN((IF(C10&gt;0,C10,B10)/12)+$F$6-(4/12),0))*12,0)=12,ROUNDDOWN((IF(C10&gt;0,C10,B10)/12)+$F$6-(4/12),0)+1,ROUNDDOWN((IF(C10&gt;0,C10,B10)/12)+$F$6-(4/12),0))</f>
        <v>1</v>
      </c>
      <c r="X30" s="13">
        <f>IF(ROUNDUP(((IF(C10&gt;0,C10,B10)/12)+$F$6-(4/12)-ROUNDDOWN((IF(C10&gt;0,C10,B10)/12)+$F$6-(4/12),0))*12,0)=12,0,ROUNDUP(((IF(C10&gt;0,C10,B10)/12)+$F$6-(4/12)-ROUNDDOWN((IF(C10&gt;0,C10,B10)/12)+$F$6-(4/12),0))*12,0))</f>
        <v>3</v>
      </c>
      <c r="Y30" s="18"/>
      <c r="Z30" s="22"/>
      <c r="AA30" s="18"/>
      <c r="AB30" s="22"/>
      <c r="AC30" s="18"/>
      <c r="AD30" s="19"/>
    </row>
    <row r="31" spans="1:30" ht="12.75" customHeight="1" x14ac:dyDescent="0.2">
      <c r="O31" s="10" t="s">
        <v>65</v>
      </c>
      <c r="P31" s="11">
        <v>2</v>
      </c>
      <c r="Q31" s="12">
        <f>IF(ROUNDUP(($B$5+2*(IF(C8&gt;0,C8,B8)/12)-(4/12)-ROUNDDOWN($B$5+2*(IF(C8&gt;0,C8,B8)/12)-(4/12),0))*12,0)=12,ROUNDDOWN($B$5+2*(IF(C8&gt;0,C8,B8)/12)-(4/12),0)+1,ROUNDDOWN($B$5+2*(IF(C8&gt;0,C8,B8)/12)-(4/12),0))</f>
        <v>2</v>
      </c>
      <c r="R31" s="13">
        <f>IF(ROUNDUP(($B$5+2*(IF(C8&gt;0,C8,B8)/12)-(4/12)-ROUNDDOWN($B$5+2*(IF(C8&gt;0,C8,B8)/12)-(4/12),0))*12,0)=12,0,ROUNDUP(($B$5+2*(IF(C8&gt;0,C8,B8)/12)-(4/12)-ROUNDDOWN($B$5+2*(IF(C8&gt;0,C8,B8)/12)-(4/12),0))*12,0))</f>
        <v>10</v>
      </c>
      <c r="S31" s="14">
        <f>ROUNDUP((Q31+R31/12)*P31*1.043,0)</f>
        <v>6</v>
      </c>
      <c r="T31" s="11" t="s">
        <v>27</v>
      </c>
      <c r="U31" s="18"/>
      <c r="V31" s="22"/>
      <c r="W31" s="18"/>
      <c r="X31" s="22"/>
      <c r="Y31" s="18"/>
      <c r="Z31" s="22"/>
      <c r="AA31" s="18"/>
      <c r="AB31" s="22"/>
      <c r="AC31" s="18"/>
      <c r="AD31" s="19"/>
    </row>
    <row r="32" spans="1:30" ht="12.75" customHeight="1" x14ac:dyDescent="0.2">
      <c r="O32" s="10"/>
      <c r="P32" s="11">
        <v>2</v>
      </c>
      <c r="Q32" s="12">
        <f>IF(ROUNDUP(((2*SQRT((($U$33+$V$33/12)^2)+(($W$33+$X$33/12)^2))+Y32+(Z32/12)-(0.75/12))-ROUNDDOWN((2*SQRT((($U$33+$V$33/12)^2)+(($W$33+$X$33/12)^2))+Y32+(Z32/12)-(0.75/12)),0))*12,0)=12,ROUNDDOWN(2*SQRT((($U$33+$V$33/12)^2)+(($W$33+$X$33/12)^2))+Y32+(Z32/12)-(0.75/12),0)+1,ROUNDDOWN(2*SQRT((($U$33+$V$33/12)^2)+(($W$33+$X$33/12)^2))+Y32+(Z32/12)-(0.75/12),0))</f>
        <v>7</v>
      </c>
      <c r="R32" s="13">
        <f>IF(ROUNDUP(((2*SQRT((($U$33+$V$33/12)^2)+(($W$33+$X$33/12)^2))+Y32+(Z32/12)-(0.75/12))-ROUNDDOWN((2*SQRT((($U$33+$V$33/12)^2)+(($W$33+$X$33/12)^2))+Y32+(Z32/12)-(0.75/12)),0))*12,0)=12,0,ROUNDUP(((2*SQRT((($U$33+$V$33/12)^2)+(($W$33+$X$33/12)^2))+Y32+(Z32/12)-(0.75/12))-ROUNDDOWN((2*SQRT((($U$33+$V$33/12)^2)+(($W$33+$X$33/12)^2))+Y32+(Z32/12)-(0.75/12)),0))*12,0))</f>
        <v>11</v>
      </c>
      <c r="S32" s="14"/>
      <c r="T32" s="11"/>
      <c r="U32" s="18"/>
      <c r="V32" s="22"/>
      <c r="W32" s="18"/>
      <c r="X32" s="22"/>
      <c r="Y32" s="12">
        <f>IF(CEILING(($B$5+2*(IF(C8&gt;0,C8,B8)/12)-2*($B$18-(2/12))*TAN(RADIANS(22.5))+2/12-ROUNDDOWN($B$5+2*(IF(C8&gt;0,C8,B8)/12)-2*($B$18-(2/12))*TAN(RADIANS(22.5))+2/12,0))*12,0.25)=12,ROUNDDOWN($B$5+2*(IF(C8&gt;0,C8,B8)/12)-2*($B$18-(2/12))*TAN(RADIANS(22.5))+2/12,0)+1,ROUNDDOWN($B$5+2*(IF(C8&gt;0,C8,B8)/12)-2*($B$18-(2/12))*TAN(RADIANS(22.5))+2/12,0))</f>
        <v>2</v>
      </c>
      <c r="Z32" s="31">
        <f>IF(CEILING(($B$5+2*(IF(C8&gt;0,C8,B8)/12)-2*($B$18-(2/12))*TAN(RADIANS(22.5))+2/12-ROUNDDOWN($B$5+2*(IF(C8&gt;0,C8,B8)/12)-2*($B$18-(2/12))*TAN(RADIANS(22.5))+2/12,0))*12,0.25)=12,0,CEILING(($B$5+2*(IF(C8&gt;0,C8,B8)/12)-2*($B$18-(2/12))*TAN(RADIANS(22.5))+2/12-ROUNDDOWN($B$5+2*(IF(C8&gt;0,C8,B8)/12)-2*($B$18-(2/12))*TAN(RADIANS(22.5))+2/12,0))*12,0.25))</f>
        <v>0.5</v>
      </c>
      <c r="AA32" s="18"/>
      <c r="AB32" s="22"/>
      <c r="AC32" s="18"/>
      <c r="AD32" s="19"/>
    </row>
    <row r="33" spans="15:30" ht="12.75" customHeight="1" x14ac:dyDescent="0.2">
      <c r="O33" s="10" t="s">
        <v>66</v>
      </c>
      <c r="P33" s="11" t="s">
        <v>25</v>
      </c>
      <c r="Q33" s="107" t="s">
        <v>26</v>
      </c>
      <c r="R33" s="108"/>
      <c r="S33" s="14">
        <f>ROUNDUP(0.5*(Q32+R32/12+Q34+R34/12)*P32*P34*1.502,0)</f>
        <v>118</v>
      </c>
      <c r="T33" s="11">
        <v>6</v>
      </c>
      <c r="U33" s="12">
        <v>2</v>
      </c>
      <c r="V33" s="13">
        <v>1</v>
      </c>
      <c r="W33" s="12">
        <v>2</v>
      </c>
      <c r="X33" s="13">
        <v>1</v>
      </c>
      <c r="Y33" s="107" t="s">
        <v>26</v>
      </c>
      <c r="Z33" s="108"/>
      <c r="AA33" s="18"/>
      <c r="AB33" s="22"/>
      <c r="AC33" s="12">
        <f>IF((Y34+Z34/12-Y32-Z32/12)/(P34-1)=1,1,IF(CEILING(((Y34+(Z34/12)-Y32-(Z32/12))/(P34-1)-ROUNDDOWN((Y34+(Z34/12)-Y32-(Z32/12))/(P34-1),0))*12,0.125)=12,ROUNDDOWN((Y34+(Z34/12)-Y32-(Z32/12))/(P34-1),0)+1,ROUNDDOWN((Y34+(Z34/12)-Y32-(Z32/12))/(P34-1),0)))</f>
        <v>1</v>
      </c>
      <c r="AD33" s="23">
        <f>IF((Y34+Z34/12-Y32-Z32/12)/(P34-1)=1,0,IF(CEILING(((Y34+(Z34/12)-Y32-(Z32/12))/(P34-1)-ROUNDDOWN((Y34+(Z34/12)-Y32-(Z32/12))/(P34-1),0))*12,0.125)=12,0,CEILING(((Y34+(Z34/12)-Y32-(Z32/12))/(P34-1)-ROUNDDOWN((Y34+(Z34/12)-Y32-(Z32/12))/(P34-1),0))*12,0.125)))</f>
        <v>2.75</v>
      </c>
    </row>
    <row r="34" spans="15:30" ht="12.75" customHeight="1" x14ac:dyDescent="0.2">
      <c r="O34" s="10"/>
      <c r="P34" s="25">
        <f>ROUNDUP((F5-4/12)/(18/12)+1,0)</f>
        <v>4</v>
      </c>
      <c r="Q34" s="12">
        <f>IF(ROUNDUP(((2*SQRT((($U$33+$V$33/12)^2)+(($W$33+$X$33/12)^2))+Y34+(Z34/12)-(0.75/12))-ROUNDDOWN((2*SQRT((($U$33+$V$33/12)^2)+(($W$33+$X$33/12)^2))+Y34+(Z34/12)-(0.75/12)),0))*12,0)=12,ROUNDDOWN(2*SQRT((($U$33+$V$33/12)^2)+(($W$33+$X$33/12)^2))+Y34+(Z34/12)-(0.75/12),0)+1,ROUNDDOWN(2*SQRT((($U$33+$V$33/12)^2)+(($W$33+$X$33/12)^2))+Y34+(Z34/12)-(0.75/12),0))</f>
        <v>11</v>
      </c>
      <c r="R34" s="13">
        <f>IF(ROUNDUP(((2*SQRT((($U$33+$V$33/12)^2)+(($W$33+$X$33/12)^2))+Y34+(Z34/12)-(0.75/12))-ROUNDDOWN((2*SQRT((($U$33+$V$33/12)^2)+(($W$33+$X$33/12)^2))+Y34+(Z34/12)-(0.75/12)),0))*12,0)=12,0,ROUNDUP(((2*SQRT((($U$33+$V$33/12)^2)+(($W$33+$X$33/12)^2))+Y34+(Z34/12)-(0.75/12))-ROUNDDOWN((2*SQRT((($U$33+$V$33/12)^2)+(($W$33+$X$33/12)^2))+Y34+(Z34/12)-(0.75/12)),0))*12,0))</f>
        <v>7</v>
      </c>
      <c r="S34" s="14"/>
      <c r="T34" s="11"/>
      <c r="U34" s="18"/>
      <c r="V34" s="22"/>
      <c r="W34" s="18"/>
      <c r="X34" s="22"/>
      <c r="Y34" s="12">
        <f>IF(CEILING(($B$5+2*(IF(C8&gt;0,C8,B8)/12)+2*TAN(RADIANS(22.5))*($F$5-$B$18-2/12)+2/12-ROUNDDOWN($B$5+2*(IF(C8&gt;0,C8,B8)/12)+2*TAN(RADIANS(22.5))*($F$5-$B$18-2/12)+2/12,0))*12,0.25)=12,ROUNDDOWN($B$5+2*(IF(C8&gt;0,C8,B8)/12)+2*TAN(RADIANS(22.5))*($F$5-$B$18-2/12)+2/12,0)+1,ROUNDDOWN($B$5+2*(IF(C8&gt;0,C8,B8)/12)+2*TAN(RADIANS(22.5))*($F$5-$B$18-2/12)+2/12,0))</f>
        <v>5</v>
      </c>
      <c r="Z34" s="31">
        <f>IF(CEILING(($B$5+2*(IF(C8&gt;0,C8,B8)/12)+2*TAN(RADIANS(22.5))*($F$5-$B$18-2/12)+2/12-ROUNDDOWN($B$5+2*(IF(C8&gt;0,C8,B8)/12)+2*TAN(RADIANS(22.5))*($F$5-$B$18-2/12)+2/12,0))*12,0.25)=12,0,CEILING(($B$5+2*(IF(C8&gt;0,C8,B8)/12)+2*TAN(RADIANS(22.5))*($F$5-$B$18-2/12)+2/12-ROUNDDOWN($B$5+2*(IF(C8&gt;0,C8,B8)/12)+2*TAN(RADIANS(22.5))*($F$5-$B$18-2/12)+2/12,0))*12,0.25))</f>
        <v>8.5</v>
      </c>
      <c r="AA34" s="18"/>
      <c r="AB34" s="22"/>
      <c r="AC34" s="18"/>
      <c r="AD34" s="19"/>
    </row>
    <row r="35" spans="15:30" ht="12.75" customHeight="1" x14ac:dyDescent="0.2">
      <c r="O35" s="10"/>
      <c r="P35" s="11">
        <v>4</v>
      </c>
      <c r="Q35" s="12">
        <f>IF(ROUNDUP(($B$16-$B$18*TAN(RADIANS(22.5))-(2/12)-ROUNDDOWN($B$16-$B$18*TAN(RADIANS(22.5))-(2/12),0))*12,0)=12,ROUNDDOWN($B$16-$B$18*TAN(RADIANS(22.5))-(2/12),0)+1,ROUNDDOWN($B$16-$B$18*TAN(RADIANS(22.5))-(2/12),0))</f>
        <v>4</v>
      </c>
      <c r="R35" s="13">
        <f>IF(ROUNDUP(($B$16-$B$18*TAN(RADIANS(22.5))-(2/12)-ROUNDDOWN($B$16-$B$18*TAN(RADIANS(22.5))-(2/12),0))*12,0)=12,0,ROUNDUP(($B$16-$B$18*TAN(RADIANS(22.5))-(2/12)-ROUNDDOWN($B$16-$B$18*TAN(RADIANS(22.5))-(2/12),0))*12,0))</f>
        <v>8</v>
      </c>
      <c r="S35" s="14"/>
      <c r="T35" s="11"/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">
        <v>67</v>
      </c>
      <c r="P36" s="11" t="s">
        <v>25</v>
      </c>
      <c r="Q36" s="107" t="s">
        <v>26</v>
      </c>
      <c r="R36" s="108"/>
      <c r="S36" s="14">
        <f>ROUNDUP(0.5*(Q35+R35/12+Q37+R37/12)*P35*P37*1.502,0)</f>
        <v>135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2">
        <f>IF((Q37+R37/12-Q35-R35/12)/(P37-1)=1,1,IF(CEILING(((Q37+(R37/12)-Q35-(R35/12))/(P37-1)-ROUNDDOWN((Q37+(R37/12)-Q35-(R35/12))/(P37-1),0))*12,0.125)=12,ROUNDDOWN(((Q37+(R37/12)-Q35-(R35/12))/(P37-1)),0)+1,ROUNDDOWN(((Q37+(R37/12)-Q35-(R35/12))/(P37-1)),0)))</f>
        <v>0</v>
      </c>
      <c r="AD36" s="23">
        <f>IF((Q37+R37/12-Q35-R35/12)/(P37-1)=1,0,IF(CEILING(((Q37+(R37/12)-Q35-(R35/12))/(P37-1)-ROUNDDOWN((Q37+(R37/12)-Q35-(R35/12))/(P37-1),0))*12,0.125)=12,0,CEILING(((Q37+(R37/12)-Q35-(R35/12))/(P37-1)-ROUNDDOWN((Q37+(R37/12)-Q35-(R35/12))/(P37-1),0))*12,0.125)))</f>
        <v>7.375</v>
      </c>
    </row>
    <row r="37" spans="15:30" ht="12.75" customHeight="1" x14ac:dyDescent="0.2">
      <c r="O37" s="10"/>
      <c r="P37" s="25">
        <f>P34</f>
        <v>4</v>
      </c>
      <c r="Q37" s="12">
        <f>IF(ROUNDUP(($B$16-$B$18*TAN(RADIANS(22.5))+$F$5*TAN(RADIANS(22.5))-(4/12)-ROUNDDOWN($B$16-$B$18*TAN(RADIANS(22.5))+$F$5*TAN(RADIANS(22.5))-(4/12),0))*12,0)=12,ROUNDDOWN($B$16-$B$18*TAN(RADIANS(22.5))+$F$5*TAN(RADIANS(22.5))-(4/12),0)+1,ROUNDDOWN($B$16-$B$18*TAN(RADIANS(22.5))+$F$5*TAN(RADIANS(22.5))-(4/12),0))</f>
        <v>6</v>
      </c>
      <c r="R37" s="13">
        <f>IF(ROUNDUP(($B$16-$B$18*TAN(RADIANS(22.5))+$F$5*TAN(RADIANS(22.5))-(4/12)-ROUNDDOWN($B$16-$B$18*TAN(RADIANS(22.5))+$F$5*TAN(RADIANS(22.5))-(4/12),0))*12,0)=12,0,ROUNDUP(($B$16-$B$18*TAN(RADIANS(22.5))+$F$5*TAN(RADIANS(22.5))-(4/12)-ROUNDDOWN($B$16-$B$18*TAN(RADIANS(22.5))+$F$5*TAN(RADIANS(22.5))-(4/12),0))*12,0))</f>
        <v>6</v>
      </c>
      <c r="S37" s="14"/>
      <c r="T37" s="11"/>
      <c r="U37" s="18"/>
      <c r="V37" s="22"/>
      <c r="W37" s="18"/>
      <c r="X37" s="22"/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>
        <v>1</v>
      </c>
      <c r="Q38" s="12">
        <f>IF(ROUNDUP(((2*SQRT((($U$39+$V$39/12)^2)+(($W$39+$X$39/12)^2))+Y38+(Z38/12)-(0.75/12))-ROUNDDOWN((2*SQRT((($U$39+$V$39/12)^2)+(($W$39+$X$39/12)^2))+Y38+(Z38/12)-(0.75/12)),0))*12,0)=12,ROUNDDOWN(2*SQRT((($U$39+$V$39/12)^2)+(($W$39+$X$39/12)^2))+Y38+(Z38/12)-(0.75/12),0)+1,ROUNDDOWN(2*SQRT((($U$39+$V$39/12)^2)+(($W$39+$X$39/12)^2))+Y38+(Z38/12)-(0.75/12),0))</f>
        <v>7</v>
      </c>
      <c r="R38" s="13">
        <f>IF(ROUNDUP(((2*SQRT((($U$39+$V$39/12)^2)+(($W$39+$X$39/12)^2))+Y38+(Z38/12)-(0.75/12))-ROUNDDOWN((2*SQRT((($U$39+$V$39/12)^2)+(($W$39+$X$39/12)^2))+Y38+(Z38/12)-(0.75/12)),0))*12,0)=12,0,ROUNDUP(((2*SQRT((($U$39+$V$39/12)^2)+(($W$39+$X$39/12)^2))+Y38+(Z38/12)-(0.75/12))-ROUNDDOWN((2*SQRT((($U$39+$V$39/12)^2)+(($W$39+$X$39/12)^2))+Y38+(Z38/12)-(0.75/12)),0))*12,0))</f>
        <v>11</v>
      </c>
      <c r="S38" s="14"/>
      <c r="T38" s="11"/>
      <c r="U38" s="18"/>
      <c r="V38" s="22"/>
      <c r="W38" s="18"/>
      <c r="X38" s="22"/>
      <c r="Y38" s="12">
        <f>Y32</f>
        <v>2</v>
      </c>
      <c r="Z38" s="31">
        <f>Z32</f>
        <v>0.5</v>
      </c>
      <c r="AA38" s="18"/>
      <c r="AB38" s="22"/>
      <c r="AC38" s="18"/>
      <c r="AD38" s="19"/>
    </row>
    <row r="39" spans="15:30" ht="12.75" customHeight="1" x14ac:dyDescent="0.2">
      <c r="O39" s="10" t="s">
        <v>68</v>
      </c>
      <c r="P39" s="11" t="s">
        <v>25</v>
      </c>
      <c r="Q39" s="107" t="s">
        <v>26</v>
      </c>
      <c r="R39" s="108"/>
      <c r="S39" s="14">
        <f>ROUNDUP(0.5*(Q38+R38/12+Q40+R40/12)*P38*P40*1.502,0)</f>
        <v>26</v>
      </c>
      <c r="T39" s="11">
        <v>6</v>
      </c>
      <c r="U39" s="12">
        <v>2</v>
      </c>
      <c r="V39" s="13">
        <v>1</v>
      </c>
      <c r="W39" s="12">
        <v>2</v>
      </c>
      <c r="X39" s="13">
        <v>1</v>
      </c>
      <c r="Y39" s="107" t="s">
        <v>26</v>
      </c>
      <c r="Z39" s="108"/>
      <c r="AA39" s="18"/>
      <c r="AB39" s="22"/>
      <c r="AC39" s="12">
        <f>IF((Y40+Z40/12-Y38-Z38/12)/(P40-1)=1,1,IF(CEILING(((Y40+(Z40/12)-Y38-(Z38/12))/(P40-1)-ROUNDDOWN((Y40+(Z40/12)-Y38-(Z38/12))/(P40-1),0))*12,0.125)=12,ROUNDDOWN((Y40+(Z40/12)-Y38-(Z38/12))/(P40-1),0)+1,ROUNDDOWN((Y40+(Z40/12)-Y38-(Z38/12))/(P40-1),0)))</f>
        <v>0</v>
      </c>
      <c r="AD39" s="23">
        <f>IF((Y40+Z40/12-Y38-Z38/12)/(P40-1)=1,0,IF(CEILING(((Y40+(Z40/12)-Y38-(Z38/12))/(P40-1)-ROUNDDOWN((Y40+(Z40/12)-Y38-(Z38/12))/(P40-1),0))*12,0.125)=12,0,CEILING(((Y40+(Z40/12)-Y38-(Z38/12))/(P40-1)-ROUNDDOWN((Y40+(Z40/12)-Y38-(Z38/12))/(P40-1),0))*12,0.125)))</f>
        <v>11.5</v>
      </c>
    </row>
    <row r="40" spans="15:30" ht="12.75" customHeight="1" x14ac:dyDescent="0.2">
      <c r="O40" s="10"/>
      <c r="P40" s="11">
        <v>2</v>
      </c>
      <c r="Q40" s="12">
        <f>IF(ROUNDUP(((2*SQRT((($U$39+$V$39/12)^2)+(($W$39+$X$39/12)^2))+Y40+(Z40/12)-(0.75/12))-ROUNDDOWN((2*SQRT((($U$39+$V$39/12)^2)+(($W$39+$X$39/12)^2))+Y40+(Z40/12)-(0.75/12)),0))*12,0)=12,ROUNDDOWN(2*SQRT((($U$39+$V$39/12)^2)+(($W$39+$X$39/12)^2))+Y40+(Z40/12)-(0.75/12),0)+1,ROUNDDOWN(2*SQRT((($U$39+$V$39/12)^2)+(($W$39+$X$39/12)^2))+Y40+(Z40/12)-(0.75/12),0))</f>
        <v>8</v>
      </c>
      <c r="R40" s="13">
        <f>IF(ROUNDUP(((2*SQRT((($U$39+$V$39/12)^2)+(($W$39+$X$39/12)^2))+Y40+(Z40/12)-(0.75/12))-ROUNDDOWN((2*SQRT((($U$39+$V$39/12)^2)+(($W$39+$X$39/12)^2))+Y40+(Z40/12)-(0.75/12)),0))*12,0)=12,0,ROUNDUP(((2*SQRT((($U$39+$V$39/12)^2)+(($W$39+$X$39/12)^2))+Y40+(Z40/12)-(0.75/12))-ROUNDDOWN((2*SQRT((($U$39+$V$39/12)^2)+(($W$39+$X$39/12)^2))+Y40+(Z40/12)-(0.75/12)),0))*12,0))</f>
        <v>10</v>
      </c>
      <c r="S40" s="14"/>
      <c r="T40" s="11"/>
      <c r="U40" s="18"/>
      <c r="V40" s="22"/>
      <c r="W40" s="18"/>
      <c r="X40" s="22"/>
      <c r="Y40" s="12">
        <f>IF(CEILING(($B$5+2*(IF(C8&gt;0,C8,B8)/12)-2*$B$18*TAN(RADIANS(22.5))+(2+8/12)*TAN(RADIANS(22.5))+2/12-ROUNDDOWN($B$5+2*(IF(C8&gt;0,C8,B8)/12)-2*$B$18*TAN(RADIANS(22.5))+(2+8/12)*TAN(RADIANS(22.5))+2/12,0))*12,0.25)=12,ROUNDDOWN($B$5+2*(IF(C8&gt;0,C8,B8)/12)-2*$B$18*TAN(RADIANS(22.5))+(2+8/12)*TAN(RADIANS(22.5))+2/12,0)+1,ROUNDDOWN($B$5+2*(IF(C8&gt;0,C8,B8)/12)-2*$B$18*TAN(RADIANS(22.5))+(2+8/12)*TAN(RADIANS(22.5))+2/12,0))</f>
        <v>3</v>
      </c>
      <c r="Z40" s="31">
        <f>IF(CEILING(($B$5+2*(IF(C8&gt;0,C8,B8)/12)-2*$B$18*TAN(RADIANS(22.5))+(2+8/12)*TAN(RADIANS(22.5))+2/12-ROUNDDOWN($B$5+2*(IF(C8&gt;0,C8,B8)/12)-2*$B$18*TAN(RADIANS(22.5))+(2+8/12)*TAN(RADIANS(22.5))+2/12,0))*12,0.25)=12,0,CEILING(($B$5+2*(IF(C8&gt;0,C8,B8)/12)-2*$B$18*TAN(RADIANS(22.5))+(2+8/12)*TAN(RADIANS(22.5))+2/12-ROUNDDOWN($B$5+2*(IF(C8&gt;0,C8,B8)/12)-2*$B$18*TAN(RADIANS(22.5))+(2+8/12)*TAN(RADIANS(22.5))+2/12,0))*12,0.25))</f>
        <v>0</v>
      </c>
      <c r="AA40" s="18"/>
      <c r="AB40" s="22"/>
      <c r="AC40" s="18"/>
      <c r="AD40" s="19"/>
    </row>
    <row r="41" spans="15:30" ht="12.75" customHeight="1" x14ac:dyDescent="0.2">
      <c r="O41" s="10"/>
      <c r="P41" s="11">
        <v>2</v>
      </c>
      <c r="Q41" s="12">
        <f>Q35</f>
        <v>4</v>
      </c>
      <c r="R41" s="13">
        <f>R35</f>
        <v>8</v>
      </c>
      <c r="S41" s="14"/>
      <c r="T41" s="11"/>
      <c r="U41" s="18"/>
      <c r="V41" s="22"/>
      <c r="W41" s="18"/>
      <c r="X41" s="22"/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69</v>
      </c>
      <c r="P42" s="11" t="s">
        <v>25</v>
      </c>
      <c r="Q42" s="107" t="s">
        <v>26</v>
      </c>
      <c r="R42" s="108"/>
      <c r="S42" s="14">
        <f>ROUNDUP(0.5*(Q41+R41/12+Q43+R43/12)*P41*P43*1.502,0)</f>
        <v>30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2">
        <f>IF((Q43+R43/12-Q41-R41/12)/(P43-1)=1,1,IF(CEILING(((Q43+(R43/12)-Q41-(R41/12))/(P43-1)-ROUNDDOWN((Q43+(R43/12)-Q41-(R41/12))/(P43-1),0))*12,0.125)=12,ROUNDDOWN(((Q43+(R43/12)-Q41-(R41/12))/(P43-1)),0)+1,ROUNDDOWN(((Q43+(R43/12)-Q41-(R41/12))/(P43-1)),0)))</f>
        <v>0</v>
      </c>
      <c r="AD42" s="23">
        <f>IF((Q43+R43/12-Q41-R41/12)/(P43-1)=1,0,IF(CEILING(((Q43+(R43/12)-Q41-(R41/12))/(P43-1)-ROUNDDOWN((Q43+(R43/12)-Q41-(R41/12))/(P43-1),0))*12,0.125)=12,0,CEILING(((Q43+(R43/12)-Q41-(R41/12))/(P43-1)-ROUNDDOWN((Q43+(R43/12)-Q41-(R41/12))/(P43-1),0))*12,0.125)))</f>
        <v>6</v>
      </c>
    </row>
    <row r="43" spans="15:30" ht="12.75" customHeight="1" x14ac:dyDescent="0.2">
      <c r="O43" s="10"/>
      <c r="P43" s="11">
        <v>2</v>
      </c>
      <c r="Q43" s="12">
        <f>IF(ROUNDUP(($B$16-$B$18*TAN(RADIANS(22.5))+1.5*TAN(RADIANS(22.5))-(4/12)-ROUNDDOWN($B$16-$B$18*TAN(RADIANS(22.5))+1.5*TAN(RADIANS(22.5))-(4/12),0))*12,0)=12,ROUNDDOWN($B$16-$B$18*TAN(RADIANS(22.5))+1.5*TAN(RADIANS(22.5))-(4/12),0)+1,ROUNDDOWN($B$16-$B$18*TAN(RADIANS(22.5))+1.5*TAN(RADIANS(22.5))-(4/12),0))</f>
        <v>5</v>
      </c>
      <c r="R43" s="13">
        <f>IF(ROUNDUP(($B$16-$B$18*TAN(RADIANS(22.5))+1.5*TAN(RADIANS(22.5))-(4/12)-ROUNDDOWN($B$16-$B$18*TAN(RADIANS(22.5))+1.5*TAN(RADIANS(22.5))-(4/12),0))*12,0)=12,0,ROUNDUP(($B$16-$B$18*TAN(RADIANS(22.5))+1.5*TAN(RADIANS(22.5))-(4/12)-ROUNDDOWN($B$16-$B$18*TAN(RADIANS(22.5))+1.5*TAN(RADIANS(22.5))-(4/12),0))*12,0))</f>
        <v>2</v>
      </c>
      <c r="S43" s="14"/>
      <c r="T43" s="11"/>
      <c r="U43" s="18"/>
      <c r="V43" s="22"/>
      <c r="W43" s="18"/>
      <c r="X43" s="22"/>
      <c r="Y43" s="18"/>
      <c r="Z43" s="22"/>
      <c r="AA43" s="18"/>
      <c r="AB43" s="22"/>
      <c r="AC43" s="18"/>
      <c r="AD43" s="19"/>
    </row>
    <row r="44" spans="15:30" ht="12.75" customHeight="1" x14ac:dyDescent="0.2">
      <c r="O44" s="10"/>
      <c r="P44" s="11"/>
      <c r="Q44" s="18"/>
      <c r="R44" s="22"/>
      <c r="S44" s="14"/>
      <c r="T44" s="11"/>
      <c r="U44" s="18"/>
      <c r="V44" s="22"/>
      <c r="W44" s="18"/>
      <c r="X44" s="22"/>
      <c r="Y44" s="18"/>
      <c r="Z44" s="22"/>
      <c r="AA44" s="18"/>
      <c r="AB44" s="22"/>
      <c r="AC44" s="18"/>
      <c r="AD44" s="19"/>
    </row>
    <row r="45" spans="15:30" ht="12.75" customHeight="1" x14ac:dyDescent="0.2">
      <c r="O45" s="109" t="s">
        <v>70</v>
      </c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1"/>
    </row>
    <row r="46" spans="15:30" ht="12.75" customHeight="1" x14ac:dyDescent="0.2">
      <c r="O46" s="10" t="s">
        <v>71</v>
      </c>
      <c r="P46" s="11">
        <f>ROUNDUP(((B13-B6-(IF(C9&gt;0,C9,B9)/12)-(IF(C10&gt;0,C10,B10)/12)-(4/12))/(18/12))+1,0)*2</f>
        <v>6</v>
      </c>
      <c r="Q46" s="12">
        <f>Q31</f>
        <v>2</v>
      </c>
      <c r="R46" s="13">
        <f>R31</f>
        <v>10</v>
      </c>
      <c r="S46" s="14">
        <f>ROUNDUP((Q46+R46/12)*P46*1.043,0)</f>
        <v>18</v>
      </c>
      <c r="T46" s="11" t="s">
        <v>27</v>
      </c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72</v>
      </c>
      <c r="P47" s="11">
        <f>ROUNDUP((B5+2*(IF($C$8&gt;0,$C$8,$B$8)/12)-(4/12))+1,0)</f>
        <v>4</v>
      </c>
      <c r="Q47" s="12">
        <f>IF(ROUNDUP((2*(U47+(V47/12))+W47+(X47/12)-(3/12)-ROUNDDOWN(2*(U47+(V47/12))+W47+(X47/12)-(3/12),0))*12,0)=12,ROUNDDOWN(2*(U47+(V47/12))+W47+(X47/12)-(3/12),0)+1,ROUNDDOWN(2*(U47+(V47/12))+W47+(X47/12)-(3/12),0))</f>
        <v>4</v>
      </c>
      <c r="R47" s="13">
        <f>IF(ROUNDUP((2*(U47+(V47/12))+W47+(X47/12)-(3/12)-ROUNDDOWN(2*(U47+(V47/12))+W47+(X47/12)-(3/12),0))*12,0)=12,0,ROUNDUP((2*(U47+(V47/12))+W47+(X47/12)-(3/12)-ROUNDDOWN(2*(U47+(V47/12))+W47+(X47/12)-(3/12),0))*12,0))</f>
        <v>11</v>
      </c>
      <c r="S47" s="14">
        <f>ROUNDUP((Q47+R47/12)*P47*1.043,0)</f>
        <v>21</v>
      </c>
      <c r="T47" s="11">
        <v>5</v>
      </c>
      <c r="U47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2</v>
      </c>
      <c r="V47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3</v>
      </c>
      <c r="W47" s="12">
        <f>IF(ROUNDUP((B19-(4/12)-ROUNDDOWN(B19-(4/12),0))*12,0)=12,ROUNDDOWN(B19-(4/12),0)+1,ROUNDDOWN(B19-(4/12),0))</f>
        <v>0</v>
      </c>
      <c r="X47" s="13">
        <f>IF(ROUNDUP((B19-(4/12)-ROUNDDOWN(B19-(4/12),0))*12,0)=12,0,ROUNDUP((B19-(4/12)-ROUNDDOWN(B19-(4/12),0))*12,0))</f>
        <v>8</v>
      </c>
      <c r="Y47" s="18"/>
      <c r="Z47" s="22"/>
      <c r="AA47" s="18"/>
      <c r="AB47" s="22"/>
      <c r="AC47" s="18"/>
      <c r="AD47" s="19"/>
    </row>
    <row r="48" spans="15:30" ht="12.75" customHeight="1" x14ac:dyDescent="0.2">
      <c r="O48" s="10" t="s">
        <v>102</v>
      </c>
      <c r="P48" s="11">
        <f>P47</f>
        <v>4</v>
      </c>
      <c r="Q48" s="12">
        <f>IF(ROUNDUP((U48+(V48/12)+W48+(X48/12)+Y48+(Z48/12)-(3/12)-ROUNDDOWN(U48+(V48/12)+W48+(X48/12)+Y48+(Z48/12)-(3/12),0))*12,0)=12,ROUNDDOWN(U48+(V48/12)+W48+(X48/12)+Y48+(Z48/12)-(3/12),0)+1,ROUNDDOWN(U48+(V48/12)+W48+(X48/12)+Y48+(Z48/12)-(3/12),0))</f>
        <v>5</v>
      </c>
      <c r="R48" s="13">
        <f>IF(ROUNDUP((U48+(V48/12)+W48+(X48/12)+Y48+(Z48/12)-(3/12)-ROUNDDOWN(U48+(V48/12)+W48+(X48/12)+Y48+(Z48/12)-(3/12),0))*12,0)=12,0,ROUNDUP((U48+(V48/12)+W48+(X48/12)+Y48+(Z48/12)-(3/12)-ROUNDDOWN(U48+(V48/12)+W48+(X48/12)+Y48+(Z48/12)-(3/12),0))*12,0))</f>
        <v>2</v>
      </c>
      <c r="S48" s="14">
        <f>ROUNDUP((Q48+R48/12)*P48*1.502,0)</f>
        <v>32</v>
      </c>
      <c r="T48" s="11">
        <v>7</v>
      </c>
      <c r="U48" s="12">
        <f>U47</f>
        <v>2</v>
      </c>
      <c r="V48" s="13">
        <f>V47</f>
        <v>3</v>
      </c>
      <c r="W48" s="12">
        <f>W47</f>
        <v>0</v>
      </c>
      <c r="X48" s="13">
        <f>X47</f>
        <v>8</v>
      </c>
      <c r="Y48" s="12">
        <f>IF(ROUNDUP(((B13-B6-(IF(C10&gt;0,C10,B10)/12)-(IF(C9&gt;0,C9,B9)/12)-(1/12))-ROUNDDOWN((B13-B6-(IF(C10&gt;0,C10,B10)/12)-(IF(C9&gt;0,C9,B9)/12)-(1/12)),0))*12,0)=12,ROUNDDOWN((B13-B6-(IF(C10&gt;0,C10,B10)/12)-(IF(C9&gt;0,C9,B9)/12)-(1/12)),0)+1,ROUNDDOWN((B13-B6-(IF(C10&gt;0,C10,B10)/12)-(IF(C9&gt;0,C9,B9)/12)-(1/12)),0))</f>
        <v>2</v>
      </c>
      <c r="Z48" s="13">
        <f>IF(ROUNDUP(((B13-B6-(IF(C10&gt;0,C10,B10)/12)-(IF(C9&gt;0,C9,B9)/12)-(1/12))-ROUNDDOWN((B13-B6-(IF(C10&gt;0,C10,B10)/12)-(IF(C9&gt;0,C9,B9)/12)-(1/12)),0))*12,0)=12,0,ROUNDUP(((B13-B6-(IF(C10&gt;0,C10,B10)/12)-(IF(C9&gt;0,C9,B9)/12)-(1/12))-ROUNDDOWN((B13-B6-(IF(C10&gt;0,C10,B10)/12)-(IF(C9&gt;0,C9,B9)/12)-(1/12)),0))*12,0))</f>
        <v>6</v>
      </c>
      <c r="AA48" s="18"/>
      <c r="AB48" s="22"/>
      <c r="AC48" s="18"/>
      <c r="AD48" s="19"/>
    </row>
    <row r="49" spans="15:30" ht="12.75" customHeight="1" x14ac:dyDescent="0.2">
      <c r="O49" s="10"/>
      <c r="P49" s="11"/>
      <c r="Q49" s="18"/>
      <c r="R49" s="22"/>
      <c r="S49" s="14"/>
      <c r="T49" s="11"/>
      <c r="U49" s="18"/>
      <c r="V49" s="22"/>
      <c r="W49" s="18"/>
      <c r="X49" s="22"/>
      <c r="Y49" s="18"/>
      <c r="Z49" s="22"/>
      <c r="AA49" s="18"/>
      <c r="AB49" s="22"/>
      <c r="AC49" s="18"/>
      <c r="AD49" s="19"/>
    </row>
    <row r="50" spans="15:30" ht="12.75" customHeight="1" thickBot="1" x14ac:dyDescent="0.25">
      <c r="O50" s="32"/>
      <c r="P50" s="33"/>
      <c r="Q50" s="112" t="s">
        <v>73</v>
      </c>
      <c r="R50" s="113"/>
      <c r="S50" s="34">
        <f>SUM(S6:S22)+SUM(S24:S44)+SUM(S46:S49)</f>
        <v>1221.18</v>
      </c>
      <c r="T50" s="33"/>
      <c r="U50" s="7"/>
      <c r="V50" s="8"/>
      <c r="W50" s="7"/>
      <c r="X50" s="8"/>
      <c r="Y50" s="7"/>
      <c r="Z50" s="8"/>
      <c r="AA50" s="7"/>
      <c r="AB50" s="8"/>
      <c r="AC50" s="7"/>
      <c r="AD50" s="35"/>
    </row>
  </sheetData>
  <mergeCells count="26">
    <mergeCell ref="A21:D23"/>
    <mergeCell ref="Q50:R50"/>
    <mergeCell ref="Q39:R39"/>
    <mergeCell ref="O2:O4"/>
    <mergeCell ref="P2:P4"/>
    <mergeCell ref="Q2:R4"/>
    <mergeCell ref="Q13:R13"/>
    <mergeCell ref="Q17:R17"/>
    <mergeCell ref="Q33:R33"/>
    <mergeCell ref="Q36:R36"/>
    <mergeCell ref="O45:AD45"/>
    <mergeCell ref="U2:AB3"/>
    <mergeCell ref="AC2:AD4"/>
    <mergeCell ref="S2:S4"/>
    <mergeCell ref="O5:AD5"/>
    <mergeCell ref="T2:T4"/>
    <mergeCell ref="O1:AD1"/>
    <mergeCell ref="Q42:R42"/>
    <mergeCell ref="O23:AD23"/>
    <mergeCell ref="Q7:R7"/>
    <mergeCell ref="Y33:Z33"/>
    <mergeCell ref="Y39:Z39"/>
    <mergeCell ref="U4:V4"/>
    <mergeCell ref="W4:X4"/>
    <mergeCell ref="Y4:Z4"/>
    <mergeCell ref="AA4:AB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66"/>
  <sheetViews>
    <sheetView tabSelected="1" workbookViewId="0">
      <selection activeCell="P13" sqref="P13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2" ht="12.75" customHeight="1" thickBot="1" x14ac:dyDescent="0.25">
      <c r="A1" s="4" t="s">
        <v>74</v>
      </c>
      <c r="M1" s="2" t="s">
        <v>1</v>
      </c>
      <c r="O1" s="155" t="s">
        <v>75</v>
      </c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7"/>
    </row>
    <row r="2" spans="1:32" ht="12.75" customHeight="1" x14ac:dyDescent="0.2">
      <c r="A2" s="3" t="s">
        <v>3</v>
      </c>
      <c r="O2" s="158" t="s">
        <v>4</v>
      </c>
      <c r="P2" s="161" t="s">
        <v>5</v>
      </c>
      <c r="Q2" s="161" t="s">
        <v>6</v>
      </c>
      <c r="R2" s="161"/>
      <c r="S2" s="162" t="s">
        <v>7</v>
      </c>
      <c r="T2" s="165" t="s">
        <v>8</v>
      </c>
      <c r="U2" s="168" t="s">
        <v>9</v>
      </c>
      <c r="V2" s="169"/>
      <c r="W2" s="169"/>
      <c r="X2" s="169"/>
      <c r="Y2" s="169"/>
      <c r="Z2" s="169"/>
      <c r="AA2" s="169"/>
      <c r="AB2" s="170"/>
      <c r="AC2" s="161" t="s">
        <v>10</v>
      </c>
      <c r="AD2" s="174"/>
    </row>
    <row r="3" spans="1:32" ht="12.75" customHeight="1" x14ac:dyDescent="0.2">
      <c r="O3" s="159"/>
      <c r="P3" s="151"/>
      <c r="Q3" s="151"/>
      <c r="R3" s="151"/>
      <c r="S3" s="163"/>
      <c r="T3" s="166"/>
      <c r="U3" s="171"/>
      <c r="V3" s="172"/>
      <c r="W3" s="172"/>
      <c r="X3" s="172"/>
      <c r="Y3" s="172"/>
      <c r="Z3" s="172"/>
      <c r="AA3" s="172"/>
      <c r="AB3" s="173"/>
      <c r="AC3" s="151"/>
      <c r="AD3" s="152"/>
    </row>
    <row r="4" spans="1:32" ht="12.75" customHeight="1" thickBot="1" x14ac:dyDescent="0.25">
      <c r="A4" s="4" t="s">
        <v>11</v>
      </c>
      <c r="E4" s="4" t="s">
        <v>12</v>
      </c>
      <c r="O4" s="160"/>
      <c r="P4" s="149"/>
      <c r="Q4" s="149"/>
      <c r="R4" s="149"/>
      <c r="S4" s="164"/>
      <c r="T4" s="167"/>
      <c r="U4" s="149" t="s">
        <v>13</v>
      </c>
      <c r="V4" s="149"/>
      <c r="W4" s="149" t="s">
        <v>14</v>
      </c>
      <c r="X4" s="149"/>
      <c r="Y4" s="149" t="s">
        <v>15</v>
      </c>
      <c r="Z4" s="149"/>
      <c r="AA4" s="149" t="s">
        <v>16</v>
      </c>
      <c r="AB4" s="149"/>
      <c r="AC4" s="149"/>
      <c r="AD4" s="175"/>
    </row>
    <row r="5" spans="1:32" ht="12.75" customHeight="1" x14ac:dyDescent="0.2">
      <c r="A5" s="5" t="s">
        <v>17</v>
      </c>
      <c r="B5" s="6">
        <v>3</v>
      </c>
      <c r="E5" s="5" t="s">
        <v>18</v>
      </c>
      <c r="F5" s="6">
        <v>4.75</v>
      </c>
      <c r="O5" s="144" t="s">
        <v>19</v>
      </c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6"/>
    </row>
    <row r="6" spans="1:32" ht="12.75" customHeight="1" x14ac:dyDescent="0.2">
      <c r="A6" s="5" t="s">
        <v>20</v>
      </c>
      <c r="B6" s="6">
        <v>3</v>
      </c>
      <c r="E6" s="5" t="s">
        <v>21</v>
      </c>
      <c r="F6" s="6">
        <v>1.5</v>
      </c>
      <c r="O6" s="53"/>
      <c r="P6" s="54">
        <v>1</v>
      </c>
      <c r="Q6" s="55">
        <f>IF((B14-(2/12)-ROUNDDOWN(B14-(2/12),0))*12=12,ROUNDDOWN(B14-(2/12),0)+1,ROUNDDOWN(B14-(2/12),0))</f>
        <v>3</v>
      </c>
      <c r="R6" s="56">
        <f>IF((B14-(2/12)-ROUNDDOWN(B14-(2/12),0))*12=12,0,(B14-(2/12)-ROUNDDOWN(B14-(2/12),0))*12)</f>
        <v>10.000000000000002</v>
      </c>
      <c r="S6" s="57"/>
      <c r="T6" s="51"/>
      <c r="U6" s="58"/>
      <c r="V6" s="59"/>
      <c r="W6" s="60"/>
      <c r="X6" s="61"/>
      <c r="Y6" s="60"/>
      <c r="Z6" s="61"/>
      <c r="AA6" s="60"/>
      <c r="AB6" s="61"/>
      <c r="AC6" s="58"/>
      <c r="AD6" s="62"/>
    </row>
    <row r="7" spans="1:32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71" t="str">
        <f>IF(F12=5,"X501","X601")</f>
        <v>X501</v>
      </c>
      <c r="P7" s="51" t="s">
        <v>25</v>
      </c>
      <c r="Q7" s="147" t="s">
        <v>26</v>
      </c>
      <c r="R7" s="148"/>
      <c r="S7" s="57">
        <f>ROUNDUP(IF(F12=5,0.5*(Q8+R8/12+Q6+R6/12)*P6*P8*1.043,0.5*(Q8+R8/12+Q6+R6/12)*P6*P8*1.502),0)</f>
        <v>39</v>
      </c>
      <c r="T7" s="51" t="s">
        <v>27</v>
      </c>
      <c r="U7" s="60"/>
      <c r="V7" s="61"/>
      <c r="W7" s="60"/>
      <c r="X7" s="61"/>
      <c r="Y7" s="60"/>
      <c r="Z7" s="61"/>
      <c r="AA7" s="60"/>
      <c r="AB7" s="61"/>
      <c r="AC7" s="55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72">
        <f>IF((Q8+R8/12-Q6-R6/12)/(P8-1)=1,0,IF(CEILING(((Q8+(R8/12)-Q6-(R6/12))/(P8-1)-ROUNDDOWN((Q8+(R8/12)-Q6-(R6/12))/(P8-1),0))*12,0.125)=12,0,CEILING(((Q8+(R8/12)-Q6-(R6/12))/(P8-1)-ROUNDDOWN((Q8+(R8/12)-Q6-(R6/12))/(P8-1),0))*12,0.125)))</f>
        <v>2.875</v>
      </c>
      <c r="AE7" s="68" t="s">
        <v>105</v>
      </c>
      <c r="AF7" s="70"/>
    </row>
    <row r="8" spans="1:32" ht="12.75" customHeight="1" x14ac:dyDescent="0.2">
      <c r="A8" s="5" t="s">
        <v>28</v>
      </c>
      <c r="B8" s="20" t="str">
        <f>IF($B$5=8,8,IF($B$5=10,10,IF($B$5&gt;=12,12,"Error")))</f>
        <v>Error</v>
      </c>
      <c r="C8" s="21">
        <v>8</v>
      </c>
      <c r="O8" s="71"/>
      <c r="P8" s="73">
        <f>ROUNDUP(((B16-(4/12))/(F19/12))+1,0)</f>
        <v>8</v>
      </c>
      <c r="Q8" s="55">
        <f>IF((B13-(2/12)-ROUNDDOWN(B13-(2/12),0))*12=12,ROUNDDOWN(B13-(2/12),0)+1,ROUNDDOWN(B13-(2/12),0))</f>
        <v>5</v>
      </c>
      <c r="R8" s="56">
        <f>IF((B13-(2/12)-ROUNDDOWN(B13-(2/12),0))*12=12,0,(B13-(2/12)-ROUNDDOWN(B13-(2/12),0))*12)</f>
        <v>6.0399999999999956</v>
      </c>
      <c r="S8" s="57"/>
      <c r="T8" s="51"/>
      <c r="U8" s="60"/>
      <c r="V8" s="61"/>
      <c r="W8" s="60"/>
      <c r="X8" s="61"/>
      <c r="Y8" s="60"/>
      <c r="Z8" s="61"/>
      <c r="AA8" s="60"/>
      <c r="AB8" s="61"/>
      <c r="AC8" s="58"/>
      <c r="AD8" s="74"/>
    </row>
    <row r="9" spans="1:32" ht="12.75" customHeight="1" x14ac:dyDescent="0.2">
      <c r="A9" s="5" t="s">
        <v>29</v>
      </c>
      <c r="B9" s="20" t="str">
        <f>IF($B$5=8,8,IF($B$5=10,10,IF($B$5&gt;=12,12,"Error")))</f>
        <v>Error</v>
      </c>
      <c r="C9" s="21">
        <v>6</v>
      </c>
      <c r="E9" s="4" t="s">
        <v>30</v>
      </c>
      <c r="O9" s="71" t="str">
        <f>IF(F12=5,"X502","X602")</f>
        <v>X502</v>
      </c>
      <c r="P9" s="51">
        <v>4</v>
      </c>
      <c r="Q9" s="55">
        <f>Q8</f>
        <v>5</v>
      </c>
      <c r="R9" s="56">
        <f>R8</f>
        <v>6.0399999999999956</v>
      </c>
      <c r="S9" s="57">
        <f>ROUNDUP(IF(F12=5,(Q9+R9/12)*P9*1.043,(Q9+R9/12)*P9*1.502),0)</f>
        <v>23</v>
      </c>
      <c r="T9" s="51" t="s">
        <v>27</v>
      </c>
      <c r="U9" s="60"/>
      <c r="V9" s="61"/>
      <c r="W9" s="60"/>
      <c r="X9" s="61"/>
      <c r="Y9" s="60"/>
      <c r="Z9" s="61"/>
      <c r="AA9" s="60"/>
      <c r="AB9" s="61"/>
      <c r="AC9" s="58"/>
      <c r="AD9" s="74"/>
    </row>
    <row r="10" spans="1:32" ht="12.75" customHeight="1" x14ac:dyDescent="0.2">
      <c r="A10" s="5" t="s">
        <v>31</v>
      </c>
      <c r="B10" s="20" t="str">
        <f>IF($B$5=8,8,IF($B$5=10,10,IF($B$5&gt;=12,12,"Error")))</f>
        <v>Error</v>
      </c>
      <c r="C10" s="21">
        <v>8</v>
      </c>
      <c r="E10" s="5" t="s">
        <v>32</v>
      </c>
      <c r="F10" s="24">
        <v>5</v>
      </c>
      <c r="O10" s="71"/>
      <c r="P10" s="51">
        <v>1</v>
      </c>
      <c r="Q10" s="55">
        <f>IF((B15-(2/12)-ROUNDDOWN(B15-(2/12),0))*12=12,ROUNDDOWN(B15-(2/12),0)+1,ROUNDDOWN(B15-(2/12),0))</f>
        <v>4</v>
      </c>
      <c r="R10" s="56">
        <f>IF((B15-(2/12)-ROUNDDOWN(B15-(2/12),0))*12=12,0,(B15-(2/12)-ROUNDDOWN(B15-(2/12),0))*12)</f>
        <v>6.9999999999999964</v>
      </c>
      <c r="S10" s="51"/>
      <c r="T10" s="51"/>
      <c r="U10" s="58"/>
      <c r="V10" s="59"/>
      <c r="W10" s="58"/>
      <c r="X10" s="59"/>
      <c r="Y10" s="58"/>
      <c r="Z10" s="59"/>
      <c r="AA10" s="58"/>
      <c r="AB10" s="59"/>
      <c r="AC10" s="58"/>
      <c r="AD10" s="62"/>
    </row>
    <row r="11" spans="1:32" ht="12.75" customHeight="1" x14ac:dyDescent="0.2">
      <c r="E11" s="5" t="s">
        <v>33</v>
      </c>
      <c r="F11" s="24">
        <v>5</v>
      </c>
      <c r="O11" s="71" t="str">
        <f>IF(F12=5,"X503","X603")</f>
        <v>X503</v>
      </c>
      <c r="P11" s="51" t="s">
        <v>25</v>
      </c>
      <c r="Q11" s="147" t="s">
        <v>26</v>
      </c>
      <c r="R11" s="148"/>
      <c r="S11" s="57">
        <f>ROUNDUP(IF(F12=5,0.5*(Q12+R12/12+Q10+R10/12)*P10*P12*1.043,0.5*(Q12+R12/12+Q10+R10/12)*P10*P12*1.502),0)</f>
        <v>43</v>
      </c>
      <c r="T11" s="51" t="s">
        <v>27</v>
      </c>
      <c r="U11" s="58"/>
      <c r="V11" s="59"/>
      <c r="W11" s="58"/>
      <c r="X11" s="59"/>
      <c r="Y11" s="58"/>
      <c r="Z11" s="59"/>
      <c r="AA11" s="58"/>
      <c r="AB11" s="59"/>
      <c r="AC11" s="55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0</v>
      </c>
      <c r="AD11" s="72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1.625</v>
      </c>
      <c r="AE11" s="69" t="s">
        <v>108</v>
      </c>
      <c r="AF11" s="70"/>
    </row>
    <row r="12" spans="1:32" ht="12.75" customHeight="1" x14ac:dyDescent="0.2">
      <c r="A12" s="4" t="s">
        <v>34</v>
      </c>
      <c r="E12" s="5" t="s">
        <v>35</v>
      </c>
      <c r="F12" s="24">
        <v>5</v>
      </c>
      <c r="O12" s="71"/>
      <c r="P12" s="73">
        <f>ROUNDUP(((B17-(4/12))/(F19/12))+1,0)</f>
        <v>8</v>
      </c>
      <c r="Q12" s="55">
        <f>Q8</f>
        <v>5</v>
      </c>
      <c r="R12" s="56">
        <f>R8</f>
        <v>6.0399999999999956</v>
      </c>
      <c r="S12" s="51"/>
      <c r="T12" s="51"/>
      <c r="U12" s="58"/>
      <c r="V12" s="59"/>
      <c r="W12" s="58"/>
      <c r="X12" s="59"/>
      <c r="Y12" s="58"/>
      <c r="Z12" s="59"/>
      <c r="AA12" s="58"/>
      <c r="AB12" s="59"/>
      <c r="AC12" s="58"/>
      <c r="AD12" s="62"/>
    </row>
    <row r="13" spans="1:32" ht="12.75" customHeight="1" x14ac:dyDescent="0.2">
      <c r="A13" s="5" t="s">
        <v>36</v>
      </c>
      <c r="B13" s="6">
        <v>5.67</v>
      </c>
      <c r="C13" s="3"/>
      <c r="E13" s="5" t="s">
        <v>37</v>
      </c>
      <c r="F13" s="24">
        <v>5</v>
      </c>
      <c r="O13" s="71" t="str">
        <f>VLOOKUP(F13,'Rebar Data'!A2:D12,4)</f>
        <v>Y501</v>
      </c>
      <c r="P13" s="51">
        <f>ROUNDUP((B16-(4/12))/(F20/12),0)+ROUNDUP((B17-(4/12))/(F20/12),0)+4</f>
        <v>18</v>
      </c>
      <c r="Q13" s="55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56">
        <f>ROUNDDOWN((U13+V13/12+W13+X13/12-(VLOOKUP(F13,'Rebar Data'!A2:C12,3)/12)-ROUNDDOWN(U13+V13/12+W13+X13/12-(VLOOKUP(F13,'Rebar Data'!A2:C12,3)/12),0))*12,0)</f>
        <v>4</v>
      </c>
      <c r="S13" s="57">
        <f>(Q13+(R13/12))*P13*VLOOKUP(F13,'Rebar Data'!A2:E12,5)</f>
        <v>81.353999999999999</v>
      </c>
      <c r="T13" s="51">
        <v>1</v>
      </c>
      <c r="U13" s="55">
        <f>IF(VLOOKUP(F13,'Rebar Data'!A2:B12,2)&gt;=36,3,IF(VLOOKUP(F13,'Rebar Data'!A2:B12,2)&gt;=24,2,IF(VLOOKUP(F13,'Rebar Data'!A2:B12,2)&gt;=12,1,0)))</f>
        <v>0</v>
      </c>
      <c r="V13" s="56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13" s="55">
        <f>IF((F6+B20-(3/12)-ROUNDDOWN(F6+B20-(3/12),0))*12=12,ROUNDDOWN(F6+B20-(3/12),0)+1,ROUNDDOWN(F6+B20-(3/12),0))</f>
        <v>3</v>
      </c>
      <c r="X13" s="56">
        <f>IF((F6+B20-(3/12)-ROUNDDOWN(F6+B20-(3/12),0))*12=12,0,(F6+B20-(3/12)-ROUNDDOWN(F6+B20-(3/12),0))*12)</f>
        <v>8.0399999999999991</v>
      </c>
      <c r="Y13" s="55"/>
      <c r="Z13" s="56"/>
      <c r="AA13" s="55"/>
      <c r="AB13" s="56"/>
      <c r="AC13" s="58"/>
      <c r="AD13" s="74"/>
      <c r="AE13" s="1" t="s">
        <v>124</v>
      </c>
    </row>
    <row r="14" spans="1:32" ht="12.75" customHeight="1" x14ac:dyDescent="0.2">
      <c r="A14" s="5" t="s">
        <v>39</v>
      </c>
      <c r="B14" s="6">
        <v>4</v>
      </c>
      <c r="E14" s="5" t="s">
        <v>40</v>
      </c>
      <c r="F14" s="27">
        <f>F11</f>
        <v>5</v>
      </c>
      <c r="O14" s="71"/>
      <c r="P14" s="51"/>
      <c r="Q14" s="58"/>
      <c r="R14" s="59"/>
      <c r="S14" s="57"/>
      <c r="T14" s="51"/>
      <c r="U14" s="60"/>
      <c r="V14" s="61"/>
      <c r="W14" s="60"/>
      <c r="X14" s="61"/>
      <c r="Y14" s="60"/>
      <c r="Z14" s="61"/>
      <c r="AA14" s="60"/>
      <c r="AB14" s="61"/>
      <c r="AC14" s="58"/>
      <c r="AD14" s="74"/>
    </row>
    <row r="15" spans="1:32" ht="12.75" customHeight="1" x14ac:dyDescent="0.2">
      <c r="A15" s="5" t="s">
        <v>41</v>
      </c>
      <c r="B15" s="6">
        <v>4.75</v>
      </c>
      <c r="C15" s="3"/>
      <c r="O15" s="71"/>
      <c r="P15" s="51">
        <v>1</v>
      </c>
      <c r="Q15" s="55">
        <f>Q6</f>
        <v>3</v>
      </c>
      <c r="R15" s="56">
        <f>R6</f>
        <v>10.000000000000002</v>
      </c>
      <c r="S15" s="57"/>
      <c r="T15" s="51"/>
      <c r="U15" s="58"/>
      <c r="V15" s="59"/>
      <c r="W15" s="60"/>
      <c r="X15" s="61"/>
      <c r="Y15" s="60"/>
      <c r="Z15" s="61"/>
      <c r="AA15" s="60"/>
      <c r="AB15" s="61"/>
      <c r="AC15" s="58"/>
      <c r="AD15" s="74"/>
    </row>
    <row r="16" spans="1:32" ht="12.75" customHeight="1" x14ac:dyDescent="0.2">
      <c r="A16" s="5" t="s">
        <v>44</v>
      </c>
      <c r="B16" s="6">
        <v>5</v>
      </c>
      <c r="E16" s="4" t="s">
        <v>45</v>
      </c>
      <c r="O16" s="71" t="s">
        <v>38</v>
      </c>
      <c r="P16" s="51" t="s">
        <v>25</v>
      </c>
      <c r="Q16" s="147" t="s">
        <v>26</v>
      </c>
      <c r="R16" s="148"/>
      <c r="S16" s="57">
        <f>ROUNDUP(0.5*(Q17+R17/12+Q15+R15/12)*P15*P17*1.043,0)</f>
        <v>39</v>
      </c>
      <c r="T16" s="51" t="s">
        <v>27</v>
      </c>
      <c r="U16" s="60"/>
      <c r="V16" s="61"/>
      <c r="W16" s="60"/>
      <c r="X16" s="61"/>
      <c r="Y16" s="60"/>
      <c r="Z16" s="61"/>
      <c r="AA16" s="60"/>
      <c r="AB16" s="61"/>
      <c r="AC16" s="55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72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2.875</v>
      </c>
      <c r="AE16" s="68" t="s">
        <v>105</v>
      </c>
      <c r="AF16" s="70"/>
    </row>
    <row r="17" spans="1:32" ht="12.75" customHeight="1" x14ac:dyDescent="0.2">
      <c r="A17" s="5" t="s">
        <v>46</v>
      </c>
      <c r="B17" s="6">
        <v>5.5</v>
      </c>
      <c r="E17" s="5" t="s">
        <v>48</v>
      </c>
      <c r="F17" s="29">
        <v>15</v>
      </c>
      <c r="O17" s="71"/>
      <c r="P17" s="73">
        <f>ROUNDUP(((B16-(4/12))/(9/12))+1,0)</f>
        <v>8</v>
      </c>
      <c r="Q17" s="55">
        <f>Q8</f>
        <v>5</v>
      </c>
      <c r="R17" s="56">
        <f>R8</f>
        <v>6.0399999999999956</v>
      </c>
      <c r="S17" s="57"/>
      <c r="T17" s="51"/>
      <c r="U17" s="60"/>
      <c r="V17" s="61"/>
      <c r="W17" s="60"/>
      <c r="X17" s="61"/>
      <c r="Y17" s="60"/>
      <c r="Z17" s="61"/>
      <c r="AA17" s="60"/>
      <c r="AB17" s="61"/>
      <c r="AC17" s="58"/>
      <c r="AD17" s="74"/>
    </row>
    <row r="18" spans="1:32" ht="12.75" customHeight="1" x14ac:dyDescent="0.2">
      <c r="A18" s="5" t="s">
        <v>50</v>
      </c>
      <c r="B18" s="6">
        <f>1+8/12</f>
        <v>1.6666666666666665</v>
      </c>
      <c r="E18" s="5" t="s">
        <v>51</v>
      </c>
      <c r="F18" s="29">
        <v>15</v>
      </c>
      <c r="O18" s="71" t="s">
        <v>43</v>
      </c>
      <c r="P18" s="51">
        <f>ROUNDUP((((B14-(4/12))/(15/12))),0)</f>
        <v>3</v>
      </c>
      <c r="Q18" s="55">
        <f>IF((B16-(4/12)-ROUNDDOWN(B16-(4/12),0))*12=12,ROUNDDOWN(B16-(4/12),0)+1,ROUNDDOWN(B16-(4/12),0))</f>
        <v>4</v>
      </c>
      <c r="R18" s="56">
        <f>IF((B16-(4/12)-ROUNDDOWN(B16-(4/12),0))*12=12,0,(B16-(4/12)-ROUNDDOWN(B16-(4/12),0))*12)</f>
        <v>8.0000000000000036</v>
      </c>
      <c r="S18" s="57">
        <f>ROUNDUP((Q18+R18/12)*P18*1.043,0)</f>
        <v>15</v>
      </c>
      <c r="T18" s="51" t="s">
        <v>27</v>
      </c>
      <c r="U18" s="60"/>
      <c r="V18" s="61"/>
      <c r="W18" s="60"/>
      <c r="X18" s="61"/>
      <c r="Y18" s="60"/>
      <c r="Z18" s="61"/>
      <c r="AA18" s="60"/>
      <c r="AB18" s="61"/>
      <c r="AC18" s="58"/>
      <c r="AD18" s="74"/>
      <c r="AE18" s="49" t="s">
        <v>106</v>
      </c>
      <c r="AF18" s="70"/>
    </row>
    <row r="19" spans="1:32" ht="12.75" customHeight="1" x14ac:dyDescent="0.2">
      <c r="A19" s="5" t="s">
        <v>52</v>
      </c>
      <c r="B19" s="6">
        <v>1</v>
      </c>
      <c r="C19" s="47" t="str">
        <f>IF(B19&lt;=0.9,"NG, see note below"," ")</f>
        <v xml:space="preserve"> </v>
      </c>
      <c r="E19" s="5" t="s">
        <v>53</v>
      </c>
      <c r="F19" s="29">
        <v>9</v>
      </c>
      <c r="O19" s="71"/>
      <c r="P19" s="51">
        <v>2</v>
      </c>
      <c r="Q19" s="55">
        <f>IF(ROUNDUP((((B16-(4/12))/P21)-ROUNDDOWN(($B$16-(4/12))/$P$21,0))*12,0)=12,ROUNDDOWN(($B$16-(4/12))/$P$21,0)+1,ROUNDDOWN(($B$16-(4/12))/$P$21,0))</f>
        <v>2</v>
      </c>
      <c r="R19" s="56">
        <f>IF(ROUNDUP((((B16-(4/12))/P21)-ROUNDDOWN(($B$16-(4/12))/$P$21,0))*12,0)=12,0,ROUNDUP((((B16-(4/12))/P21)-ROUNDDOWN(($B$16-(4/12))/$P$21,0))*12,0))</f>
        <v>4</v>
      </c>
      <c r="S19" s="57"/>
      <c r="T19" s="51"/>
      <c r="U19" s="60"/>
      <c r="V19" s="61"/>
      <c r="W19" s="60"/>
      <c r="X19" s="61"/>
      <c r="Y19" s="60"/>
      <c r="Z19" s="61"/>
      <c r="AA19" s="60"/>
      <c r="AB19" s="61"/>
      <c r="AC19" s="58"/>
      <c r="AD19" s="74"/>
    </row>
    <row r="20" spans="1:32" ht="12.75" customHeight="1" x14ac:dyDescent="0.2">
      <c r="A20" s="5" t="s">
        <v>55</v>
      </c>
      <c r="B20" s="6">
        <v>2.42</v>
      </c>
      <c r="E20" s="5" t="s">
        <v>56</v>
      </c>
      <c r="F20" s="29">
        <v>9</v>
      </c>
      <c r="O20" s="71" t="s">
        <v>49</v>
      </c>
      <c r="P20" s="51" t="s">
        <v>25</v>
      </c>
      <c r="Q20" s="147" t="s">
        <v>26</v>
      </c>
      <c r="R20" s="148"/>
      <c r="S20" s="57">
        <f>ROUNDUP(0.5*(Q19+R19/12+Q21+R21/12)*P19*P21*1.043,0)</f>
        <v>15</v>
      </c>
      <c r="T20" s="51" t="s">
        <v>27</v>
      </c>
      <c r="U20" s="60"/>
      <c r="V20" s="61"/>
      <c r="W20" s="60"/>
      <c r="X20" s="61"/>
      <c r="Y20" s="60"/>
      <c r="Z20" s="61"/>
      <c r="AA20" s="60"/>
      <c r="AB20" s="61"/>
      <c r="AC20" s="55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2</v>
      </c>
      <c r="AD20" s="72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4</v>
      </c>
      <c r="AE20" s="49" t="s">
        <v>107</v>
      </c>
      <c r="AF20" s="70"/>
    </row>
    <row r="21" spans="1:32" ht="12.75" customHeight="1" x14ac:dyDescent="0.2">
      <c r="A21" s="5" t="s">
        <v>76</v>
      </c>
      <c r="B21" s="37">
        <v>10</v>
      </c>
      <c r="E21" s="5" t="s">
        <v>58</v>
      </c>
      <c r="F21" s="30">
        <f>F18</f>
        <v>15</v>
      </c>
      <c r="G21" s="1" t="s">
        <v>59</v>
      </c>
      <c r="O21" s="71"/>
      <c r="P21" s="73">
        <f>ROUNDUP((B13-B14-(2/12))/(18/12),0)</f>
        <v>2</v>
      </c>
      <c r="Q21" s="55">
        <f>Q18</f>
        <v>4</v>
      </c>
      <c r="R21" s="56">
        <f>R18</f>
        <v>8.0000000000000036</v>
      </c>
      <c r="S21" s="57"/>
      <c r="T21" s="51"/>
      <c r="U21" s="60"/>
      <c r="V21" s="61"/>
      <c r="W21" s="60"/>
      <c r="X21" s="61"/>
      <c r="Y21" s="60"/>
      <c r="Z21" s="61"/>
      <c r="AA21" s="60"/>
      <c r="AB21" s="61"/>
      <c r="AC21" s="58"/>
      <c r="AD21" s="62"/>
    </row>
    <row r="22" spans="1:32" ht="12.75" customHeight="1" x14ac:dyDescent="0.2">
      <c r="A22" s="114" t="str">
        <f>IF(B19&lt;=0.9,"The rebar shown cannot be fabricated with this wall thickness. Change dimension or investigate alternative reinfocing shapes."," ")</f>
        <v xml:space="preserve"> </v>
      </c>
      <c r="B22" s="114"/>
      <c r="C22" s="114"/>
      <c r="D22" s="114"/>
      <c r="O22" s="71" t="s">
        <v>54</v>
      </c>
      <c r="P22" s="75">
        <f>0.5*(P18+P19*P21)</f>
        <v>3.5</v>
      </c>
      <c r="Q22" s="55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56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7</v>
      </c>
      <c r="S22" s="57">
        <f>ROUNDUP((Q22+R22/12)*P22*1.043,0)</f>
        <v>14</v>
      </c>
      <c r="T22" s="51">
        <v>2</v>
      </c>
      <c r="U22" s="55">
        <f>IF((B19-(5/12)-ROUNDDOWN(B19-(5/12),0))*12=12,ROUNDDOWN(B19-(5/12),0)+1,ROUNDDOWN(B19-(5/12),0))</f>
        <v>0</v>
      </c>
      <c r="V22" s="56">
        <f>IF((B19-(5/12)-ROUNDDOWN(B19-(5/12),0))*12=12,0,(B19-(5/12)-ROUNDDOWN(B19-(5/12),0))*12)</f>
        <v>6.9999999999999991</v>
      </c>
      <c r="W22" s="55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76">
        <f>IF(CEILING(($B$19*TAN(RADIANS(22.5+B21/4))-(3/12)-ROUNDDOWN($B$19*TAN(RADIANS(22.5+B21/4))-(3/12),0))*12,0.25)=12,0,CEILING(($B$19*TAN(RADIANS(22.5+B21/4))-(3/12)-ROUNDDOWN($B$19*TAN(RADIANS(22.5+B21/4))-(3/12),0))*12,0.25))</f>
        <v>2.75</v>
      </c>
      <c r="Y22" s="55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76">
        <f>IF(CEILING(((AA22+(AB22/12))*SIN(RADIANS(45+B21/2))-ROUNDDOWN((AA22+(AB22/12))*SIN(RADIANS(45+B21/2)),0))*12,0.25)=12,0,CEILING(((AA22+(AB22/12))*SIN(RADIANS(45+B21/2))-ROUNDDOWN((AA22+(AB22/12))*SIN(RADIANS(45+B21/2)),0))*12,0.25))</f>
        <v>2.75</v>
      </c>
      <c r="AA22" s="55">
        <f>IF(CEILING(($B$19*TAN(RADIANS(22.5+B21/4))+(29/12)-ROUNDDOWN($B$19*TAN(RADIANS(22.5+B21/4))+(29/12),0))*12,0.25)=12,ROUNDDOWN($B$19*TAN(RADIANS(22.5+B21/4))+(29/12),0)+1,ROUNDDOWN($B$19*TAN(RADIANS(22.5+B21/4))+(29/12),0))</f>
        <v>2</v>
      </c>
      <c r="AB22" s="76">
        <f>IF(CEILING(($B$19*TAN(RADIANS(22.5+B21/4))+(29/12)-ROUNDDOWN($B$19*TAN(RADIANS(22.5+B21/4))+(29/12),0))*12,0.25)=12,0,CEILING(($B$19*TAN(RADIANS(22.5+B21/4))+(29/12)-ROUNDDOWN($B$19*TAN(RADIANS(22.5+B21/4))+(29/12),0))*12,0.25))</f>
        <v>10.75</v>
      </c>
      <c r="AC22" s="58"/>
      <c r="AD22" s="62"/>
      <c r="AE22" s="49" t="s">
        <v>109</v>
      </c>
    </row>
    <row r="23" spans="1:32" ht="12.75" customHeight="1" x14ac:dyDescent="0.2">
      <c r="A23" s="114"/>
      <c r="B23" s="114"/>
      <c r="C23" s="114"/>
      <c r="D23" s="114"/>
      <c r="E23" s="48"/>
      <c r="O23" s="71" t="s">
        <v>57</v>
      </c>
      <c r="P23" s="51">
        <v>2</v>
      </c>
      <c r="Q23" s="55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7</v>
      </c>
      <c r="R23" s="56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4</v>
      </c>
      <c r="S23" s="57">
        <f>ROUNDUP((Q23+R23/12)*P23*1.043,0)</f>
        <v>16</v>
      </c>
      <c r="T23" s="51">
        <v>3</v>
      </c>
      <c r="U23" s="55">
        <v>2</v>
      </c>
      <c r="V23" s="56">
        <v>5</v>
      </c>
      <c r="W23" s="55">
        <f>IF((B13-B14-(2/12)-ROUNDDOWN(B13-B14-(2/12),0))*12=12,ROUNDDOWN(B13-B14-(2/12),0)+1,ROUNDDOWN(B13-B14-(2/12),0))</f>
        <v>1</v>
      </c>
      <c r="X23" s="56">
        <f>IF((B13-B14-(2/12)-ROUNDDOWN(B13-B14-(2/12),0))*12=12,0,(B13-B14-(2/12)-ROUNDDOWN(B13-B14-(2/12),0))*12)</f>
        <v>6.0399999999999983</v>
      </c>
      <c r="Y23" s="55">
        <f>Q18</f>
        <v>4</v>
      </c>
      <c r="Z23" s="56">
        <f>R18</f>
        <v>8.0000000000000036</v>
      </c>
      <c r="AA23" s="55"/>
      <c r="AB23" s="56"/>
      <c r="AC23" s="58"/>
      <c r="AD23" s="62"/>
      <c r="AE23" s="49" t="s">
        <v>114</v>
      </c>
      <c r="AF23" s="70"/>
    </row>
    <row r="24" spans="1:32" ht="12.75" customHeight="1" x14ac:dyDescent="0.2">
      <c r="A24" s="114"/>
      <c r="B24" s="114"/>
      <c r="C24" s="114"/>
      <c r="D24" s="114"/>
      <c r="E24" s="48"/>
      <c r="O24" s="71" t="s">
        <v>60</v>
      </c>
      <c r="P24" s="51">
        <v>1</v>
      </c>
      <c r="Q24" s="55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56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2</v>
      </c>
      <c r="S24" s="57">
        <f>ROUNDUP((Q24+R24/12)*P24*1.043,0)</f>
        <v>2</v>
      </c>
      <c r="T24" s="51">
        <v>4</v>
      </c>
      <c r="U24" s="55">
        <f>U22</f>
        <v>0</v>
      </c>
      <c r="V24" s="56">
        <f>V22</f>
        <v>6.9999999999999991</v>
      </c>
      <c r="W24" s="55">
        <f>W22</f>
        <v>0</v>
      </c>
      <c r="X24" s="76">
        <f>X22</f>
        <v>2.75</v>
      </c>
      <c r="Y24" s="55"/>
      <c r="Z24" s="76"/>
      <c r="AA24" s="55"/>
      <c r="AB24" s="76"/>
      <c r="AC24" s="58"/>
      <c r="AD24" s="62"/>
      <c r="AE24" s="49" t="s">
        <v>110</v>
      </c>
    </row>
    <row r="25" spans="1:32" ht="12.75" customHeight="1" x14ac:dyDescent="0.2">
      <c r="A25" s="48"/>
      <c r="B25" s="48"/>
      <c r="C25" s="48"/>
      <c r="D25" s="48"/>
      <c r="E25" s="48"/>
      <c r="O25" s="71"/>
      <c r="P25" s="51">
        <v>1</v>
      </c>
      <c r="Q25" s="55">
        <f>IF((B15-(2/12)-ROUNDDOWN(B15-(2/12),0))*12=12,ROUNDDOWN(B15-(2/12),0)+1,ROUNDDOWN(B15-(2/12),0))</f>
        <v>4</v>
      </c>
      <c r="R25" s="56">
        <f>IF((B15-(2/12)-ROUNDDOWN(B15-(2/12),0))*12=12,0,(B15-(2/12)-ROUNDDOWN(B15-(2/12),0))*12)</f>
        <v>6.9999999999999964</v>
      </c>
      <c r="S25" s="51"/>
      <c r="T25" s="51"/>
      <c r="U25" s="58"/>
      <c r="V25" s="59"/>
      <c r="W25" s="58"/>
      <c r="X25" s="59"/>
      <c r="Y25" s="58"/>
      <c r="Z25" s="59"/>
      <c r="AA25" s="58"/>
      <c r="AB25" s="59"/>
      <c r="AC25" s="58"/>
      <c r="AD25" s="62"/>
    </row>
    <row r="26" spans="1:32" ht="12.75" customHeight="1" x14ac:dyDescent="0.2">
      <c r="O26" s="71" t="s">
        <v>77</v>
      </c>
      <c r="P26" s="51" t="s">
        <v>25</v>
      </c>
      <c r="Q26" s="147" t="s">
        <v>26</v>
      </c>
      <c r="R26" s="148"/>
      <c r="S26" s="57">
        <f>ROUNDUP(0.5*(Q25+R25/12+Q27+R27/12)*P25*P27*1.043,0)</f>
        <v>43</v>
      </c>
      <c r="T26" s="51" t="s">
        <v>27</v>
      </c>
      <c r="U26" s="58"/>
      <c r="V26" s="59"/>
      <c r="W26" s="58"/>
      <c r="X26" s="59"/>
      <c r="Y26" s="58"/>
      <c r="Z26" s="59"/>
      <c r="AA26" s="58"/>
      <c r="AB26" s="59"/>
      <c r="AC26" s="55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0</v>
      </c>
      <c r="AD26" s="72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1.625</v>
      </c>
      <c r="AE26" s="69" t="s">
        <v>111</v>
      </c>
      <c r="AF26" s="70"/>
    </row>
    <row r="27" spans="1:32" ht="12.75" customHeight="1" x14ac:dyDescent="0.2">
      <c r="O27" s="71"/>
      <c r="P27" s="73">
        <f>ROUNDUP(((B17-(4/12))/(9/12))+1,0)</f>
        <v>8</v>
      </c>
      <c r="Q27" s="55">
        <f>Q8</f>
        <v>5</v>
      </c>
      <c r="R27" s="56">
        <f>R8</f>
        <v>6.0399999999999956</v>
      </c>
      <c r="S27" s="51"/>
      <c r="T27" s="51"/>
      <c r="U27" s="58"/>
      <c r="V27" s="59"/>
      <c r="W27" s="58"/>
      <c r="X27" s="59"/>
      <c r="Y27" s="58"/>
      <c r="Z27" s="59"/>
      <c r="AA27" s="58"/>
      <c r="AB27" s="59"/>
      <c r="AC27" s="58"/>
      <c r="AD27" s="74"/>
    </row>
    <row r="28" spans="1:32" ht="12.75" customHeight="1" x14ac:dyDescent="0.2">
      <c r="O28" s="71" t="s">
        <v>78</v>
      </c>
      <c r="P28" s="51">
        <f>ROUNDUP((((B15-(4/12))/(15/12))),0)</f>
        <v>4</v>
      </c>
      <c r="Q28" s="55">
        <f>IF((B17-(4/12)-ROUNDDOWN(B17-(4/12),0))*12=12,ROUNDDOWN(B17-(4/12),0)+1,ROUNDDOWN(B17-(4/12),0))</f>
        <v>5</v>
      </c>
      <c r="R28" s="56">
        <f>IF((B17-(4/12)-ROUNDDOWN(B17-(4/12),0))*12=12,0,(B17-(4/12)-ROUNDDOWN(B17-(4/12),0))*12)</f>
        <v>2.0000000000000036</v>
      </c>
      <c r="S28" s="57">
        <f>ROUNDUP((Q28+R28/12)*P28*1.043,0)</f>
        <v>22</v>
      </c>
      <c r="T28" s="51" t="s">
        <v>27</v>
      </c>
      <c r="U28" s="58"/>
      <c r="V28" s="59"/>
      <c r="W28" s="58"/>
      <c r="X28" s="59"/>
      <c r="Y28" s="58"/>
      <c r="Z28" s="59"/>
      <c r="AA28" s="58"/>
      <c r="AB28" s="59"/>
      <c r="AC28" s="58"/>
      <c r="AD28" s="74"/>
      <c r="AE28" s="50" t="s">
        <v>112</v>
      </c>
      <c r="AF28" s="70"/>
    </row>
    <row r="29" spans="1:32" ht="12.75" customHeight="1" x14ac:dyDescent="0.2">
      <c r="O29" s="71"/>
      <c r="P29" s="51">
        <f>IF(P31=0,0,2)</f>
        <v>2</v>
      </c>
      <c r="Q29" s="55">
        <v>2</v>
      </c>
      <c r="R29" s="56">
        <v>0</v>
      </c>
      <c r="S29" s="51"/>
      <c r="T29" s="51"/>
      <c r="U29" s="58"/>
      <c r="V29" s="59"/>
      <c r="W29" s="58"/>
      <c r="X29" s="59"/>
      <c r="Y29" s="58"/>
      <c r="Z29" s="59"/>
      <c r="AA29" s="58"/>
      <c r="AB29" s="59"/>
      <c r="AC29" s="58"/>
      <c r="AD29" s="74"/>
    </row>
    <row r="30" spans="1:32" ht="12.75" customHeight="1" x14ac:dyDescent="0.2">
      <c r="O30" s="71" t="s">
        <v>79</v>
      </c>
      <c r="P30" s="51" t="s">
        <v>25</v>
      </c>
      <c r="Q30" s="147" t="s">
        <v>26</v>
      </c>
      <c r="R30" s="148"/>
      <c r="S30" s="57">
        <f>IF(P31=0,0,ROUNDUP(0.5*(Q29+R29/12+Q31+R31/12)*P29*P31*1.043,0))</f>
        <v>5</v>
      </c>
      <c r="T30" s="51" t="s">
        <v>27</v>
      </c>
      <c r="U30" s="58"/>
      <c r="V30" s="59"/>
      <c r="W30" s="58"/>
      <c r="X30" s="59"/>
      <c r="Y30" s="58"/>
      <c r="Z30" s="59"/>
      <c r="AA30" s="58"/>
      <c r="AB30" s="59"/>
      <c r="AC30" s="55"/>
      <c r="AD30" s="72"/>
      <c r="AE30" s="50" t="s">
        <v>113</v>
      </c>
      <c r="AF30" s="70"/>
    </row>
    <row r="31" spans="1:32" ht="12.75" customHeight="1" x14ac:dyDescent="0.2">
      <c r="O31" s="71"/>
      <c r="P31" s="73">
        <f>IF(B13=B15,0,ROUNDUP((B13-B15-(2/12))/(15/12),0))</f>
        <v>1</v>
      </c>
      <c r="Q31" s="55">
        <v>2</v>
      </c>
      <c r="R31" s="56">
        <v>0</v>
      </c>
      <c r="S31" s="51"/>
      <c r="T31" s="51"/>
      <c r="U31" s="58"/>
      <c r="V31" s="59"/>
      <c r="W31" s="58"/>
      <c r="X31" s="59"/>
      <c r="Y31" s="58"/>
      <c r="Z31" s="59"/>
      <c r="AA31" s="58"/>
      <c r="AB31" s="59"/>
      <c r="AC31" s="58"/>
      <c r="AD31" s="74"/>
    </row>
    <row r="32" spans="1:32" ht="12.75" customHeight="1" x14ac:dyDescent="0.2">
      <c r="O32" s="71" t="s">
        <v>80</v>
      </c>
      <c r="P32" s="51">
        <v>2</v>
      </c>
      <c r="Q32" s="55">
        <v>5</v>
      </c>
      <c r="R32" s="56">
        <v>5</v>
      </c>
      <c r="S32" s="57">
        <f>ROUNDUP((Q32+R32/12)*P32*1.043,0)</f>
        <v>12</v>
      </c>
      <c r="T32" s="51" t="s">
        <v>27</v>
      </c>
      <c r="U32" s="55"/>
      <c r="V32" s="56"/>
      <c r="W32" s="55"/>
      <c r="X32" s="56"/>
      <c r="Y32" s="55"/>
      <c r="Z32" s="56"/>
      <c r="AA32" s="58"/>
      <c r="AB32" s="59"/>
      <c r="AC32" s="58"/>
      <c r="AD32" s="74"/>
      <c r="AE32" s="50" t="s">
        <v>115</v>
      </c>
      <c r="AF32" s="70"/>
    </row>
    <row r="33" spans="13:32" ht="12.75" customHeight="1" x14ac:dyDescent="0.2">
      <c r="O33" s="77"/>
      <c r="P33" s="78"/>
      <c r="Q33" s="58"/>
      <c r="R33" s="59"/>
      <c r="S33" s="51"/>
      <c r="T33" s="51"/>
      <c r="U33" s="58"/>
      <c r="V33" s="59"/>
      <c r="W33" s="58"/>
      <c r="X33" s="59"/>
      <c r="Y33" s="58"/>
      <c r="Z33" s="59"/>
      <c r="AA33" s="58"/>
      <c r="AB33" s="59"/>
      <c r="AC33" s="58"/>
      <c r="AD33" s="62"/>
    </row>
    <row r="34" spans="13:32" ht="12.75" customHeight="1" x14ac:dyDescent="0.2">
      <c r="O34" s="71" t="s">
        <v>125</v>
      </c>
      <c r="P34" s="51">
        <f>0.5*(P28+P29*P31)</f>
        <v>3</v>
      </c>
      <c r="Q34" s="55">
        <v>0</v>
      </c>
      <c r="R34" s="56">
        <v>8</v>
      </c>
      <c r="S34" s="57">
        <f>ROUNDUP((Q34+R34/12)*P34*1.043,0)</f>
        <v>3</v>
      </c>
      <c r="T34" s="51" t="s">
        <v>27</v>
      </c>
      <c r="U34" s="55"/>
      <c r="V34" s="56"/>
      <c r="W34" s="55"/>
      <c r="X34" s="76"/>
      <c r="Y34" s="55"/>
      <c r="Z34" s="76"/>
      <c r="AA34" s="55"/>
      <c r="AB34" s="76"/>
      <c r="AC34" s="58"/>
      <c r="AD34" s="62"/>
      <c r="AE34" s="1" t="s">
        <v>116</v>
      </c>
    </row>
    <row r="35" spans="13:32" ht="12.75" customHeight="1" x14ac:dyDescent="0.2">
      <c r="O35" s="77"/>
      <c r="P35" s="78"/>
      <c r="Q35" s="58"/>
      <c r="R35" s="59"/>
      <c r="S35" s="51"/>
      <c r="T35" s="51"/>
      <c r="U35" s="58"/>
      <c r="V35" s="59"/>
      <c r="W35" s="58"/>
      <c r="X35" s="59"/>
      <c r="Y35" s="58"/>
      <c r="Z35" s="59"/>
      <c r="AA35" s="58"/>
      <c r="AB35" s="59"/>
      <c r="AC35" s="58"/>
      <c r="AD35" s="62"/>
    </row>
    <row r="36" spans="13:32" ht="12.75" customHeight="1" x14ac:dyDescent="0.2">
      <c r="O36" s="71" t="s">
        <v>126</v>
      </c>
      <c r="P36" s="51">
        <v>1</v>
      </c>
      <c r="Q36" s="55">
        <v>1</v>
      </c>
      <c r="R36" s="56">
        <v>0</v>
      </c>
      <c r="S36" s="57">
        <f>ROUNDUP((Q36+R36/12)*P36*1.043,0)</f>
        <v>2</v>
      </c>
      <c r="T36" s="51" t="s">
        <v>27</v>
      </c>
      <c r="U36" s="55"/>
      <c r="V36" s="56"/>
      <c r="W36" s="55"/>
      <c r="X36" s="76"/>
      <c r="Y36" s="55"/>
      <c r="Z36" s="76"/>
      <c r="AA36" s="55"/>
      <c r="AB36" s="76"/>
      <c r="AC36" s="58"/>
      <c r="AD36" s="62"/>
      <c r="AE36" s="1" t="s">
        <v>117</v>
      </c>
    </row>
    <row r="37" spans="13:32" ht="12.75" customHeight="1" x14ac:dyDescent="0.2">
      <c r="O37" s="77"/>
      <c r="P37" s="78"/>
      <c r="Q37" s="58"/>
      <c r="R37" s="59"/>
      <c r="S37" s="51"/>
      <c r="T37" s="51"/>
      <c r="U37" s="58"/>
      <c r="V37" s="59"/>
      <c r="W37" s="58"/>
      <c r="X37" s="59"/>
      <c r="Y37" s="58"/>
      <c r="Z37" s="59"/>
      <c r="AA37" s="58"/>
      <c r="AB37" s="59"/>
      <c r="AC37" s="58"/>
      <c r="AD37" s="62"/>
    </row>
    <row r="38" spans="13:32" ht="12.75" customHeight="1" x14ac:dyDescent="0.2">
      <c r="O38" s="77"/>
      <c r="P38" s="78"/>
      <c r="Q38" s="58"/>
      <c r="R38" s="59"/>
      <c r="S38" s="51"/>
      <c r="T38" s="51"/>
      <c r="U38" s="58"/>
      <c r="V38" s="59"/>
      <c r="W38" s="58"/>
      <c r="X38" s="59"/>
      <c r="Y38" s="58"/>
      <c r="Z38" s="59"/>
      <c r="AA38" s="58"/>
      <c r="AB38" s="59"/>
      <c r="AC38" s="58"/>
      <c r="AD38" s="62"/>
    </row>
    <row r="39" spans="13:32" ht="12.75" customHeight="1" x14ac:dyDescent="0.2">
      <c r="O39" s="150" t="s">
        <v>61</v>
      </c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2"/>
    </row>
    <row r="40" spans="13:32" ht="12.75" customHeight="1" x14ac:dyDescent="0.2">
      <c r="O40" s="71" t="str">
        <f>IF(F10=5,"V501",IF(F10=6, "V601", "V701"))</f>
        <v>V501</v>
      </c>
      <c r="P40" s="51">
        <f>ROUNDUP(((($B$16-$B$18*TAN(RADIANS(22.5+B21/4))-(2/12))/(F17/12))+1),0)+ROUNDUP((($B$5+2*(IF(C8&gt;0,C8,B8)/12)+B17-B18*TAN(RADIANS(22.5+B21/4))-(2/12))/(F17/12))+1,0)</f>
        <v>14</v>
      </c>
      <c r="Q40" s="55">
        <f>IF((F5-(4/12)-ROUNDDOWN(F5-(4/12),0))*12=12,ROUNDDOWN(F5-(4/12),0)+1,ROUNDDOWN(F5-(4/12),0))</f>
        <v>4</v>
      </c>
      <c r="R40" s="56">
        <f>ROUNDUP(IF((F5-(4/12)-ROUNDDOWN(F5-(4/12),0))*12=12,0,(F5-(4/12)-ROUNDDOWN(F5-(4/12),0))*12),0)</f>
        <v>5</v>
      </c>
      <c r="S40" s="57">
        <f>ROUNDUP(IF(F10=5,(Q40+R40/12)*P40*1.043, IF(F10=6, (Q40+R40/12)*P40*1.502, (Q40+R40/12)*P40*2.044)),0)</f>
        <v>65</v>
      </c>
      <c r="T40" s="51" t="s">
        <v>27</v>
      </c>
      <c r="U40" s="58"/>
      <c r="V40" s="59"/>
      <c r="W40" s="58"/>
      <c r="X40" s="59"/>
      <c r="Y40" s="58"/>
      <c r="Z40" s="59"/>
      <c r="AA40" s="58"/>
      <c r="AB40" s="59"/>
      <c r="AC40" s="58"/>
      <c r="AD40" s="62"/>
      <c r="AF40" s="70"/>
    </row>
    <row r="41" spans="13:32" ht="12.75" customHeight="1" x14ac:dyDescent="0.2">
      <c r="M41" s="5"/>
      <c r="O41" s="71" t="str">
        <f>IF(F11=5,"W501",IF(F11=6, "W601", "W701"))</f>
        <v>W501</v>
      </c>
      <c r="P41" s="51">
        <f>ROUNDUP(((($B$16-$B$18*TAN(RADIANS(22.5+B21/4))-(2/12))/(F18/12))+1),0)+ROUNDUP((($B$5+2*(IF(C8&gt;0,C8,B8)/12)+B17-B18*TAN(RADIANS(22.5+B21/4))-(2/12))/(F18/12))+1,0)</f>
        <v>14</v>
      </c>
      <c r="Q41" s="55">
        <f>Q40</f>
        <v>4</v>
      </c>
      <c r="R41" s="56">
        <f>R40</f>
        <v>5</v>
      </c>
      <c r="S41" s="57">
        <f>ROUNDUP(IF(F11=5,(Q41+R41/12)*P41*1.043, IF(F11=6, (Q41+R41/12)*P41*1.502, (Q41+R41/12)*P41*2.044)),0)</f>
        <v>65</v>
      </c>
      <c r="T41" s="51" t="s">
        <v>27</v>
      </c>
      <c r="U41" s="58"/>
      <c r="V41" s="59"/>
      <c r="W41" s="58"/>
      <c r="X41" s="59"/>
      <c r="Y41" s="58"/>
      <c r="Z41" s="59"/>
      <c r="AA41" s="58"/>
      <c r="AB41" s="59"/>
      <c r="AC41" s="58"/>
      <c r="AD41" s="62"/>
      <c r="AF41" s="70"/>
    </row>
    <row r="42" spans="13:32" ht="12.75" customHeight="1" x14ac:dyDescent="0.2">
      <c r="M42" s="5"/>
      <c r="O42" s="71" t="str">
        <f>IF(F14=5,"Z501",IF(F14=6, "Z601", "Z701"))</f>
        <v>Z501</v>
      </c>
      <c r="P42" s="51">
        <f>P41+2</f>
        <v>16</v>
      </c>
      <c r="Q42" s="55">
        <f>IF(F14=5,IF(ROUNDUP((2*($U$42+$V$42/12)+$W$42+$X$42/12-(3/12)-ROUNDDOWN(2*($U$42+$V$42/12)+$W$42+$X$42/12-(3/12),0))*12,0)=12,ROUNDDOWN(2*($U$42+$V$42/12)+$W$42+$X$42/12-(3/12),0)+1,ROUNDDOWN(2*($U$42+$V$42/12)+$W$42+$X$42/12-(3/12),0)),IF(ROUNDUP((2*($U$42+$V$42/12)+$W$42+$X$42/12-(4/12)-ROUNDDOWN(2*($U$42+$V$42/12)+$W$42+$X$42/12-(4/12),0))*12,0)=12,ROUNDDOWN(2*($U$42+$V$42/12)+$W$42+$X$42/12-(4/12),0)+1,ROUNDDOWN(2*($U$42+$V$42/12)+$W$42+$X$42/12-(4/12),0)))</f>
        <v>8</v>
      </c>
      <c r="R42" s="56">
        <f>IF(F14=5,IF(ROUNDUP((2*($U$42+$V$42/12)+$W$42+$X$42/12-(3/12)-ROUNDDOWN(2*($U$42+$V$42/12)+$W$42+$X$42/12-(3/12),0))*12,0)=12,0,ROUNDUP((2*($U$42+$V$42/12)+$W$42+$X$42/12-(3/12)-ROUNDDOWN(2*($U$42+$V$42/12)+$W$42+$X$42/12-(3/12),0))*12,0)),IF(ROUNDUP((2*($U$42+$V$42/12)+$W$42+$X$42/12-(4/12)-ROUNDDOWN(2*($U$42+$V$42/12)+$W$42+$X$42/12-(4/12),0))*12,0)=12,0,ROUNDUP((2*($U$42+$V$42/12)+$W$42+$X$42/12-(4/12)-ROUNDDOWN(2*($U$42+$V$42/12)+$W$42+$X$42/12-(4/12),0))*12,0)))</f>
        <v>2</v>
      </c>
      <c r="S42" s="57">
        <f>ROUNDUP(IF(F14=5,(Q42+R42/12)*P42*1.043, IF(F14=6, (Q42+R42/12)*P42*1.502, (Q42+R42/12)*P42*2.044)),0)</f>
        <v>137</v>
      </c>
      <c r="T42" s="51">
        <v>5</v>
      </c>
      <c r="U42" s="55">
        <f>IF(($F$6+$F$7-(5/12)-ROUNDDOWN($F$6+$F$7-(5/12),0))*12=12,ROUNDDOWN($F$6+$F$7-(5/12),0)+1,ROUNDDOWN($F$6+$F$7-(5/12),0))</f>
        <v>3</v>
      </c>
      <c r="V42" s="56">
        <f>IF(($F$6+$F$7-(5/12)-ROUNDDOWN($F$6+$F$7-(5/12),0))*12=12,0,($F$6+$F$7-(5/12)-ROUNDDOWN($F$6+$F$7-(5/12),0))*12)</f>
        <v>7.0000000000000018</v>
      </c>
      <c r="W42" s="55">
        <v>1</v>
      </c>
      <c r="X42" s="56">
        <v>2</v>
      </c>
      <c r="Y42" s="58"/>
      <c r="Z42" s="59"/>
      <c r="AA42" s="58"/>
      <c r="AB42" s="59"/>
      <c r="AC42" s="58"/>
      <c r="AD42" s="62"/>
      <c r="AF42" s="70"/>
    </row>
    <row r="43" spans="13:32" ht="12.75" customHeight="1" x14ac:dyDescent="0.2">
      <c r="M43" s="5"/>
      <c r="O43" s="71"/>
      <c r="P43" s="51"/>
      <c r="Q43" s="58"/>
      <c r="R43" s="59"/>
      <c r="S43" s="57"/>
      <c r="T43" s="51"/>
      <c r="U43" s="58"/>
      <c r="V43" s="59"/>
      <c r="W43" s="58"/>
      <c r="X43" s="59"/>
      <c r="Y43" s="58"/>
      <c r="Z43" s="59"/>
      <c r="AA43" s="58"/>
      <c r="AB43" s="59"/>
      <c r="AC43" s="58"/>
      <c r="AD43" s="62"/>
    </row>
    <row r="44" spans="13:32" ht="12.75" customHeight="1" x14ac:dyDescent="0.2">
      <c r="M44" s="5" t="s">
        <v>104</v>
      </c>
      <c r="O44" s="71" t="s">
        <v>62</v>
      </c>
      <c r="P44" s="51">
        <v>6</v>
      </c>
      <c r="Q44" s="55">
        <f>IF(ROUNDUP((0.9*($Q$40+$R$40/12)-ROUNDDOWN(0.9*($Q$40+$R$40/12),0))*12,0)=12,ROUNDDOWN(0.9*($Q$40+$R$40/12),0)+1,ROUNDDOWN(0.9*($Q$40+$R$40/12),0))</f>
        <v>4</v>
      </c>
      <c r="R44" s="56">
        <f>IF(ROUNDUP((0.9*($Q$40+$R$40/12)-ROUNDDOWN(0.9*($Q$40+$R$40/12),0))*12,0)=12,0,ROUNDUP((0.9*($Q$40+$R$40/12)-ROUNDDOWN(0.9*($Q$40+$R$40/12),0))*12,0))</f>
        <v>0</v>
      </c>
      <c r="S44" s="57">
        <f>ROUNDUP((Q44+R44/12)*P44*1.043,0)</f>
        <v>26</v>
      </c>
      <c r="T44" s="51" t="s">
        <v>27</v>
      </c>
      <c r="U44" s="58"/>
      <c r="V44" s="59"/>
      <c r="W44" s="58"/>
      <c r="X44" s="59"/>
      <c r="Y44" s="58"/>
      <c r="Z44" s="59"/>
      <c r="AA44" s="58"/>
      <c r="AB44" s="59"/>
      <c r="AC44" s="58"/>
      <c r="AD44" s="62"/>
      <c r="AF44" s="70"/>
    </row>
    <row r="45" spans="13:32" ht="12.75" customHeight="1" x14ac:dyDescent="0.2">
      <c r="M45" s="5"/>
      <c r="O45" s="71" t="s">
        <v>63</v>
      </c>
      <c r="P45" s="51">
        <v>8</v>
      </c>
      <c r="Q45" s="55">
        <f>IF(ROUNDUP((0.7*($Q$40+$R$40/12)-ROUNDDOWN(0.7*($Q$40+$R$40/12),0))*12,0)=12,ROUNDDOWN(0.7*($Q$40+$R$40/12),0)+1,ROUNDDOWN(0.7*($Q$40+$R$40/12),0))</f>
        <v>3</v>
      </c>
      <c r="R45" s="56">
        <f>IF(ROUNDUP((0.7*($Q$40+$R$40/12)-ROUNDDOWN(0.7*($Q$40+$R$40/12),0))*12,0)=12,0,ROUNDUP((0.7*($Q$40+$R$40/12)-ROUNDDOWN(0.7*($Q$40+$R$40/12),0))*12,0))</f>
        <v>2</v>
      </c>
      <c r="S45" s="57">
        <f>ROUNDUP((Q45+R45/12)*P45*1.043,0)</f>
        <v>27</v>
      </c>
      <c r="T45" s="51" t="s">
        <v>27</v>
      </c>
      <c r="U45" s="58"/>
      <c r="V45" s="59"/>
      <c r="W45" s="58"/>
      <c r="X45" s="59"/>
      <c r="Y45" s="58"/>
      <c r="Z45" s="59"/>
      <c r="AA45" s="58"/>
      <c r="AB45" s="59"/>
      <c r="AC45" s="58"/>
      <c r="AD45" s="62"/>
      <c r="AF45" s="70"/>
    </row>
    <row r="46" spans="13:32" ht="12.75" customHeight="1" x14ac:dyDescent="0.2">
      <c r="M46" s="5"/>
      <c r="O46" s="71"/>
      <c r="P46" s="51">
        <v>2</v>
      </c>
      <c r="Q46" s="55">
        <f>IF(ROUNDUP(((U46+V46/12)+SQRT(($W$47+$X$47/12)^2+($Y$47+$Z$47/12)^2)-(0.375/12)-ROUNDDOWN((U46+V46/12)+SQRT(($W$47+$X$47/12)^2+($Y$47+$Z$47/12)^2)-(0.375/12),0))*12,0)=12,ROUNDDOWN((U46+V46/12)+SQRT(($W$47+$X$47/12)^2+($Y$47+$Z$47/12)^2)-(0.375/12),0)+1,ROUNDDOWN((U46+V46/12)+SQRT(($W$47+$X$47/12)^2+($Y$47+$Z$47/12)^2)-(0.375/12),0))</f>
        <v>11</v>
      </c>
      <c r="R46" s="56">
        <f>IF(ROUNDUP(((U46+V46/12)+SQRT(($W$47+$X$47/12)^2+($Y$47+$Z$47/12)^2)-(0.375/12)-ROUNDDOWN((U46+V46/12)+SQRT(($W$47+$X$47/12)^2+($Y$47+$Z$47/12)^2)-(0.375/12),0))*12,0)=12,0,ROUNDUP(((U46+V46/12)+SQRT(($W$47+$X$47/12)^2+($Y$47+$Z$47/12)^2)-(0.375/12)-ROUNDDOWN((U46+V46/12)+SQRT(($W$47+$X$47/12)^2+($Y$47+$Z$47/12)^2)-(0.375/12),0))*12,0))</f>
        <v>11</v>
      </c>
      <c r="S46" s="57"/>
      <c r="T46" s="51"/>
      <c r="U46" s="55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8</v>
      </c>
      <c r="V46" s="76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11.75</v>
      </c>
      <c r="W46" s="58"/>
      <c r="X46" s="59"/>
      <c r="Y46" s="60"/>
      <c r="Z46" s="61"/>
      <c r="AA46" s="58"/>
      <c r="AB46" s="59"/>
      <c r="AC46" s="58"/>
      <c r="AD46" s="62"/>
    </row>
    <row r="47" spans="13:32" ht="12.75" customHeight="1" x14ac:dyDescent="0.2">
      <c r="M47" s="5" t="s">
        <v>118</v>
      </c>
      <c r="O47" s="71" t="s">
        <v>66</v>
      </c>
      <c r="P47" s="51" t="s">
        <v>25</v>
      </c>
      <c r="Q47" s="147" t="s">
        <v>26</v>
      </c>
      <c r="R47" s="148"/>
      <c r="S47" s="57">
        <f>ROUNDUP(0.5*(Q46+R46/12+Q48+R48/12)*P46*P48*1.502,0)</f>
        <v>156</v>
      </c>
      <c r="T47" s="51">
        <v>3</v>
      </c>
      <c r="U47" s="153" t="s">
        <v>26</v>
      </c>
      <c r="V47" s="154"/>
      <c r="W47" s="55">
        <f>IF(CEILING(((2+(11/12))*SIN(RADIANS(45-$B$21/2))-ROUNDDOWN((2+(11/12))*SIN(RADIANS(45-$B$21/2)),0))*12,0.25)=12,ROUNDDOWN((2+(11/12))*SIN(RADIANS(45-$B$21/2)),0)+1,ROUNDDOWN((2+(11/12))*SIN(RADIANS(45-$B$21/2)),0))</f>
        <v>1</v>
      </c>
      <c r="X47" s="76">
        <f>IF(CEILING(((2+(11/12))*SIN(RADIANS(45-$B$21/2))-ROUNDDOWN((2+(11/12))*SIN(RADIANS(45-$B$21/2)),0))*12,0.25)=12,0,CEILING(((2+(11/12))*SIN(RADIANS(45-$B$21/2))-ROUNDDOWN((2+(11/12))*SIN(RADIANS(45-$B$21/2)),0))*12,0.25))</f>
        <v>10.5</v>
      </c>
      <c r="Y47" s="55">
        <f>IF(CEILING(((2+(11/12))*COS(RADIANS(45-$B$21/2))-ROUNDDOWN((2+(11/12))*COS(RADIANS(45-$B$21/2)),0))*12,0.25)=12,ROUNDDOWN((2+(11/12))*COS(RADIANS(45-$B$21/2)),0)+1,ROUNDDOWN((2+(11/12))*COS(RADIANS(45-$B$21/2)),0))</f>
        <v>2</v>
      </c>
      <c r="Z47" s="76">
        <f>IF(CEILING(((2+(11/12))*COS(RADIANS(45-$B$21/2))-ROUNDDOWN((2+(11/12))*COS(RADIANS(45-$B$21/2)),0))*12,0.25)=12,0,CEILING(((2+(11/12))*COS(RADIANS(45-$B$21/2))-ROUNDDOWN((2+(11/12))*COS(RADIANS(45-$B$21/2)),0))*12,0.25))</f>
        <v>3</v>
      </c>
      <c r="AA47" s="58"/>
      <c r="AB47" s="59"/>
      <c r="AC47" s="55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72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8.375</v>
      </c>
      <c r="AF47" s="70"/>
    </row>
    <row r="48" spans="13:32" ht="12.75" customHeight="1" x14ac:dyDescent="0.2">
      <c r="M48" s="5"/>
      <c r="O48" s="71"/>
      <c r="P48" s="73">
        <f>ROUNDUP((F5-4/12)/(18/12)+1,0)</f>
        <v>4</v>
      </c>
      <c r="Q48" s="55">
        <f>IF(ROUNDUP(((U48+V48/12)+SQRT(($W$47+$X$47/12)^2+($Y$47+$Z$47/12)^2)-(0.375/12)-ROUNDDOWN((U48+V48/12)+SQRT(($W$47+$X$47/12)^2+($Y$47+$Z$47/12)^2)-(0.375/12),0))*12,0)=12,ROUNDDOWN((U48+V48/12)+SQRT(($W$47+$X$47/12)^2+($Y$47+$Z$47/12)^2)-(0.375/12),0)+1,ROUNDDOWN((U48+V48/12)+SQRT(($W$47+$X$47/12)^2+($Y$47+$Z$47/12)^2)-(0.375/12),0))</f>
        <v>14</v>
      </c>
      <c r="R48" s="56">
        <f>IF(ROUNDUP(((U48+V48/12)+SQRT(($W$47+$X$47/12)^2+($Y$47+$Z$47/12)^2)-(0.375/12)-ROUNDDOWN((U48+V48/12)+SQRT(($W$47+$X$47/12)^2+($Y$47+$Z$47/12)^2)-(0.375/12),0))*12,0)=12,0,ROUNDUP(((U48+V48/12)+SQRT(($W$47+$X$47/12)^2+($Y$47+$Z$47/12)^2)-(0.375/12)-ROUNDDOWN((U48+V48/12)+SQRT(($W$47+$X$47/12)^2+($Y$47+$Z$47/12)^2)-(0.375/12),0))*12,0))</f>
        <v>0</v>
      </c>
      <c r="S48" s="57"/>
      <c r="T48" s="51"/>
      <c r="U48" s="55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11</v>
      </c>
      <c r="V48" s="76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0.5</v>
      </c>
      <c r="W48" s="58"/>
      <c r="X48" s="59"/>
      <c r="Y48" s="60"/>
      <c r="Z48" s="61"/>
      <c r="AA48" s="58"/>
      <c r="AB48" s="59"/>
      <c r="AC48" s="58"/>
      <c r="AD48" s="62"/>
    </row>
    <row r="49" spans="13:32" ht="12.75" customHeight="1" x14ac:dyDescent="0.2">
      <c r="M49" s="5"/>
      <c r="O49" s="71"/>
      <c r="P49" s="51">
        <v>2</v>
      </c>
      <c r="Q49" s="55">
        <f>IF(ROUNDUP(($B$16-$B$18*TAN(RADIANS(22.5+B21/4))-(2/12)-ROUNDDOWN($B$16-$B$18*TAN(RADIANS(22.5+B21/4))-(2/12),0))*12,0)=12,ROUNDDOWN($B$16-$B$18*TAN(RADIANS(22.5+B21/4))-(2/12),0)+1,ROUNDDOWN($B$16-$B$18*TAN(RADIANS(22.5+B21/4))-(2/12),0))</f>
        <v>4</v>
      </c>
      <c r="R49" s="56">
        <f>IF(ROUNDUP(($B$16-$B$18*TAN(RADIANS(22.5+B21/4))-(2/12)-ROUNDDOWN($B$16-$B$18*TAN(RADIANS(22.5+B21/4))-(2/12),0))*12,0)=12,0,ROUNDUP(($B$16-$B$18*TAN(RADIANS(22.5+B21/4))-(2/12)-ROUNDDOWN($B$16-$B$18*TAN(RADIANS(22.5+B21/4))-(2/12),0))*12,0))</f>
        <v>1</v>
      </c>
      <c r="S49" s="57"/>
      <c r="T49" s="51"/>
      <c r="U49" s="58"/>
      <c r="V49" s="59"/>
      <c r="W49" s="58"/>
      <c r="X49" s="59"/>
      <c r="Y49" s="58"/>
      <c r="Z49" s="59"/>
      <c r="AA49" s="58"/>
      <c r="AB49" s="59"/>
      <c r="AC49" s="58"/>
      <c r="AD49" s="62"/>
    </row>
    <row r="50" spans="13:32" ht="12.75" customHeight="1" x14ac:dyDescent="0.2">
      <c r="M50" s="5" t="s">
        <v>122</v>
      </c>
      <c r="O50" s="71" t="s">
        <v>67</v>
      </c>
      <c r="P50" s="51" t="s">
        <v>25</v>
      </c>
      <c r="Q50" s="147" t="s">
        <v>26</v>
      </c>
      <c r="R50" s="148"/>
      <c r="S50" s="57">
        <f>ROUNDUP(0.5*(Q49+R49/12+Q51+R51/12)*P49*P51*1.502,0)</f>
        <v>62</v>
      </c>
      <c r="T50" s="51" t="s">
        <v>27</v>
      </c>
      <c r="U50" s="58"/>
      <c r="V50" s="59"/>
      <c r="W50" s="58"/>
      <c r="X50" s="59"/>
      <c r="Y50" s="58"/>
      <c r="Z50" s="59"/>
      <c r="AA50" s="58"/>
      <c r="AB50" s="59"/>
      <c r="AC50" s="55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72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8.375</v>
      </c>
      <c r="AF50" s="70"/>
    </row>
    <row r="51" spans="13:32" ht="12.75" customHeight="1" x14ac:dyDescent="0.2">
      <c r="M51" s="5"/>
      <c r="O51" s="71"/>
      <c r="P51" s="73">
        <f>P48</f>
        <v>4</v>
      </c>
      <c r="Q51" s="55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6</v>
      </c>
      <c r="R51" s="56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2</v>
      </c>
      <c r="S51" s="57"/>
      <c r="T51" s="51"/>
      <c r="U51" s="58"/>
      <c r="V51" s="59"/>
      <c r="W51" s="58"/>
      <c r="X51" s="59"/>
      <c r="Y51" s="58"/>
      <c r="Z51" s="59"/>
      <c r="AA51" s="58"/>
      <c r="AB51" s="59"/>
      <c r="AC51" s="58"/>
      <c r="AD51" s="62"/>
    </row>
    <row r="52" spans="13:32" ht="12.75" customHeight="1" x14ac:dyDescent="0.2">
      <c r="M52" s="5" t="s">
        <v>123</v>
      </c>
      <c r="O52" s="71" t="s">
        <v>68</v>
      </c>
      <c r="P52" s="51">
        <v>2</v>
      </c>
      <c r="Q52" s="55">
        <f>IF(ROUNDUP(($B$5+2*(IF(C8&gt;0,C8,B8)/12)-(4/12)-ROUNDDOWN($B$5+2*(IF(C8&gt;0,C8,B8)/12)-(4/12),0))*12,0)=12,ROUNDDOWN($B$5+2*(IF(C8&gt;0,C8,B8)/12)-(4/12),0)+1,ROUNDDOWN($B$5+2*(IF(C8&gt;0,C8,B8)/12)-(4/12),0))</f>
        <v>4</v>
      </c>
      <c r="R52" s="56">
        <v>0</v>
      </c>
      <c r="S52" s="57">
        <f>ROUNDUP((Q52+R52/12)*P52*1.502,0)</f>
        <v>13</v>
      </c>
      <c r="T52" s="51" t="s">
        <v>27</v>
      </c>
      <c r="U52" s="58"/>
      <c r="V52" s="59"/>
      <c r="W52" s="58"/>
      <c r="X52" s="59"/>
      <c r="Y52" s="58"/>
      <c r="Z52" s="59"/>
      <c r="AA52" s="58"/>
      <c r="AB52" s="59"/>
      <c r="AC52" s="58"/>
      <c r="AD52" s="62"/>
      <c r="AF52" s="70"/>
    </row>
    <row r="53" spans="13:32" ht="12.75" customHeight="1" x14ac:dyDescent="0.2">
      <c r="M53" s="5"/>
      <c r="O53" s="71"/>
      <c r="P53" s="51">
        <v>1</v>
      </c>
      <c r="Q53" s="55">
        <f>IF(ROUNDUP(((U53+V53/12)+SQRT(($W$54+$X$54/12)^2+($Y$54+$Z$54/12)^2)-(0.375/12)-ROUNDDOWN((U53+V53/12)+SQRT(($W$54+$X$54/12)^2+($Y$54+$Z$54/12)^2)-(0.375/12),0))*12,0)=12,ROUNDDOWN((U53+V53/12)+SQRT(($W$54+$X$54/12)^2+($Y$54+$Z$54/12)^2)-(0.375/12),0)+1,ROUNDDOWN((U53+V53/12)+SQRT(($W$54+$X$54/12)^2+($Y$54+$Z$54/12)^2)-(0.375/12),0))</f>
        <v>11</v>
      </c>
      <c r="R53" s="56">
        <f>IF(ROUNDUP(((U53+V53/12)+SQRT(($W$47+$X$47/12)^2+($Y$47+$Z$47/12)^2)-(0.375/12)-ROUNDDOWN((U53+V53/12)+SQRT(($W$47+$X$47/12)^2+($Y$47+$Z$47/12)^2)-(0.375/12),0))*12,0)=12,0,ROUNDUP(((U53+V53/12)+SQRT(($W$47+$X$47/12)^2+($Y$47+$Z$47/12)^2)-(0.375/12)-ROUNDDOWN((U53+V53/12)+SQRT(($W$47+$X$47/12)^2+($Y$47+$Z$47/12)^2)-(0.375/12),0))*12,0))</f>
        <v>11</v>
      </c>
      <c r="S53" s="57"/>
      <c r="T53" s="51"/>
      <c r="U53" s="55">
        <f>U46</f>
        <v>8</v>
      </c>
      <c r="V53" s="76">
        <f>V46</f>
        <v>11.75</v>
      </c>
      <c r="W53" s="58"/>
      <c r="X53" s="59"/>
      <c r="Y53" s="55"/>
      <c r="Z53" s="76"/>
      <c r="AA53" s="58"/>
      <c r="AB53" s="59"/>
      <c r="AC53" s="58"/>
      <c r="AD53" s="62"/>
    </row>
    <row r="54" spans="13:32" ht="12.75" customHeight="1" x14ac:dyDescent="0.2">
      <c r="M54" s="5" t="s">
        <v>119</v>
      </c>
      <c r="O54" s="71" t="s">
        <v>69</v>
      </c>
      <c r="P54" s="51" t="s">
        <v>25</v>
      </c>
      <c r="Q54" s="147" t="s">
        <v>26</v>
      </c>
      <c r="R54" s="148"/>
      <c r="S54" s="57">
        <f>ROUNDUP(0.5*(Q53+R53/12+Q55+R55/12)*P53*P55*1.502,0)</f>
        <v>37</v>
      </c>
      <c r="T54" s="51">
        <v>3</v>
      </c>
      <c r="U54" s="153" t="s">
        <v>26</v>
      </c>
      <c r="V54" s="154"/>
      <c r="W54" s="55">
        <f>W47</f>
        <v>1</v>
      </c>
      <c r="X54" s="76">
        <f>X47</f>
        <v>10.5</v>
      </c>
      <c r="Y54" s="55">
        <f>Y47</f>
        <v>2</v>
      </c>
      <c r="Z54" s="76">
        <f>Z47</f>
        <v>3</v>
      </c>
      <c r="AA54" s="58"/>
      <c r="AB54" s="59"/>
      <c r="AC54" s="55">
        <f>IF((Q55+R55/12-Q53-R53/12)/(P55-1)=1,1,IF(CEILING(((Q55+(R55/12)-Q53-(R53/12))/(P55-1)-ROUNDDOWN((Q55+(R55/12)-Q53-(R53/12))/(P55-1),0))*12,0.125)=12,ROUNDDOWN(((Q55+(R55/12)-Q53-(R53/12))/(P55-1)),0)+1,ROUNDDOWN(((Q55+(R55/12)-Q53-(R53/12))/(P55-1)),0)))</f>
        <v>0</v>
      </c>
      <c r="AD54" s="72">
        <f>IF((Q55+R55/12-Q53-R53/12)/(P55-1)=1,0,IF(CEILING(((Q55+(R55/12)-Q53-(R53/12))/(P55-1)-ROUNDDOWN((Q55+(R55/12)-Q53-(R53/12))/(P55-1),0))*12,0.125)=12,0,CEILING(((Q55+(R55/12)-Q53-(R53/12))/(P55-1)-ROUNDDOWN((Q55+(R55/12)-Q53-(R53/12))/(P55-1),0))*12,0.125)))</f>
        <v>7</v>
      </c>
    </row>
    <row r="55" spans="13:32" ht="12.75" customHeight="1" x14ac:dyDescent="0.2">
      <c r="M55" s="5"/>
      <c r="O55" s="71"/>
      <c r="P55" s="51">
        <v>2</v>
      </c>
      <c r="Q55" s="55">
        <f>IF(ROUNDUP(((U55+V55/12)+SQRT(($W$54+$X$54/12)^2+($Y$54+$Z$54/12)^2)-(0.375/12)-ROUNDDOWN((U55+V55/12)+SQRT(($W$54+$X$54/12)^2+($Y$54+$Z$54/12)^2)-(0.375/12),0))*12,0)=12,ROUNDDOWN((U55+V55/12)+SQRT(($W$54+$X$54/12)^2+($Y$54+$Z$54/12)^2)-(0.375/12),0)+1,ROUNDDOWN((U55+V55/12)+SQRT(($W$54+$X$54/12)^2+($Y$54+$Z$54/12)^2)-(0.375/12),0))</f>
        <v>12</v>
      </c>
      <c r="R55" s="56">
        <f>IF(ROUNDUP(((U55+V55/12)+SQRT(($W$47+$X$47/12)^2+($Y$47+$Z$47/12)^2)-(0.375/12)-ROUNDDOWN((U55+V55/12)+SQRT(($W$47+$X$47/12)^2+($Y$47+$Z$47/12)^2)-(0.375/12),0))*12,0)=12,0,ROUNDUP(((U55+V55/12)+SQRT(($W$47+$X$47/12)^2+($Y$47+$Z$47/12)^2)-(0.375/12)-ROUNDDOWN((U55+V55/12)+SQRT(($W$47+$X$47/12)^2+($Y$47+$Z$47/12)^2)-(0.375/12),0))*12,0))</f>
        <v>6</v>
      </c>
      <c r="S55" s="57"/>
      <c r="T55" s="51"/>
      <c r="U55" s="55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9</v>
      </c>
      <c r="V55" s="76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6.25</v>
      </c>
      <c r="W55" s="58"/>
      <c r="X55" s="59"/>
      <c r="Y55" s="55"/>
      <c r="Z55" s="76"/>
      <c r="AA55" s="58"/>
      <c r="AB55" s="59"/>
      <c r="AC55" s="58"/>
      <c r="AD55" s="62"/>
    </row>
    <row r="56" spans="13:32" ht="12.75" customHeight="1" x14ac:dyDescent="0.2">
      <c r="M56" s="5"/>
      <c r="O56" s="71"/>
      <c r="P56" s="51"/>
      <c r="Q56" s="58"/>
      <c r="R56" s="59"/>
      <c r="S56" s="57"/>
      <c r="T56" s="51"/>
      <c r="U56" s="58"/>
      <c r="V56" s="59"/>
      <c r="W56" s="58"/>
      <c r="X56" s="59"/>
      <c r="Y56" s="58"/>
      <c r="Z56" s="59"/>
      <c r="AA56" s="58"/>
      <c r="AB56" s="59"/>
      <c r="AC56" s="58"/>
      <c r="AD56" s="62"/>
    </row>
    <row r="57" spans="13:32" ht="12.75" customHeight="1" x14ac:dyDescent="0.2">
      <c r="M57" s="5"/>
      <c r="O57" s="150" t="s">
        <v>70</v>
      </c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2"/>
    </row>
    <row r="58" spans="13:32" ht="12.75" customHeight="1" x14ac:dyDescent="0.2">
      <c r="M58" s="5" t="s">
        <v>103</v>
      </c>
      <c r="O58" s="71" t="s">
        <v>71</v>
      </c>
      <c r="P58" s="51">
        <f>ROUNDUP(((B13-B6-(IF(C9&gt;0,C9,B9)/12)-(IF(C10&gt;0,C10,B10)/12)-(4/12))/(18/12))+1,0)*2</f>
        <v>4</v>
      </c>
      <c r="Q58" s="55">
        <f>Q52</f>
        <v>4</v>
      </c>
      <c r="R58" s="56">
        <f>R52</f>
        <v>0</v>
      </c>
      <c r="S58" s="57">
        <f>ROUNDUP((Q58+R58/12)*P58*1.043,0)</f>
        <v>17</v>
      </c>
      <c r="T58" s="51" t="s">
        <v>27</v>
      </c>
      <c r="U58" s="58"/>
      <c r="V58" s="59"/>
      <c r="W58" s="58"/>
      <c r="X58" s="59"/>
      <c r="Y58" s="58"/>
      <c r="Z58" s="59"/>
      <c r="AA58" s="58"/>
      <c r="AB58" s="59"/>
      <c r="AC58" s="58"/>
      <c r="AD58" s="62"/>
      <c r="AF58" s="70"/>
    </row>
    <row r="59" spans="13:32" ht="12.75" customHeight="1" x14ac:dyDescent="0.2">
      <c r="M59" s="5"/>
      <c r="O59" s="71" t="s">
        <v>72</v>
      </c>
      <c r="P59" s="51">
        <f>ROUNDUP((B5+2*(IF(C8&gt;0,C8,B8)/12)-(4/12))+1,0)</f>
        <v>5</v>
      </c>
      <c r="Q59" s="55">
        <f>IF(ROUNDUP((2*(U59+(V59/12))+W59+(X59/12)-(3/12)-ROUNDDOWN(2*(U59+(V59/12))+W59+(X59/12)-(3/12),0))*12,0)=12,ROUNDDOWN(2*(U59+(V59/12))+W59+(X59/12)-(3/12),0)+1,ROUNDDOWN(2*(U59+(V59/12))+W59+(X59/12)-(3/12),0))</f>
        <v>2</v>
      </c>
      <c r="R59" s="56">
        <f>IF(ROUNDUP((2*(U59+(V59/12))+W59+(X59/12)-(3/12)-ROUNDDOWN(2*(U59+(V59/12))+W59+(X59/12)-(3/12),0))*12,0)=12,0,ROUNDUP((2*(U59+(V59/12))+W59+(X59/12)-(3/12)-ROUNDDOWN(2*(U59+(V59/12))+W59+(X59/12)-(3/12),0))*12,0))</f>
        <v>5</v>
      </c>
      <c r="S59" s="57">
        <f>ROUNDUP((Q59+R59/12)*P59*1.043,0)</f>
        <v>13</v>
      </c>
      <c r="T59" s="51">
        <v>5</v>
      </c>
      <c r="U59" s="55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1</v>
      </c>
      <c r="V59" s="56">
        <v>0</v>
      </c>
      <c r="W59" s="55">
        <f>IF(ROUNDUP((B19-(4/12)-ROUNDDOWN(B19-(4/12),0))*12,0)=12,ROUNDDOWN(B19-(4/12),0)+1,ROUNDDOWN(B19-(4/12),0))</f>
        <v>0</v>
      </c>
      <c r="X59" s="56">
        <f>IF(ROUNDUP((B19-(4/12)-ROUNDDOWN(B19-(4/12),0))*12,0)=12,0,ROUNDUP((B19-(4/12)-ROUNDDOWN(B19-(4/12),0))*12,0))</f>
        <v>8</v>
      </c>
      <c r="Y59" s="58"/>
      <c r="Z59" s="59"/>
      <c r="AA59" s="58"/>
      <c r="AB59" s="59"/>
      <c r="AC59" s="58"/>
      <c r="AD59" s="62"/>
      <c r="AF59" s="70"/>
    </row>
    <row r="60" spans="13:32" ht="12.75" customHeight="1" x14ac:dyDescent="0.2">
      <c r="M60" s="5"/>
      <c r="O60" s="71" t="s">
        <v>102</v>
      </c>
      <c r="P60" s="51">
        <f>P59</f>
        <v>5</v>
      </c>
      <c r="Q60" s="55">
        <f>IF(ROUNDUP((U60+(V60/12)+W60+(X60/12)+Y60+(Z60/12)-(3/12)-ROUNDDOWN(U60+(V60/12)+W60+(X60/12)+Y60+(Z60/12)-(3/12),0))*12,0)=12,ROUNDDOWN(U60+(V60/12)+W60+(X60/12)+Y60+(Z60/12)-(3/12),0)+1,ROUNDDOWN(U60+(V60/12)+W60+(X60/12)+Y60+(Z60/12)-(3/12),0))</f>
        <v>2</v>
      </c>
      <c r="R60" s="56">
        <f>IF(ROUNDUP((U60+(V60/12)+W60+(X60/12)+Y60+(Z60/12)-(3/12)-ROUNDDOWN(U60+(V60/12)+W60+(X60/12)+Y60+(Z60/12)-(3/12),0))*12,0)=12,0,ROUNDUP((U60+(V60/12)+W60+(X60/12)+Y60+(Z60/12)-(3/12)-ROUNDDOWN(U60+(V60/12)+W60+(X60/12)+Y60+(Z60/12)-(3/12),0))*12,0))</f>
        <v>11</v>
      </c>
      <c r="S60" s="57">
        <f>ROUNDUP((Q60+R60/12)*P60*1.502,0)</f>
        <v>22</v>
      </c>
      <c r="T60" s="51">
        <v>6</v>
      </c>
      <c r="U60" s="55">
        <f>U59</f>
        <v>1</v>
      </c>
      <c r="V60" s="56">
        <f>V59</f>
        <v>0</v>
      </c>
      <c r="W60" s="55">
        <f>W59</f>
        <v>0</v>
      </c>
      <c r="X60" s="56">
        <f>X59</f>
        <v>8</v>
      </c>
      <c r="Y60" s="55">
        <f>IF(ROUNDUP(((B13-B6-(IF(C10&gt;0,C10,B10)/12)-(IF(C9&gt;0,C9,B9)/12)-(1/12))-ROUNDDOWN((B13-B6-(IF(C10&gt;0,C10,B10)/12)-(IF(C9&gt;0,C9,B9)/12)-(1/12)),0))*12,0)=12,ROUNDDOWN((B13-B6-(IF(C10&gt;0,C10,B10)/12)-(IF(C9&gt;0,C9,B9)/12)-(1/12)),0)+1,ROUNDDOWN((B13-B6-(IF(C10&gt;0,C10,B10)/12)-(IF(C9&gt;0,C9,B9)/12)-(1/12)),0))</f>
        <v>1</v>
      </c>
      <c r="Z60" s="56">
        <f>IF(ROUNDUP(((B13-B6-(IF(C10&gt;0,C10,B10)/12)-(IF(C9&gt;0,C9,B9)/12)-(1/12))-ROUNDDOWN((B13-B6-(IF(C10&gt;0,C10,B10)/12)-(IF(C9&gt;0,C9,B9)/12)-(1/12)),0))*12,0)=12,0,ROUNDUP(((B13-B6-(IF(C10&gt;0,C10,B10)/12)-(IF(C9&gt;0,C9,B9)/12)-(1/12))-ROUNDDOWN((B13-B6-(IF(C10&gt;0,C10,B10)/12)-(IF(C9&gt;0,C9,B9)/12)-(1/12)),0))*12,0))</f>
        <v>6</v>
      </c>
      <c r="AA60" s="58"/>
      <c r="AB60" s="59"/>
      <c r="AC60" s="58"/>
      <c r="AD60" s="62"/>
      <c r="AF60" s="70"/>
    </row>
    <row r="61" spans="13:32" ht="12.75" customHeight="1" x14ac:dyDescent="0.2">
      <c r="M61" s="5"/>
      <c r="O61" s="71"/>
      <c r="P61" s="51"/>
      <c r="Q61" s="58"/>
      <c r="R61" s="59"/>
      <c r="S61" s="57"/>
      <c r="T61" s="51"/>
      <c r="U61" s="58"/>
      <c r="V61" s="59"/>
      <c r="W61" s="58"/>
      <c r="X61" s="59"/>
      <c r="Y61" s="58"/>
      <c r="Z61" s="59"/>
      <c r="AA61" s="58"/>
      <c r="AB61" s="59"/>
      <c r="AC61" s="58"/>
      <c r="AD61" s="62"/>
    </row>
    <row r="62" spans="13:32" ht="12.75" customHeight="1" thickBot="1" x14ac:dyDescent="0.25">
      <c r="M62" s="5"/>
      <c r="O62" s="63"/>
      <c r="P62" s="52"/>
      <c r="Q62" s="142" t="s">
        <v>73</v>
      </c>
      <c r="R62" s="143"/>
      <c r="S62" s="66">
        <f>SUM(S6:S36)+SUM(S40:S56)+SUM(S58:S61)</f>
        <v>1014.354</v>
      </c>
      <c r="T62" s="52"/>
      <c r="U62" s="64"/>
      <c r="V62" s="65"/>
      <c r="W62" s="64"/>
      <c r="X62" s="65"/>
      <c r="Y62" s="64"/>
      <c r="Z62" s="65"/>
      <c r="AA62" s="64"/>
      <c r="AB62" s="65"/>
      <c r="AC62" s="64"/>
      <c r="AD62" s="67"/>
    </row>
    <row r="63" spans="13:32" ht="12.75" customHeight="1" x14ac:dyDescent="0.2">
      <c r="M63" s="5"/>
    </row>
    <row r="64" spans="13:32" ht="12.75" customHeight="1" x14ac:dyDescent="0.2">
      <c r="M64" s="5"/>
    </row>
    <row r="65" spans="13:13" ht="12.75" customHeight="1" x14ac:dyDescent="0.2">
      <c r="M65" s="5"/>
    </row>
    <row r="66" spans="13:13" ht="12.75" customHeight="1" x14ac:dyDescent="0.2">
      <c r="M66" s="5"/>
    </row>
  </sheetData>
  <mergeCells count="28">
    <mergeCell ref="Q26:R26"/>
    <mergeCell ref="Q30:R3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  <mergeCell ref="Q62:R62"/>
    <mergeCell ref="O5:AD5"/>
    <mergeCell ref="Q7:R7"/>
    <mergeCell ref="U4:V4"/>
    <mergeCell ref="W4:X4"/>
    <mergeCell ref="O57:AD57"/>
    <mergeCell ref="Q47:R47"/>
    <mergeCell ref="Q50:R50"/>
    <mergeCell ref="Q54:R54"/>
    <mergeCell ref="AA4:AB4"/>
    <mergeCell ref="U47:V47"/>
    <mergeCell ref="U54:V54"/>
    <mergeCell ref="Q11:R11"/>
    <mergeCell ref="Q16:R16"/>
    <mergeCell ref="Q20:R20"/>
    <mergeCell ref="O39:AD39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workbookViewId="0">
      <selection activeCell="S32" sqref="S32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81</v>
      </c>
      <c r="M1" s="2" t="s">
        <v>1</v>
      </c>
      <c r="O1" s="104" t="s">
        <v>82</v>
      </c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6"/>
      <c r="AA1" s="15"/>
      <c r="AB1" s="15"/>
      <c r="AC1" s="15"/>
      <c r="AD1" s="15"/>
    </row>
    <row r="2" spans="1:30" ht="12.75" customHeight="1" x14ac:dyDescent="0.2">
      <c r="A2" s="3" t="s">
        <v>3</v>
      </c>
      <c r="O2" s="184" t="s">
        <v>4</v>
      </c>
      <c r="P2" s="187" t="s">
        <v>5</v>
      </c>
      <c r="Q2" s="187" t="s">
        <v>6</v>
      </c>
      <c r="R2" s="187"/>
      <c r="S2" s="189" t="s">
        <v>7</v>
      </c>
      <c r="T2" s="179" t="s">
        <v>8</v>
      </c>
      <c r="U2" s="121" t="s">
        <v>9</v>
      </c>
      <c r="V2" s="127"/>
      <c r="W2" s="127"/>
      <c r="X2" s="127"/>
      <c r="Y2" s="127"/>
      <c r="Z2" s="131"/>
      <c r="AD2" s="36"/>
    </row>
    <row r="3" spans="1:30" ht="12.75" customHeight="1" x14ac:dyDescent="0.2">
      <c r="O3" s="185"/>
      <c r="P3" s="188"/>
      <c r="Q3" s="188"/>
      <c r="R3" s="188"/>
      <c r="S3" s="190"/>
      <c r="T3" s="180"/>
      <c r="U3" s="128"/>
      <c r="V3" s="129"/>
      <c r="W3" s="129"/>
      <c r="X3" s="129"/>
      <c r="Y3" s="129"/>
      <c r="Z3" s="138"/>
      <c r="AD3" s="36"/>
    </row>
    <row r="4" spans="1:30" ht="12.75" customHeight="1" thickBot="1" x14ac:dyDescent="0.25">
      <c r="A4" s="4" t="s">
        <v>11</v>
      </c>
      <c r="E4" s="4" t="s">
        <v>12</v>
      </c>
      <c r="O4" s="186"/>
      <c r="P4" s="182"/>
      <c r="Q4" s="182"/>
      <c r="R4" s="182"/>
      <c r="S4" s="191"/>
      <c r="T4" s="181"/>
      <c r="U4" s="182" t="s">
        <v>13</v>
      </c>
      <c r="V4" s="182"/>
      <c r="W4" s="182" t="s">
        <v>14</v>
      </c>
      <c r="X4" s="182"/>
      <c r="Y4" s="182" t="s">
        <v>15</v>
      </c>
      <c r="Z4" s="183"/>
      <c r="AD4" s="36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8</v>
      </c>
      <c r="O5" s="176" t="s">
        <v>19</v>
      </c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8"/>
      <c r="AD5" s="36"/>
    </row>
    <row r="6" spans="1:30" ht="12.75" customHeight="1" x14ac:dyDescent="0.2">
      <c r="A6" s="5" t="s">
        <v>20</v>
      </c>
      <c r="B6" s="6">
        <v>7</v>
      </c>
      <c r="E6" s="5" t="s">
        <v>21</v>
      </c>
      <c r="F6" s="6">
        <v>2</v>
      </c>
      <c r="O6" s="10" t="str">
        <f>IF(F12=5,"X501","X601")</f>
        <v>X501</v>
      </c>
      <c r="P6" s="11">
        <f>ROUNDUP(((B16-(4/12))/(F19/12))+1,0)*2</f>
        <v>26</v>
      </c>
      <c r="Q6" s="12">
        <f>IF((B13-(2/12)-ROUNDDOWN(B13-(2/12),0))*12=12,ROUNDDOWN(B13-(2/12),0)+1,ROUNDDOWN(B13-(2/12),0))</f>
        <v>10</v>
      </c>
      <c r="R6" s="13">
        <f>IF((B13-(2/12)-ROUNDDOWN(B13-(2/12),0))*12=12,0,(B13-(2/12)-ROUNDDOWN(B13-(2/12),0))*12)</f>
        <v>4.0000000000000071</v>
      </c>
      <c r="S6" s="14">
        <f>ROUNDUP(IF(F12=5,(Q6+R6/12)*P6*1.043,(Q6+R6/12)*P6*1.502),0)</f>
        <v>281</v>
      </c>
      <c r="T6" s="11" t="s">
        <v>27</v>
      </c>
      <c r="U6" s="18"/>
      <c r="V6" s="22"/>
      <c r="W6" s="16"/>
      <c r="X6" s="17"/>
      <c r="Y6" s="16"/>
      <c r="Z6" s="38"/>
      <c r="AA6" s="5"/>
      <c r="AB6" s="3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</v>
      </c>
      <c r="O7" s="10" t="str">
        <f>IF(F13=5,"Y501","Y601")</f>
        <v>Y601</v>
      </c>
      <c r="P7" s="11">
        <f>ROUNDUP((((B16-(4/12))/(F20/12))+1),0)*2</f>
        <v>50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6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5.9999999999999893</v>
      </c>
      <c r="S7" s="14">
        <f>ROUNDUP(IF(F13=5,(Q7+R7/12)*P7*1.043,(Q7+R7/12)*P7*1.502),0)</f>
        <v>489</v>
      </c>
      <c r="T7" s="11">
        <v>1</v>
      </c>
      <c r="U7" s="12">
        <f>IF(VLOOKUP(F13,'Rebar Data'!A2:B12,2)&gt;=36,3,IF(VLOOKUP(F13,'Rebar Data'!A2:B12,2)&gt;=24,2,IF(VLOOKUP(F13,'Rebar Data'!A2:B12,2)&gt;=12,1,0)))</f>
        <v>1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7" s="12">
        <f>IF((F6+B20-(3/12)-ROUNDDOWN(F6+B20-(3/12),0))*12=12,ROUNDDOWN(F6+B20-(3/12),0)+1,ROUNDDOWN(F6+B20-(3/12),0))</f>
        <v>5</v>
      </c>
      <c r="X7" s="13">
        <f>IF((F6+B20-(3/12)-ROUNDDOWN(F6+B20-(3/12),0))*12=12,0,(F6+B20-(3/12)-ROUNDDOWN(F6+B20-(3/12),0))*12)</f>
        <v>7.9999999999999929</v>
      </c>
      <c r="Y7" s="12"/>
      <c r="Z7" s="40"/>
      <c r="AA7" s="41"/>
      <c r="AB7" s="42"/>
      <c r="AC7" s="41"/>
      <c r="AD7" s="43"/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38"/>
      <c r="AA8" s="5"/>
      <c r="AB8" s="39"/>
      <c r="AD8" s="3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">
        <v>38</v>
      </c>
      <c r="P9" s="11">
        <f>ROUNDUP(((B16-(4/12))/(18/12))+1,0)*2</f>
        <v>26</v>
      </c>
      <c r="Q9" s="12">
        <f>Q6</f>
        <v>10</v>
      </c>
      <c r="R9" s="13">
        <f>R6</f>
        <v>4.0000000000000071</v>
      </c>
      <c r="S9" s="14">
        <f>ROUNDUP((Q9+R9/12)*P9*1.043,0)</f>
        <v>281</v>
      </c>
      <c r="T9" s="11" t="s">
        <v>27</v>
      </c>
      <c r="U9" s="16"/>
      <c r="V9" s="17"/>
      <c r="W9" s="16"/>
      <c r="X9" s="17"/>
      <c r="Y9" s="16"/>
      <c r="Z9" s="38"/>
      <c r="AA9" s="5"/>
      <c r="AB9" s="39"/>
      <c r="AD9" s="3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 t="s">
        <v>43</v>
      </c>
      <c r="P10" s="11">
        <f>ROUNDUP((((B13-(4/12))/(18/12))+1),0)*4</f>
        <v>32</v>
      </c>
      <c r="Q10" s="12">
        <f>IF((B16-(4/12)-ROUNDDOWN(B16-(4/12),0))*12=12,ROUNDDOWN(B16-(4/12),0)+1,ROUNDDOWN(B16-(4/12),0))</f>
        <v>17</v>
      </c>
      <c r="R10" s="13">
        <f>IF((B16-(4/12)-ROUNDDOWN(B16-(4/12),0))*12=12,0,(B16-(4/12)-ROUNDDOWN(B16-(4/12),0))*12)</f>
        <v>8.0000000000000142</v>
      </c>
      <c r="S10" s="14">
        <f>ROUNDUP((Q10+R10/12)*P10*1.043,0)</f>
        <v>590</v>
      </c>
      <c r="T10" s="11" t="s">
        <v>27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38"/>
      <c r="AA11" s="5"/>
      <c r="AB11" s="39"/>
      <c r="AD11" s="3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9" t="s">
        <v>61</v>
      </c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1"/>
      <c r="AD12" s="36"/>
    </row>
    <row r="13" spans="1:30" ht="12.75" customHeight="1" x14ac:dyDescent="0.2">
      <c r="A13" s="5" t="s">
        <v>36</v>
      </c>
      <c r="B13" s="6">
        <v>10.5</v>
      </c>
      <c r="E13" s="5" t="s">
        <v>37</v>
      </c>
      <c r="F13" s="24">
        <v>6</v>
      </c>
      <c r="O13" s="10" t="str">
        <f>IF(F10=5,"V501", IF(F10=6, "V601", "V701"))</f>
        <v>V501</v>
      </c>
      <c r="P13" s="11">
        <f>ROUNDUP(((B16+B17+B5+2*(IF(C8&gt;0,C8,B8)/12)-(4/12))/(F17/12))+1,0)</f>
        <v>33</v>
      </c>
      <c r="Q13" s="12">
        <f>IF((F5-(4/12)-ROUNDDOWN(F5-(4/12),0))*12=12,ROUNDDOWN(F5-(4/12),0)+1,ROUNDDOWN(F5-(4/12),0))</f>
        <v>7</v>
      </c>
      <c r="R13" s="13">
        <f>ROUNDUP(IF((F5-(4/12)-ROUNDDOWN(F5-(4/12),0))*12=12,0,(F5-(4/12)-ROUNDDOWN(F5-(4/12),0))*12),0)</f>
        <v>8</v>
      </c>
      <c r="S13" s="14">
        <f>ROUNDUP(IF(F10=5,(Q13+R13/12)*P13*1.043,IF(F10=6,(Q13+R13/12)*P13*1.502,(Q13+R13/12)*P13*2.044)),0)</f>
        <v>264</v>
      </c>
      <c r="T13" s="11" t="s">
        <v>27</v>
      </c>
      <c r="U13" s="18"/>
      <c r="V13" s="22"/>
      <c r="W13" s="18"/>
      <c r="X13" s="22"/>
      <c r="Y13" s="16"/>
      <c r="Z13" s="38"/>
      <c r="AA13" s="5"/>
      <c r="AB13" s="39"/>
      <c r="AC13" s="41"/>
      <c r="AD13" s="43"/>
    </row>
    <row r="14" spans="1:30" ht="12.75" customHeight="1" x14ac:dyDescent="0.2">
      <c r="A14" s="5" t="s">
        <v>39</v>
      </c>
      <c r="B14" s="28">
        <f>B13</f>
        <v>10.5</v>
      </c>
      <c r="E14" s="5" t="s">
        <v>40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33</v>
      </c>
      <c r="Q14" s="12">
        <f>Q13</f>
        <v>7</v>
      </c>
      <c r="R14" s="13">
        <f>R13</f>
        <v>8</v>
      </c>
      <c r="S14" s="14">
        <f>ROUNDUP(IF(F11=5,(Q14+R14/12)*P14*1.043,IF(F11=6,(Q14+R14/12)*P14*1.502,(Q14+R14/12)*P14*2.044)),0)</f>
        <v>264</v>
      </c>
      <c r="T14" s="11" t="s">
        <v>27</v>
      </c>
      <c r="U14" s="18"/>
      <c r="V14" s="22"/>
      <c r="W14" s="18"/>
      <c r="X14" s="22"/>
      <c r="Y14" s="16"/>
      <c r="Z14" s="38"/>
      <c r="AA14" s="5"/>
      <c r="AB14" s="39"/>
      <c r="AD14" s="36"/>
    </row>
    <row r="15" spans="1:30" ht="12.75" customHeight="1" x14ac:dyDescent="0.2">
      <c r="A15" s="5" t="s">
        <v>41</v>
      </c>
      <c r="B15" s="28">
        <f>B13</f>
        <v>10.5</v>
      </c>
      <c r="C15" s="3" t="s">
        <v>83</v>
      </c>
      <c r="O15" s="10" t="str">
        <f>IF(F14=5,"Z501",IF(F14=6,"Z601","Z701"))</f>
        <v>Z501</v>
      </c>
      <c r="P15" s="11">
        <f>P14</f>
        <v>33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282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38"/>
      <c r="AA15" s="5"/>
      <c r="AB15" s="39"/>
      <c r="AD15" s="36"/>
    </row>
    <row r="16" spans="1:30" ht="12.75" customHeight="1" x14ac:dyDescent="0.2">
      <c r="A16" s="5" t="s">
        <v>44</v>
      </c>
      <c r="B16" s="6">
        <v>18</v>
      </c>
      <c r="E16" s="4" t="s">
        <v>45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38"/>
      <c r="AA16" s="5"/>
      <c r="AB16" s="39"/>
      <c r="AD16" s="36"/>
    </row>
    <row r="17" spans="1:30" ht="12.75" customHeight="1" x14ac:dyDescent="0.2">
      <c r="A17" s="5" t="s">
        <v>46</v>
      </c>
      <c r="B17" s="28">
        <f>B16</f>
        <v>18</v>
      </c>
      <c r="C17" s="3" t="s">
        <v>47</v>
      </c>
      <c r="E17" s="5" t="s">
        <v>48</v>
      </c>
      <c r="F17" s="29">
        <v>18</v>
      </c>
      <c r="O17" s="10" t="s">
        <v>62</v>
      </c>
      <c r="P17" s="11">
        <f>ROUNDUP((B5+2*(IF(C8&gt;0,C8,B8)/12)-(4/12))/(18/12)+1,0)</f>
        <v>9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6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1</v>
      </c>
      <c r="S17" s="14">
        <f>ROUNDUP((Q17+R17/12)*P17*1.043,0)</f>
        <v>58</v>
      </c>
      <c r="T17" s="11">
        <v>1</v>
      </c>
      <c r="U17" s="12">
        <f>IF(ROUNDUP((B18-ROUNDDOWN(B18,0))*12,0)=12,ROUNDDOWN(B18,0)+1,ROUNDDOWN(B18,0))</f>
        <v>3</v>
      </c>
      <c r="V17" s="13">
        <f>IF(ROUNDUP((B18-ROUNDDOWN(B18,0))*12,0)=12,0,ROUNDUP((B18-ROUNDDOWN(B18,0))*12,0))</f>
        <v>8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6</v>
      </c>
      <c r="Y17" s="12"/>
      <c r="Z17" s="23"/>
      <c r="AA17" s="5"/>
      <c r="AB17" s="39"/>
      <c r="AC17" s="41"/>
      <c r="AD17" s="43"/>
    </row>
    <row r="18" spans="1:30" ht="12.75" customHeight="1" x14ac:dyDescent="0.2">
      <c r="A18" s="5" t="s">
        <v>50</v>
      </c>
      <c r="B18" s="6">
        <f>3+8/12</f>
        <v>3.6666666666666665</v>
      </c>
      <c r="E18" s="5" t="s">
        <v>51</v>
      </c>
      <c r="F18" s="29">
        <v>18</v>
      </c>
      <c r="O18" s="10" t="s">
        <v>63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11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18" s="14">
        <f>ROUNDUP((Q18+R18/12)*P18*1.043,0)</f>
        <v>24</v>
      </c>
      <c r="T18" s="11" t="s">
        <v>27</v>
      </c>
      <c r="U18" s="18"/>
      <c r="V18" s="22"/>
      <c r="W18" s="18"/>
      <c r="X18" s="22"/>
      <c r="Y18" s="12"/>
      <c r="Z18" s="40"/>
      <c r="AA18" s="5"/>
      <c r="AB18" s="39"/>
    </row>
    <row r="19" spans="1:30" ht="12.75" customHeight="1" x14ac:dyDescent="0.2">
      <c r="A19" s="5" t="s">
        <v>52</v>
      </c>
      <c r="B19" s="6">
        <v>1.25</v>
      </c>
      <c r="E19" s="5" t="s">
        <v>53</v>
      </c>
      <c r="F19" s="29">
        <v>18</v>
      </c>
      <c r="O19" s="10" t="s">
        <v>66</v>
      </c>
      <c r="P19" s="11">
        <f>ROUNDUP(((F5-(4/12))/(18/12))+1,0)*4</f>
        <v>28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24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11</v>
      </c>
      <c r="S19" s="14">
        <f>ROUNDUP((Q19+R19/12)*P19*1.502,0)</f>
        <v>1048</v>
      </c>
      <c r="T19" s="11" t="s">
        <v>27</v>
      </c>
      <c r="U19" s="18"/>
      <c r="V19" s="22"/>
      <c r="W19" s="18"/>
      <c r="X19" s="22"/>
      <c r="Y19" s="12"/>
      <c r="Z19" s="40"/>
      <c r="AA19" s="41"/>
      <c r="AB19" s="43"/>
    </row>
    <row r="20" spans="1:30" ht="12.75" customHeight="1" x14ac:dyDescent="0.2">
      <c r="A20" s="5" t="s">
        <v>55</v>
      </c>
      <c r="B20" s="6">
        <f>3+11/12</f>
        <v>3.9166666666666665</v>
      </c>
      <c r="E20" s="5" t="s">
        <v>56</v>
      </c>
      <c r="F20" s="29">
        <v>9</v>
      </c>
      <c r="O20" s="10" t="s">
        <v>67</v>
      </c>
      <c r="P20" s="11">
        <v>4</v>
      </c>
      <c r="Q20" s="12">
        <f>Q19</f>
        <v>24</v>
      </c>
      <c r="R20" s="13">
        <f>R19</f>
        <v>11</v>
      </c>
      <c r="S20" s="14">
        <f>ROUNDUP((Q20+R20/12)*P20*1.502,0)</f>
        <v>150</v>
      </c>
      <c r="T20" s="11" t="s">
        <v>27</v>
      </c>
      <c r="U20" s="18"/>
      <c r="V20" s="22"/>
      <c r="W20" s="18"/>
      <c r="X20" s="22"/>
      <c r="Y20" s="12"/>
      <c r="Z20" s="40"/>
      <c r="AA20" s="41"/>
      <c r="AB20" s="42"/>
    </row>
    <row r="21" spans="1:30" ht="12.75" customHeight="1" x14ac:dyDescent="0.2">
      <c r="E21" s="5" t="s">
        <v>58</v>
      </c>
      <c r="F21" s="30">
        <f>F18</f>
        <v>18</v>
      </c>
      <c r="G21" s="1" t="s">
        <v>59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1"/>
      <c r="AB21" s="43"/>
    </row>
    <row r="22" spans="1:30" ht="12.75" customHeight="1" x14ac:dyDescent="0.2">
      <c r="O22" s="109" t="s">
        <v>70</v>
      </c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1"/>
      <c r="AD22" s="36"/>
    </row>
    <row r="23" spans="1:30" ht="12.75" customHeight="1" x14ac:dyDescent="0.2">
      <c r="A23" s="5"/>
      <c r="O23" s="10" t="s">
        <v>71</v>
      </c>
      <c r="P23" s="11">
        <f>ROUNDUP(((B13-B6-(IF(C9&gt;0,C9,B9)/12)-(IF(C10&gt;0,C10,B10)/12)-(4/12))/(18/12))+1,0)*2</f>
        <v>4</v>
      </c>
      <c r="Q23" s="12">
        <f>Q18</f>
        <v>11</v>
      </c>
      <c r="R23" s="13">
        <f>R18</f>
        <v>4</v>
      </c>
      <c r="S23" s="14">
        <f>ROUNDUP((Q23+R23/12)*P23*1.043,0)</f>
        <v>48</v>
      </c>
      <c r="T23" s="11" t="s">
        <v>27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72</v>
      </c>
      <c r="P24" s="11">
        <f>ROUNDUP((B5+2*(IF(C8&gt;0,C8,B8)/12)-(4/12))+1,0)</f>
        <v>13</v>
      </c>
      <c r="Q24" s="12">
        <f>IF(ROUNDUP((2*(U24+(V24/12))+W24+(X24/12)-(3/12)-ROUNDDOWN(2*(U24+(V24/12))+W24+(X24/12)-(3/12),0))*12,0)=12,ROUNDDOWN(2*(U24+(V24/12))+W24+(X24/12)-(3/12),0)+1,ROUNDDOWN(2*(U24+(V24/12))+W24+(X24/12)-(3/12),0))</f>
        <v>3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8</v>
      </c>
      <c r="S24" s="14">
        <f>ROUNDUP((Q24+R24/12)*P24*1.043,0)</f>
        <v>50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1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11</v>
      </c>
      <c r="Y24" s="18"/>
      <c r="Z24" s="26"/>
    </row>
    <row r="25" spans="1:30" ht="12.75" customHeight="1" x14ac:dyDescent="0.2">
      <c r="O25" s="10" t="s">
        <v>102</v>
      </c>
      <c r="P25" s="11">
        <f>P24</f>
        <v>13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3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11</v>
      </c>
      <c r="S25" s="14">
        <f>ROUNDUP((Q25+R25/12)*P25*1.502,0)</f>
        <v>77</v>
      </c>
      <c r="T25" s="11">
        <v>7</v>
      </c>
      <c r="U25" s="12">
        <f>U24</f>
        <v>1</v>
      </c>
      <c r="V25" s="13">
        <f>V24</f>
        <v>6</v>
      </c>
      <c r="W25" s="12">
        <f>W24</f>
        <v>0</v>
      </c>
      <c r="X25" s="13">
        <f>X24</f>
        <v>11</v>
      </c>
      <c r="Y25" s="12">
        <f>IF(ROUNDUP(((B13-B6-(IF(C10&gt;0,C10,B10)/12)-(IF(C9&gt;0,C9,B9)/12)-(1/12))-ROUNDDOWN((B13-B6-(IF(C10&gt;0,C10,B10)/12)-(IF(C9&gt;0,C9,B9)/12)-(1/12)),0))*12,0)=12,ROUNDDOWN((B13-B6-(IF(C10&gt;0,C10,B10)/12)-(IF(C9&gt;0,C9,B9)/12)-(1/12)),0)+1,ROUNDDOWN((B13-B6-(IF(C10&gt;0,C10,B10)/12)-(IF(C9&gt;0,C9,B9)/12)-(1/12)),0))</f>
        <v>1</v>
      </c>
      <c r="Z25" s="40">
        <f>IF(ROUNDUP(((B13-B6-(IF(C10&gt;0,C10,B10)/12)-(IF(C9&gt;0,C9,B9)/12)-(1/12))-ROUNDDOWN((B13-B6-(IF(C10&gt;0,C10,B10)/12)-(IF(C9&gt;0,C9,B9)/12)-(1/12)),0))*12,0)=12,0,ROUNDUP(((B13-B6-(IF(C10&gt;0,C10,B10)/12)-(IF(C9&gt;0,C9,B9)/12)-(1/12))-ROUNDDOWN((B13-B6-(IF(C10&gt;0,C10,B10)/12)-(IF(C9&gt;0,C9,B9)/12)-(1/12)),0))*12,0))</f>
        <v>9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112" t="s">
        <v>73</v>
      </c>
      <c r="R27" s="113"/>
      <c r="S27" s="34">
        <f>SUM(S6:S11)+SUM(S13:S21)+SUM(S23:S26)</f>
        <v>3906</v>
      </c>
      <c r="T27" s="33"/>
      <c r="U27" s="7"/>
      <c r="V27" s="8"/>
      <c r="W27" s="7"/>
      <c r="X27" s="8"/>
      <c r="Y27" s="7"/>
      <c r="Z27" s="44"/>
    </row>
    <row r="30" spans="1:30" ht="12.75" customHeight="1" x14ac:dyDescent="0.2">
      <c r="Q30" s="41"/>
      <c r="R30" s="42"/>
      <c r="S30" s="45"/>
      <c r="Y30" s="41"/>
      <c r="Z30" s="43"/>
    </row>
    <row r="31" spans="1:30" ht="12.75" customHeight="1" x14ac:dyDescent="0.2">
      <c r="S31" s="45"/>
      <c r="U31" s="41"/>
      <c r="V31" s="42"/>
      <c r="W31" s="41"/>
      <c r="X31" s="42"/>
      <c r="AC31" s="41"/>
      <c r="AD31" s="43"/>
    </row>
    <row r="32" spans="1:30" ht="12.75" customHeight="1" x14ac:dyDescent="0.2">
      <c r="P32" s="46"/>
      <c r="Q32" s="41"/>
      <c r="R32" s="42"/>
      <c r="S32" s="45"/>
      <c r="Y32" s="41"/>
      <c r="Z32" s="43"/>
    </row>
    <row r="33" spans="16:30" ht="12.75" customHeight="1" x14ac:dyDescent="0.2">
      <c r="Q33" s="41"/>
      <c r="R33" s="42"/>
      <c r="S33" s="45"/>
    </row>
    <row r="34" spans="16:30" ht="12.75" customHeight="1" x14ac:dyDescent="0.2">
      <c r="S34" s="45"/>
      <c r="AC34" s="41"/>
      <c r="AD34" s="43"/>
    </row>
    <row r="35" spans="16:30" ht="12.75" customHeight="1" x14ac:dyDescent="0.2">
      <c r="P35" s="46"/>
      <c r="Q35" s="41"/>
      <c r="R35" s="42"/>
      <c r="S35" s="45"/>
    </row>
    <row r="36" spans="16:30" ht="12.75" customHeight="1" x14ac:dyDescent="0.2">
      <c r="Q36" s="41"/>
      <c r="R36" s="42"/>
      <c r="S36" s="45"/>
      <c r="Y36" s="41"/>
      <c r="Z36" s="43"/>
    </row>
    <row r="37" spans="16:30" ht="12.75" customHeight="1" x14ac:dyDescent="0.2">
      <c r="S37" s="45"/>
      <c r="U37" s="41"/>
      <c r="V37" s="42"/>
      <c r="W37" s="41"/>
      <c r="X37" s="42"/>
      <c r="AC37" s="41"/>
      <c r="AD37" s="43"/>
    </row>
    <row r="38" spans="16:30" ht="12.75" customHeight="1" x14ac:dyDescent="0.2">
      <c r="Q38" s="41"/>
      <c r="R38" s="42"/>
      <c r="S38" s="45"/>
      <c r="Y38" s="41"/>
      <c r="Z38" s="43"/>
    </row>
    <row r="39" spans="16:30" ht="12.75" customHeight="1" x14ac:dyDescent="0.2">
      <c r="Q39" s="41"/>
      <c r="R39" s="42"/>
      <c r="S39" s="45"/>
    </row>
    <row r="40" spans="16:30" ht="12.75" customHeight="1" x14ac:dyDescent="0.2">
      <c r="S40" s="45"/>
      <c r="AC40" s="41"/>
      <c r="AD40" s="43"/>
    </row>
    <row r="41" spans="16:30" ht="12.75" customHeight="1" x14ac:dyDescent="0.2">
      <c r="Q41" s="41"/>
      <c r="R41" s="42"/>
      <c r="S41" s="45"/>
    </row>
    <row r="44" spans="16:30" ht="12.75" customHeight="1" x14ac:dyDescent="0.2">
      <c r="S44" s="45"/>
    </row>
  </sheetData>
  <mergeCells count="14">
    <mergeCell ref="Q27:R27"/>
    <mergeCell ref="O2:O4"/>
    <mergeCell ref="P2:P4"/>
    <mergeCell ref="Q2:R4"/>
    <mergeCell ref="S2:S4"/>
    <mergeCell ref="O1:Z1"/>
    <mergeCell ref="U2:Z3"/>
    <mergeCell ref="O5:Z5"/>
    <mergeCell ref="O12:Z12"/>
    <mergeCell ref="O22:Z22"/>
    <mergeCell ref="T2:T4"/>
    <mergeCell ref="Y4:Z4"/>
    <mergeCell ref="U4:V4"/>
    <mergeCell ref="W4:X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workbookViewId="0">
      <selection activeCell="N30" sqref="N30"/>
    </sheetView>
  </sheetViews>
  <sheetFormatPr defaultRowHeight="12.75" x14ac:dyDescent="0.2"/>
  <sheetData>
    <row r="1" spans="1:6" x14ac:dyDescent="0.2">
      <c r="A1" t="s">
        <v>84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</row>
    <row r="2" spans="1:6" x14ac:dyDescent="0.2">
      <c r="A2">
        <v>3</v>
      </c>
      <c r="B2">
        <v>6</v>
      </c>
      <c r="C2">
        <v>1</v>
      </c>
      <c r="D2" t="s">
        <v>90</v>
      </c>
      <c r="E2">
        <v>0.376</v>
      </c>
      <c r="F2" t="s">
        <v>91</v>
      </c>
    </row>
    <row r="3" spans="1:6" x14ac:dyDescent="0.2">
      <c r="A3">
        <v>4</v>
      </c>
      <c r="B3">
        <v>8</v>
      </c>
      <c r="C3">
        <v>1</v>
      </c>
      <c r="D3" t="s">
        <v>92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93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94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95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96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97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98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99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100</v>
      </c>
      <c r="E11">
        <v>7.65</v>
      </c>
      <c r="F11" t="s">
        <v>91</v>
      </c>
    </row>
    <row r="12" spans="1:6" x14ac:dyDescent="0.2">
      <c r="A12">
        <v>18</v>
      </c>
      <c r="B12">
        <v>41</v>
      </c>
      <c r="C12">
        <v>8</v>
      </c>
      <c r="D12" t="s">
        <v>101</v>
      </c>
      <c r="E12">
        <v>13.6</v>
      </c>
      <c r="F12" t="s">
        <v>91</v>
      </c>
    </row>
    <row r="29" spans="12:14" x14ac:dyDescent="0.2">
      <c r="N29" t="s">
        <v>121</v>
      </c>
    </row>
    <row r="30" spans="12:14" x14ac:dyDescent="0.2">
      <c r="L30" t="s">
        <v>120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3DEF8-17F0-4445-965E-312ED36756E6}">
  <dimension ref="A1:N17"/>
  <sheetViews>
    <sheetView zoomScale="115" zoomScaleNormal="115" workbookViewId="0">
      <selection activeCell="N8" sqref="N8"/>
    </sheetView>
  </sheetViews>
  <sheetFormatPr defaultRowHeight="15" x14ac:dyDescent="0.25"/>
  <cols>
    <col min="1" max="1" width="9.140625" style="79"/>
    <col min="2" max="2" width="11" style="79" bestFit="1" customWidth="1"/>
    <col min="3" max="3" width="10.28515625" style="79" bestFit="1" customWidth="1"/>
    <col min="4" max="4" width="11.5703125" style="79" customWidth="1"/>
    <col min="5" max="10" width="9.140625" style="79"/>
    <col min="11" max="11" width="10.28515625" style="79" bestFit="1" customWidth="1"/>
    <col min="12" max="13" width="9.85546875" style="79" bestFit="1" customWidth="1"/>
    <col min="14" max="14" width="19.5703125" style="79" bestFit="1" customWidth="1"/>
    <col min="15" max="16384" width="9.140625" style="79"/>
  </cols>
  <sheetData>
    <row r="1" spans="1:14" ht="15" customHeight="1" x14ac:dyDescent="0.25">
      <c r="A1" s="198" t="s">
        <v>127</v>
      </c>
      <c r="B1" s="199"/>
      <c r="C1" s="199"/>
      <c r="D1" s="199"/>
      <c r="E1" s="199"/>
      <c r="F1" s="199"/>
      <c r="G1" s="200"/>
      <c r="H1" s="83"/>
    </row>
    <row r="2" spans="1:14" x14ac:dyDescent="0.25">
      <c r="A2" s="201"/>
      <c r="B2" s="202"/>
      <c r="C2" s="202"/>
      <c r="D2" s="202"/>
      <c r="E2" s="202"/>
      <c r="F2" s="202"/>
      <c r="G2" s="203"/>
      <c r="H2" s="83"/>
    </row>
    <row r="3" spans="1:14" x14ac:dyDescent="0.25">
      <c r="A3" s="204" t="s">
        <v>4</v>
      </c>
      <c r="B3" s="206" t="s">
        <v>5</v>
      </c>
      <c r="C3" s="206" t="s">
        <v>6</v>
      </c>
      <c r="D3" s="206" t="s">
        <v>7</v>
      </c>
      <c r="E3" s="206" t="s">
        <v>8</v>
      </c>
      <c r="F3" s="208" t="s">
        <v>128</v>
      </c>
      <c r="G3" s="209"/>
      <c r="H3" s="86"/>
    </row>
    <row r="4" spans="1:14" ht="15.75" thickBot="1" x14ac:dyDescent="0.3">
      <c r="A4" s="205"/>
      <c r="B4" s="207"/>
      <c r="C4" s="207"/>
      <c r="D4" s="207"/>
      <c r="E4" s="207"/>
      <c r="F4" s="91" t="s">
        <v>13</v>
      </c>
      <c r="G4" s="92" t="s">
        <v>14</v>
      </c>
      <c r="H4" s="86"/>
    </row>
    <row r="5" spans="1:14" x14ac:dyDescent="0.25">
      <c r="A5" s="192" t="s">
        <v>129</v>
      </c>
      <c r="B5" s="193"/>
      <c r="C5" s="193"/>
      <c r="D5" s="193"/>
      <c r="E5" s="193"/>
      <c r="F5" s="193"/>
      <c r="G5" s="194"/>
      <c r="H5" s="86"/>
      <c r="I5" s="197" t="s">
        <v>153</v>
      </c>
      <c r="J5" s="197"/>
      <c r="K5" s="197"/>
      <c r="L5" s="197"/>
      <c r="M5" s="197"/>
      <c r="N5" s="197"/>
    </row>
    <row r="6" spans="1:14" x14ac:dyDescent="0.25">
      <c r="A6" s="88" t="s">
        <v>130</v>
      </c>
      <c r="B6" s="81">
        <f>7*2</f>
        <v>14</v>
      </c>
      <c r="C6" s="81" t="s">
        <v>131</v>
      </c>
      <c r="D6" s="84">
        <f>ROUNDUP(15.667*B6*0.668,0)</f>
        <v>147</v>
      </c>
      <c r="E6" s="81" t="s">
        <v>132</v>
      </c>
      <c r="F6" s="80"/>
      <c r="G6" s="87"/>
      <c r="H6" s="86"/>
      <c r="I6" s="79" t="s">
        <v>133</v>
      </c>
      <c r="K6" s="79" t="s">
        <v>134</v>
      </c>
      <c r="L6" s="79" t="s">
        <v>135</v>
      </c>
      <c r="M6" s="103" t="s">
        <v>166</v>
      </c>
      <c r="N6" s="102" t="s">
        <v>136</v>
      </c>
    </row>
    <row r="7" spans="1:14" x14ac:dyDescent="0.25">
      <c r="A7" s="89" t="s">
        <v>137</v>
      </c>
      <c r="B7" s="80">
        <f>7*2</f>
        <v>14</v>
      </c>
      <c r="C7" s="80" t="s">
        <v>131</v>
      </c>
      <c r="D7" s="85">
        <f>ROUNDUP(15.667*B7*0.668,0)</f>
        <v>147</v>
      </c>
      <c r="E7" s="80" t="s">
        <v>132</v>
      </c>
      <c r="F7" s="80"/>
      <c r="G7" s="87"/>
      <c r="H7" s="86"/>
      <c r="M7" s="103" t="s">
        <v>167</v>
      </c>
      <c r="N7" s="102"/>
    </row>
    <row r="8" spans="1:14" x14ac:dyDescent="0.25">
      <c r="A8" s="89" t="s">
        <v>138</v>
      </c>
      <c r="B8" s="80">
        <f>22*2</f>
        <v>44</v>
      </c>
      <c r="C8" s="80" t="s">
        <v>156</v>
      </c>
      <c r="D8" s="85">
        <f>ROUNDUP(4*B8*1.043,0)</f>
        <v>184</v>
      </c>
      <c r="E8" s="80" t="s">
        <v>132</v>
      </c>
      <c r="F8" s="80"/>
      <c r="G8" s="87"/>
      <c r="H8" s="86"/>
      <c r="I8" s="79" t="s">
        <v>139</v>
      </c>
      <c r="K8" s="79" t="s">
        <v>155</v>
      </c>
      <c r="L8" s="79" t="s">
        <v>140</v>
      </c>
      <c r="N8" s="210" t="s">
        <v>169</v>
      </c>
    </row>
    <row r="9" spans="1:14" x14ac:dyDescent="0.25">
      <c r="A9" s="89" t="s">
        <v>141</v>
      </c>
      <c r="B9" s="80">
        <f>22*2</f>
        <v>44</v>
      </c>
      <c r="C9" s="80" t="s">
        <v>156</v>
      </c>
      <c r="D9" s="85">
        <f>ROUNDUP(4*B9*1.043,0)</f>
        <v>184</v>
      </c>
      <c r="E9" s="80" t="s">
        <v>132</v>
      </c>
      <c r="F9" s="80"/>
      <c r="G9" s="87"/>
      <c r="H9" s="86"/>
      <c r="I9" s="79" t="s">
        <v>142</v>
      </c>
      <c r="K9" s="79" t="s">
        <v>143</v>
      </c>
      <c r="L9" s="79" t="s">
        <v>143</v>
      </c>
      <c r="N9" s="102"/>
    </row>
    <row r="10" spans="1:14" x14ac:dyDescent="0.25">
      <c r="A10" s="90"/>
      <c r="B10" s="82"/>
      <c r="C10" s="82"/>
      <c r="D10" s="85"/>
      <c r="E10" s="80"/>
      <c r="F10" s="80"/>
      <c r="G10" s="87"/>
      <c r="H10" s="86"/>
      <c r="I10" s="197" t="s">
        <v>154</v>
      </c>
      <c r="J10" s="197"/>
      <c r="K10" s="197"/>
      <c r="L10" s="197"/>
      <c r="M10" s="197"/>
      <c r="N10" s="197"/>
    </row>
    <row r="11" spans="1:14" x14ac:dyDescent="0.25">
      <c r="A11" s="89" t="s">
        <v>145</v>
      </c>
      <c r="B11" s="80">
        <v>88</v>
      </c>
      <c r="C11" s="80" t="s">
        <v>161</v>
      </c>
      <c r="D11" s="85">
        <f>ROUNDUP(3.833*B11*1.043,0)</f>
        <v>352</v>
      </c>
      <c r="E11" s="80" t="s">
        <v>132</v>
      </c>
      <c r="F11" s="80"/>
      <c r="G11" s="87"/>
      <c r="H11" s="86"/>
      <c r="I11" s="79" t="s">
        <v>146</v>
      </c>
      <c r="K11" s="79" t="s">
        <v>162</v>
      </c>
      <c r="L11" s="79" t="s">
        <v>140</v>
      </c>
      <c r="N11" s="102" t="s">
        <v>147</v>
      </c>
    </row>
    <row r="12" spans="1:14" x14ac:dyDescent="0.25">
      <c r="A12" s="89" t="s">
        <v>148</v>
      </c>
      <c r="B12" s="80">
        <v>28</v>
      </c>
      <c r="C12" s="80" t="s">
        <v>131</v>
      </c>
      <c r="D12" s="85">
        <f>ROUNDUP(15.667*B12*1.043,0)</f>
        <v>458</v>
      </c>
      <c r="E12" s="80" t="s">
        <v>132</v>
      </c>
      <c r="F12" s="80"/>
      <c r="G12" s="87"/>
      <c r="H12" s="86"/>
      <c r="I12" s="103" t="s">
        <v>168</v>
      </c>
      <c r="K12" s="79" t="s">
        <v>134</v>
      </c>
      <c r="L12" s="103" t="s">
        <v>135</v>
      </c>
      <c r="N12" s="102" t="s">
        <v>157</v>
      </c>
    </row>
    <row r="13" spans="1:14" x14ac:dyDescent="0.25">
      <c r="A13" s="89" t="s">
        <v>149</v>
      </c>
      <c r="B13" s="80">
        <v>8</v>
      </c>
      <c r="C13" s="80" t="s">
        <v>131</v>
      </c>
      <c r="D13" s="85">
        <f>ROUNDUP(15.667*B13*1.043,0)</f>
        <v>131</v>
      </c>
      <c r="E13" s="80" t="s">
        <v>132</v>
      </c>
      <c r="F13" s="80"/>
      <c r="G13" s="87"/>
      <c r="H13" s="86"/>
      <c r="I13" s="79" t="s">
        <v>163</v>
      </c>
      <c r="N13" s="102" t="s">
        <v>158</v>
      </c>
    </row>
    <row r="14" spans="1:14" x14ac:dyDescent="0.25">
      <c r="A14" s="89" t="s">
        <v>150</v>
      </c>
      <c r="B14" s="80">
        <v>88</v>
      </c>
      <c r="C14" s="80" t="s">
        <v>144</v>
      </c>
      <c r="D14" s="84">
        <f>ROUNDUP(2*B14*1.043,0)</f>
        <v>184</v>
      </c>
      <c r="E14" s="80">
        <v>1</v>
      </c>
      <c r="F14" s="80" t="s">
        <v>152</v>
      </c>
      <c r="G14" s="87" t="s">
        <v>152</v>
      </c>
      <c r="H14" s="86"/>
      <c r="I14" s="103" t="s">
        <v>146</v>
      </c>
      <c r="L14" s="79" t="s">
        <v>140</v>
      </c>
      <c r="N14" s="79" t="s">
        <v>159</v>
      </c>
    </row>
    <row r="15" spans="1:14" x14ac:dyDescent="0.25">
      <c r="A15" s="89" t="s">
        <v>151</v>
      </c>
      <c r="B15" s="80">
        <v>88</v>
      </c>
      <c r="C15" s="80" t="s">
        <v>165</v>
      </c>
      <c r="D15" s="84">
        <f>ROUNDUP(2.5*B15*1.043,0)</f>
        <v>230</v>
      </c>
      <c r="E15" s="80">
        <v>1</v>
      </c>
      <c r="F15" s="80" t="s">
        <v>152</v>
      </c>
      <c r="G15" s="87" t="s">
        <v>164</v>
      </c>
      <c r="H15" s="86"/>
      <c r="I15" s="79" t="s">
        <v>142</v>
      </c>
      <c r="L15" s="79" t="s">
        <v>142</v>
      </c>
      <c r="N15" s="79" t="s">
        <v>160</v>
      </c>
    </row>
    <row r="16" spans="1:14" ht="15.75" thickBot="1" x14ac:dyDescent="0.3">
      <c r="A16" s="93"/>
      <c r="B16" s="94"/>
      <c r="C16" s="94"/>
      <c r="D16" s="95"/>
      <c r="E16" s="94"/>
      <c r="F16" s="96"/>
      <c r="G16" s="97"/>
      <c r="H16" s="86"/>
    </row>
    <row r="17" spans="1:7" ht="15.75" thickBot="1" x14ac:dyDescent="0.3">
      <c r="A17" s="195" t="s">
        <v>73</v>
      </c>
      <c r="B17" s="196"/>
      <c r="C17" s="196"/>
      <c r="D17" s="98">
        <f>SUM(D6:D15)</f>
        <v>2017</v>
      </c>
      <c r="E17" s="99"/>
      <c r="F17" s="100"/>
      <c r="G17" s="101"/>
    </row>
  </sheetData>
  <mergeCells count="11">
    <mergeCell ref="A5:G5"/>
    <mergeCell ref="A17:C17"/>
    <mergeCell ref="I5:N5"/>
    <mergeCell ref="I10:N10"/>
    <mergeCell ref="A1:G2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A141DDB4F8A043BDFCDC144691827E" ma:contentTypeVersion="9" ma:contentTypeDescription="Create a new document." ma:contentTypeScope="" ma:versionID="e9acc1b435349062edd7ca9c6d56d8c4">
  <xsd:schema xmlns:xsd="http://www.w3.org/2001/XMLSchema" xmlns:xs="http://www.w3.org/2001/XMLSchema" xmlns:p="http://schemas.microsoft.com/office/2006/metadata/properties" xmlns:ns2="48e25ccb-ae82-4fe9-92c4-bd1f142087c7" xmlns:ns3="cdf5cfbf-cf86-4eb7-ac31-a9fd0075546e" targetNamespace="http://schemas.microsoft.com/office/2006/metadata/properties" ma:root="true" ma:fieldsID="d35748d5289da258416e280fb143d884" ns2:_="" ns3:_="">
    <xsd:import namespace="48e25ccb-ae82-4fe9-92c4-bd1f142087c7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Drawing_x0020_No_x002e_" minOccurs="0"/>
                <xsd:element ref="ns2:Sheets" minOccurs="0"/>
                <xsd:element ref="ns2:Date" minOccurs="0"/>
                <xsd:element ref="ns2:Description0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5ccb-ae82-4fe9-92c4-bd1f142087c7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nillable="true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default="[today]" ma:format="DateOnly" ma:internalName="Date">
      <xsd:simpleType>
        <xsd:restriction base="dms:DateTime"/>
      </xsd:simpleType>
    </xsd:element>
    <xsd:element name="Description0" ma:index="11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1CF538-CCE8-4694-BAD6-4BF3E8BAF30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CE7D501-F944-4BF7-8ABF-AD7DCA688A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25ccb-ae82-4fe9-92c4-bd1f142087c7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A4088F-BF90-44B9-8A01-AA2622B64F0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Type A</vt:lpstr>
      <vt:lpstr>Type B</vt:lpstr>
      <vt:lpstr>Type C</vt:lpstr>
      <vt:lpstr>Rebar Data</vt:lpstr>
      <vt:lpstr>CAST-IN-PLACE STEEL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Lowery, Jamie</cp:lastModifiedBy>
  <cp:revision/>
  <dcterms:created xsi:type="dcterms:W3CDTF">2003-08-27T17:27:53Z</dcterms:created>
  <dcterms:modified xsi:type="dcterms:W3CDTF">2026-02-12T21:15:18Z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01-17-20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  <property fmtid="{D5CDD505-2E9C-101B-9397-08002B2CF9AE}" pid="10" name="Folder_Number">
    <vt:lpwstr/>
  </property>
  <property fmtid="{D5CDD505-2E9C-101B-9397-08002B2CF9AE}" pid="11" name="Folder_Code">
    <vt:lpwstr/>
  </property>
  <property fmtid="{D5CDD505-2E9C-101B-9397-08002B2CF9AE}" pid="12" name="Folder_Name">
    <vt:lpwstr/>
  </property>
  <property fmtid="{D5CDD505-2E9C-101B-9397-08002B2CF9AE}" pid="13" name="Folder_Description">
    <vt:lpwstr/>
  </property>
  <property fmtid="{D5CDD505-2E9C-101B-9397-08002B2CF9AE}" pid="14" name="/Folder_Name/">
    <vt:lpwstr/>
  </property>
  <property fmtid="{D5CDD505-2E9C-101B-9397-08002B2CF9AE}" pid="15" name="/Folder_Description/">
    <vt:lpwstr/>
  </property>
  <property fmtid="{D5CDD505-2E9C-101B-9397-08002B2CF9AE}" pid="16" name="Folder_Version">
    <vt:lpwstr/>
  </property>
  <property fmtid="{D5CDD505-2E9C-101B-9397-08002B2CF9AE}" pid="17" name="Folder_VersionSeq">
    <vt:lpwstr/>
  </property>
  <property fmtid="{D5CDD505-2E9C-101B-9397-08002B2CF9AE}" pid="18" name="Folder_Manager">
    <vt:lpwstr/>
  </property>
  <property fmtid="{D5CDD505-2E9C-101B-9397-08002B2CF9AE}" pid="19" name="Folder_ManagerDesc">
    <vt:lpwstr/>
  </property>
  <property fmtid="{D5CDD505-2E9C-101B-9397-08002B2CF9AE}" pid="20" name="Folder_Storage">
    <vt:lpwstr/>
  </property>
  <property fmtid="{D5CDD505-2E9C-101B-9397-08002B2CF9AE}" pid="21" name="Folder_StorageDesc">
    <vt:lpwstr/>
  </property>
  <property fmtid="{D5CDD505-2E9C-101B-9397-08002B2CF9AE}" pid="22" name="Folder_Creator">
    <vt:lpwstr/>
  </property>
  <property fmtid="{D5CDD505-2E9C-101B-9397-08002B2CF9AE}" pid="23" name="Folder_CreatorDesc">
    <vt:lpwstr/>
  </property>
  <property fmtid="{D5CDD505-2E9C-101B-9397-08002B2CF9AE}" pid="24" name="Folder_CreateDate">
    <vt:lpwstr/>
  </property>
  <property fmtid="{D5CDD505-2E9C-101B-9397-08002B2CF9AE}" pid="25" name="Folder_Updater">
    <vt:lpwstr/>
  </property>
  <property fmtid="{D5CDD505-2E9C-101B-9397-08002B2CF9AE}" pid="26" name="Folder_UpdaterDesc">
    <vt:lpwstr/>
  </property>
  <property fmtid="{D5CDD505-2E9C-101B-9397-08002B2CF9AE}" pid="27" name="Folder_UpdateDate">
    <vt:lpwstr/>
  </property>
  <property fmtid="{D5CDD505-2E9C-101B-9397-08002B2CF9AE}" pid="28" name="Document_Number">
    <vt:lpwstr/>
  </property>
  <property fmtid="{D5CDD505-2E9C-101B-9397-08002B2CF9AE}" pid="29" name="Document_Name">
    <vt:lpwstr/>
  </property>
  <property fmtid="{D5CDD505-2E9C-101B-9397-08002B2CF9AE}" pid="30" name="Document_FileName">
    <vt:lpwstr/>
  </property>
  <property fmtid="{D5CDD505-2E9C-101B-9397-08002B2CF9AE}" pid="31" name="Document_Version">
    <vt:lpwstr/>
  </property>
  <property fmtid="{D5CDD505-2E9C-101B-9397-08002B2CF9AE}" pid="32" name="Document_VersionSeq">
    <vt:lpwstr/>
  </property>
  <property fmtid="{D5CDD505-2E9C-101B-9397-08002B2CF9AE}" pid="33" name="Document_Creator">
    <vt:lpwstr/>
  </property>
  <property fmtid="{D5CDD505-2E9C-101B-9397-08002B2CF9AE}" pid="34" name="Document_CreatorDesc">
    <vt:lpwstr/>
  </property>
  <property fmtid="{D5CDD505-2E9C-101B-9397-08002B2CF9AE}" pid="35" name="Document_CreateDate">
    <vt:lpwstr/>
  </property>
  <property fmtid="{D5CDD505-2E9C-101B-9397-08002B2CF9AE}" pid="36" name="Document_Updater">
    <vt:lpwstr/>
  </property>
  <property fmtid="{D5CDD505-2E9C-101B-9397-08002B2CF9AE}" pid="37" name="Document_UpdaterDesc">
    <vt:lpwstr/>
  </property>
  <property fmtid="{D5CDD505-2E9C-101B-9397-08002B2CF9AE}" pid="38" name="Document_UpdateDate">
    <vt:lpwstr/>
  </property>
  <property fmtid="{D5CDD505-2E9C-101B-9397-08002B2CF9AE}" pid="39" name="Document_Size">
    <vt:lpwstr/>
  </property>
  <property fmtid="{D5CDD505-2E9C-101B-9397-08002B2CF9AE}" pid="40" name="Document_Storage">
    <vt:lpwstr/>
  </property>
  <property fmtid="{D5CDD505-2E9C-101B-9397-08002B2CF9AE}" pid="41" name="Document_StorageDesc">
    <vt:lpwstr/>
  </property>
  <property fmtid="{D5CDD505-2E9C-101B-9397-08002B2CF9AE}" pid="42" name="Document_Department">
    <vt:lpwstr/>
  </property>
  <property fmtid="{D5CDD505-2E9C-101B-9397-08002B2CF9AE}" pid="43" name="Document_DepartmentDesc">
    <vt:lpwstr/>
  </property>
</Properties>
</file>