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owery\appdata\local\bentley\projectwise\workingdir\ohiodot-pw.bentley.com_ohiodot-pw-02\jamie.lowery@dot.ohio.gov\d0659084\"/>
    </mc:Choice>
  </mc:AlternateContent>
  <xr:revisionPtr revIDLastSave="0" documentId="13_ncr:1_{A191DE66-D845-42E7-BC4B-49160083749C}" xr6:coauthVersionLast="47" xr6:coauthVersionMax="47" xr10:uidLastSave="{00000000-0000-0000-0000-000000000000}"/>
  <bookViews>
    <workbookView xWindow="-22530" yWindow="3585" windowWidth="21600" windowHeight="11295" xr2:uid="{00000000-000D-0000-FFFF-FFFF00000000}"/>
  </bookViews>
  <sheets>
    <sheet name="MOT Plan" sheetId="10" r:id="rId1"/>
    <sheet name="Signal Timing Calcs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0" i="12" l="1"/>
  <c r="D29" i="12"/>
  <c r="F10" i="12"/>
  <c r="D14" i="12" s="1"/>
  <c r="D5" i="12"/>
  <c r="C8" i="10"/>
  <c r="C10" i="10"/>
  <c r="C11" i="10"/>
  <c r="C6" i="10" s="1"/>
  <c r="D28" i="12"/>
  <c r="D20" i="12"/>
  <c r="D19" i="12"/>
  <c r="C7" i="10"/>
  <c r="C5" i="10" l="1"/>
  <c r="D21" i="12"/>
  <c r="F22" i="12" s="1"/>
  <c r="D31" i="12" s="1"/>
  <c r="F32" i="12" s="1"/>
</calcChain>
</file>

<file path=xl/sharedStrings.xml><?xml version="1.0" encoding="utf-8"?>
<sst xmlns="http://schemas.openxmlformats.org/spreadsheetml/2006/main" count="63" uniqueCount="44">
  <si>
    <t>ITEM</t>
  </si>
  <si>
    <t>QUANTITY</t>
  </si>
  <si>
    <t>UNIT</t>
  </si>
  <si>
    <t>DESCRIPTION</t>
  </si>
  <si>
    <t>FT</t>
  </si>
  <si>
    <t>USE</t>
  </si>
  <si>
    <t>ALL QUANTITIES CARRIED TO THE GENERAL SUMMARY</t>
  </si>
  <si>
    <t>MILE</t>
  </si>
  <si>
    <t>WORK ZONE CENTER LINE, CLASS I, 740.06, TYPE I</t>
  </si>
  <si>
    <t>WORK ZONE EDGE LINE, CLASS I, 6", 740.06, TYPE I</t>
  </si>
  <si>
    <t>WORK ZONE STOP LINE, CLASS I, 740.06, TYPE I</t>
  </si>
  <si>
    <t>EACH</t>
  </si>
  <si>
    <t>WORK ZONE IMPACT ATTENUATOR, 24" WIDE HAZARDS, (UNIDIRECTIONAL)</t>
  </si>
  <si>
    <t>BARRIER REFLECTOR, TYPE 1 (ONE-WAY)</t>
  </si>
  <si>
    <t>OBJECT MARKER, ONE WAY</t>
  </si>
  <si>
    <t>PORTABLE BARRIER, UNANCHORED</t>
  </si>
  <si>
    <t>Cycle Time</t>
  </si>
  <si>
    <t>TEM 641-12.3</t>
  </si>
  <si>
    <t>Approx. Hourly Rate of Flow = ADT x K/PHF</t>
  </si>
  <si>
    <t xml:space="preserve">    Per Scope:</t>
  </si>
  <si>
    <t xml:space="preserve">        K = 0.09</t>
  </si>
  <si>
    <t>PHF = 0.9 (Assumed)</t>
  </si>
  <si>
    <t>TEM Table 697-2</t>
  </si>
  <si>
    <t xml:space="preserve">Length of operation (CADD measured) </t>
  </si>
  <si>
    <t>Approx. Hourly Rate of Flow</t>
  </si>
  <si>
    <t>Red Time</t>
  </si>
  <si>
    <t xml:space="preserve">Speed (assumed) </t>
  </si>
  <si>
    <t>MPH</t>
  </si>
  <si>
    <t>VEH/HR</t>
  </si>
  <si>
    <t>SEC</t>
  </si>
  <si>
    <t>FPS</t>
  </si>
  <si>
    <t xml:space="preserve">   Convert to FPS</t>
  </si>
  <si>
    <t>Length of operation</t>
  </si>
  <si>
    <t>Red Time = length of operation/speed</t>
  </si>
  <si>
    <t>Yellow Time</t>
  </si>
  <si>
    <t>Each phase</t>
  </si>
  <si>
    <t>Green Time</t>
  </si>
  <si>
    <t>Less Red Time (each phase)</t>
  </si>
  <si>
    <t>Less Yellow Time (each phase)</t>
  </si>
  <si>
    <t>SEC/PHASE</t>
  </si>
  <si>
    <t>ESTIMATED QUANTITIES</t>
  </si>
  <si>
    <t>WAY-3-4.62  - Signalized Closure Cycle Time</t>
  </si>
  <si>
    <t>Cycle Time (3 phases)</t>
  </si>
  <si>
    <t xml:space="preserve">        ADT = 3,600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</si>
</sst>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17" xfId="0" applyBorder="1"/>
    <xf numFmtId="0" fontId="0" fillId="0" borderId="18" xfId="0" applyBorder="1"/>
    <xf numFmtId="4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3" fontId="1" fillId="2" borderId="10" xfId="0" applyNumberFormat="1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3" fillId="0" borderId="14" xfId="0" applyFont="1" applyBorder="1"/>
    <xf numFmtId="0" fontId="0" fillId="0" borderId="14" xfId="0" applyBorder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1" fillId="3" borderId="10" xfId="0" applyFont="1" applyFill="1" applyBorder="1" applyAlignment="1">
      <alignment horizontal="center" vertical="center"/>
    </xf>
    <xf numFmtId="3" fontId="1" fillId="3" borderId="10" xfId="0" applyNumberFormat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3" fontId="1" fillId="4" borderId="10" xfId="0" applyNumberFormat="1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3" fontId="1" fillId="5" borderId="10" xfId="0" applyNumberFormat="1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3" fontId="1" fillId="6" borderId="10" xfId="0" applyNumberFormat="1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6EAD3-55EC-42B3-AB29-54BBDF661CCD}">
  <dimension ref="B1:E12"/>
  <sheetViews>
    <sheetView tabSelected="1" workbookViewId="0">
      <selection activeCell="B2" sqref="B2:E12"/>
    </sheetView>
  </sheetViews>
  <sheetFormatPr defaultRowHeight="15" x14ac:dyDescent="0.25"/>
  <cols>
    <col min="2" max="2" width="8.85546875" customWidth="1"/>
    <col min="3" max="3" width="10" customWidth="1"/>
    <col min="5" max="5" width="64" bestFit="1" customWidth="1"/>
  </cols>
  <sheetData>
    <row r="1" spans="2:5" ht="15.75" thickBot="1" x14ac:dyDescent="0.3"/>
    <row r="2" spans="2:5" x14ac:dyDescent="0.25">
      <c r="B2" s="47" t="s">
        <v>40</v>
      </c>
      <c r="C2" s="48"/>
      <c r="D2" s="48"/>
      <c r="E2" s="49"/>
    </row>
    <row r="3" spans="2:5" ht="15.75" thickBot="1" x14ac:dyDescent="0.3">
      <c r="B3" s="20" t="s">
        <v>0</v>
      </c>
      <c r="C3" s="21" t="s">
        <v>1</v>
      </c>
      <c r="D3" s="21" t="s">
        <v>2</v>
      </c>
      <c r="E3" s="22" t="s">
        <v>3</v>
      </c>
    </row>
    <row r="4" spans="2:5" x14ac:dyDescent="0.25">
      <c r="B4" s="18">
        <v>614</v>
      </c>
      <c r="C4" s="19">
        <v>4</v>
      </c>
      <c r="D4" s="19" t="s">
        <v>11</v>
      </c>
      <c r="E4" s="23" t="s">
        <v>12</v>
      </c>
    </row>
    <row r="5" spans="2:5" x14ac:dyDescent="0.25">
      <c r="B5" s="24">
        <v>614</v>
      </c>
      <c r="C5" s="44">
        <f>C11/50</f>
        <v>15.4</v>
      </c>
      <c r="D5" s="25" t="s">
        <v>11</v>
      </c>
      <c r="E5" s="26" t="s">
        <v>13</v>
      </c>
    </row>
    <row r="6" spans="2:5" x14ac:dyDescent="0.25">
      <c r="B6" s="24">
        <v>614</v>
      </c>
      <c r="C6" s="44">
        <f>C11/50</f>
        <v>15.4</v>
      </c>
      <c r="D6" s="25" t="s">
        <v>11</v>
      </c>
      <c r="E6" s="26" t="s">
        <v>14</v>
      </c>
    </row>
    <row r="7" spans="2:5" x14ac:dyDescent="0.25">
      <c r="B7" s="24">
        <v>614</v>
      </c>
      <c r="C7" s="45">
        <f>(500+500)/5280</f>
        <v>0.18939393939393939</v>
      </c>
      <c r="D7" s="25" t="s">
        <v>7</v>
      </c>
      <c r="E7" s="26" t="s">
        <v>8</v>
      </c>
    </row>
    <row r="8" spans="2:5" x14ac:dyDescent="0.25">
      <c r="B8" s="24">
        <v>614</v>
      </c>
      <c r="C8" s="45">
        <f>2*(101.24+200+109.63)/5280</f>
        <v>0.15563257575757575</v>
      </c>
      <c r="D8" s="25" t="s">
        <v>7</v>
      </c>
      <c r="E8" s="26" t="s">
        <v>9</v>
      </c>
    </row>
    <row r="9" spans="2:5" x14ac:dyDescent="0.25">
      <c r="B9" s="24"/>
      <c r="C9" s="45"/>
      <c r="D9" s="25"/>
      <c r="E9" s="26"/>
    </row>
    <row r="10" spans="2:5" x14ac:dyDescent="0.25">
      <c r="B10" s="24">
        <v>614</v>
      </c>
      <c r="C10" s="25">
        <f>13+12</f>
        <v>25</v>
      </c>
      <c r="D10" s="25" t="s">
        <v>4</v>
      </c>
      <c r="E10" s="26" t="s">
        <v>10</v>
      </c>
    </row>
    <row r="11" spans="2:5" ht="15.75" thickBot="1" x14ac:dyDescent="0.3">
      <c r="B11" s="20">
        <v>642</v>
      </c>
      <c r="C11" s="46">
        <f>(10+30+200+100+10)+(10+100+200+100+10)</f>
        <v>770</v>
      </c>
      <c r="D11" s="21" t="s">
        <v>4</v>
      </c>
      <c r="E11" s="27" t="s">
        <v>15</v>
      </c>
    </row>
    <row r="12" spans="2:5" x14ac:dyDescent="0.25">
      <c r="B12" s="28" t="s">
        <v>6</v>
      </c>
      <c r="C12" s="28"/>
      <c r="D12" s="28"/>
      <c r="E12" s="28"/>
    </row>
  </sheetData>
  <mergeCells count="1">
    <mergeCell ref="B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E73C2-18B7-49AB-90C7-4CA32EFD53AD}">
  <sheetPr>
    <pageSetUpPr fitToPage="1"/>
  </sheetPr>
  <dimension ref="A1:G39"/>
  <sheetViews>
    <sheetView workbookViewId="0">
      <selection activeCell="A2" sqref="A2:G2"/>
    </sheetView>
  </sheetViews>
  <sheetFormatPr defaultRowHeight="15" x14ac:dyDescent="0.25"/>
  <cols>
    <col min="1" max="2" width="2.85546875" customWidth="1"/>
    <col min="3" max="3" width="70.7109375" customWidth="1"/>
    <col min="4" max="4" width="8.28515625" style="2" customWidth="1"/>
    <col min="5" max="6" width="8.28515625" style="1" customWidth="1"/>
    <col min="7" max="7" width="10.7109375" style="1" bestFit="1" customWidth="1"/>
  </cols>
  <sheetData>
    <row r="1" spans="1:7" ht="15.75" thickBot="1" x14ac:dyDescent="0.3"/>
    <row r="2" spans="1:7" ht="30" customHeight="1" thickBot="1" x14ac:dyDescent="0.3">
      <c r="A2" s="50" t="s">
        <v>41</v>
      </c>
      <c r="B2" s="51"/>
      <c r="C2" s="51"/>
      <c r="D2" s="51"/>
      <c r="E2" s="51"/>
      <c r="F2" s="51"/>
      <c r="G2" s="52"/>
    </row>
    <row r="3" spans="1:7" ht="15" customHeight="1" thickTop="1" x14ac:dyDescent="0.25">
      <c r="A3" s="15" t="s">
        <v>42</v>
      </c>
      <c r="F3" s="9"/>
      <c r="G3" s="10"/>
    </row>
    <row r="4" spans="1:7" ht="15" customHeight="1" x14ac:dyDescent="0.25">
      <c r="A4" s="16"/>
      <c r="B4" t="s">
        <v>17</v>
      </c>
      <c r="F4" s="9"/>
      <c r="G4" s="10"/>
    </row>
    <row r="5" spans="1:7" ht="15" customHeight="1" x14ac:dyDescent="0.25">
      <c r="A5" s="16"/>
      <c r="C5" t="s">
        <v>18</v>
      </c>
      <c r="D5" s="2">
        <f>3600*(0.09/0.9)</f>
        <v>359.99999999999994</v>
      </c>
      <c r="E5" s="1" t="s">
        <v>28</v>
      </c>
      <c r="F5" s="9"/>
      <c r="G5" s="10"/>
    </row>
    <row r="6" spans="1:7" ht="15" customHeight="1" x14ac:dyDescent="0.25">
      <c r="A6" s="16"/>
      <c r="C6" t="s">
        <v>19</v>
      </c>
      <c r="F6" s="9"/>
      <c r="G6" s="10"/>
    </row>
    <row r="7" spans="1:7" ht="15" customHeight="1" x14ac:dyDescent="0.25">
      <c r="A7" s="16"/>
      <c r="C7" t="s">
        <v>43</v>
      </c>
      <c r="F7" s="9"/>
      <c r="G7" s="10"/>
    </row>
    <row r="8" spans="1:7" ht="15" customHeight="1" x14ac:dyDescent="0.25">
      <c r="A8" s="16"/>
      <c r="C8" t="s">
        <v>20</v>
      </c>
      <c r="F8" s="9"/>
      <c r="G8" s="10"/>
    </row>
    <row r="9" spans="1:7" ht="15" customHeight="1" x14ac:dyDescent="0.25">
      <c r="A9" s="16"/>
      <c r="C9" t="s">
        <v>21</v>
      </c>
      <c r="F9" s="9"/>
      <c r="G9" s="10"/>
    </row>
    <row r="10" spans="1:7" ht="15" customHeight="1" x14ac:dyDescent="0.25">
      <c r="A10" s="16"/>
      <c r="E10" s="3" t="s">
        <v>5</v>
      </c>
      <c r="F10" s="11">
        <f>D5</f>
        <v>359.99999999999994</v>
      </c>
      <c r="G10" s="12" t="s">
        <v>28</v>
      </c>
    </row>
    <row r="11" spans="1:7" ht="15" customHeight="1" x14ac:dyDescent="0.25">
      <c r="A11" s="16"/>
      <c r="F11" s="9"/>
      <c r="G11" s="10"/>
    </row>
    <row r="12" spans="1:7" ht="15" customHeight="1" x14ac:dyDescent="0.25">
      <c r="A12" s="16"/>
      <c r="B12" t="s">
        <v>22</v>
      </c>
      <c r="F12" s="9"/>
      <c r="G12" s="10"/>
    </row>
    <row r="13" spans="1:7" ht="15" customHeight="1" x14ac:dyDescent="0.25">
      <c r="A13" s="16"/>
      <c r="C13" t="s">
        <v>23</v>
      </c>
      <c r="D13" s="2">
        <v>537.53</v>
      </c>
      <c r="E13" s="1" t="s">
        <v>4</v>
      </c>
      <c r="F13" s="9"/>
      <c r="G13" s="10"/>
    </row>
    <row r="14" spans="1:7" ht="15" customHeight="1" x14ac:dyDescent="0.25">
      <c r="A14" s="16"/>
      <c r="C14" t="s">
        <v>24</v>
      </c>
      <c r="D14" s="4">
        <f>F10</f>
        <v>359.99999999999994</v>
      </c>
      <c r="E14" s="1" t="s">
        <v>28</v>
      </c>
      <c r="F14" s="9"/>
      <c r="G14" s="10"/>
    </row>
    <row r="15" spans="1:7" ht="15" customHeight="1" x14ac:dyDescent="0.25">
      <c r="A15" s="16"/>
      <c r="C15" s="29"/>
      <c r="E15" s="36" t="s">
        <v>5</v>
      </c>
      <c r="F15" s="37">
        <v>80</v>
      </c>
      <c r="G15" s="38" t="s">
        <v>29</v>
      </c>
    </row>
    <row r="16" spans="1:7" ht="15" customHeight="1" x14ac:dyDescent="0.25">
      <c r="A16" s="16"/>
      <c r="F16" s="9"/>
      <c r="G16" s="10"/>
    </row>
    <row r="17" spans="1:7" ht="15" customHeight="1" x14ac:dyDescent="0.25">
      <c r="A17" s="15" t="s">
        <v>25</v>
      </c>
      <c r="B17" s="17"/>
      <c r="C17" s="17"/>
      <c r="F17" s="9"/>
      <c r="G17" s="10"/>
    </row>
    <row r="18" spans="1:7" ht="15" customHeight="1" x14ac:dyDescent="0.25">
      <c r="A18" s="16"/>
      <c r="B18" t="s">
        <v>26</v>
      </c>
      <c r="D18" s="2">
        <v>30</v>
      </c>
      <c r="E18" s="1" t="s">
        <v>27</v>
      </c>
      <c r="F18" s="9"/>
      <c r="G18" s="10"/>
    </row>
    <row r="19" spans="1:7" ht="15" customHeight="1" x14ac:dyDescent="0.25">
      <c r="A19" s="16"/>
      <c r="C19" t="s">
        <v>31</v>
      </c>
      <c r="D19" s="2">
        <f>D18*(5280/3600)</f>
        <v>44</v>
      </c>
      <c r="E19" s="1" t="s">
        <v>30</v>
      </c>
      <c r="F19" s="9"/>
      <c r="G19" s="10"/>
    </row>
    <row r="20" spans="1:7" ht="15" customHeight="1" x14ac:dyDescent="0.25">
      <c r="A20" s="16"/>
      <c r="B20" t="s">
        <v>32</v>
      </c>
      <c r="D20" s="2">
        <f>D13</f>
        <v>537.53</v>
      </c>
      <c r="E20" s="1" t="s">
        <v>4</v>
      </c>
      <c r="F20" s="9"/>
      <c r="G20" s="10"/>
    </row>
    <row r="21" spans="1:7" ht="15" customHeight="1" x14ac:dyDescent="0.25">
      <c r="A21" s="16"/>
      <c r="B21" t="s">
        <v>33</v>
      </c>
      <c r="D21" s="2">
        <f>D20/D19</f>
        <v>12.216590909090909</v>
      </c>
      <c r="E21" s="1" t="s">
        <v>29</v>
      </c>
      <c r="F21" s="9"/>
      <c r="G21" s="10"/>
    </row>
    <row r="22" spans="1:7" ht="15" customHeight="1" x14ac:dyDescent="0.25">
      <c r="A22" s="16"/>
      <c r="E22" s="33" t="s">
        <v>5</v>
      </c>
      <c r="F22" s="34">
        <f>ROUNDUP(D21,0)</f>
        <v>13</v>
      </c>
      <c r="G22" s="35" t="s">
        <v>39</v>
      </c>
    </row>
    <row r="23" spans="1:7" ht="15" customHeight="1" x14ac:dyDescent="0.25">
      <c r="A23" s="16"/>
      <c r="F23" s="9"/>
      <c r="G23" s="10"/>
    </row>
    <row r="24" spans="1:7" ht="15" customHeight="1" x14ac:dyDescent="0.25">
      <c r="A24" s="15" t="s">
        <v>34</v>
      </c>
      <c r="F24" s="9"/>
      <c r="G24" s="10"/>
    </row>
    <row r="25" spans="1:7" ht="15" customHeight="1" x14ac:dyDescent="0.25">
      <c r="A25" s="16"/>
      <c r="B25" t="s">
        <v>35</v>
      </c>
      <c r="E25" s="30" t="s">
        <v>5</v>
      </c>
      <c r="F25" s="31">
        <v>5</v>
      </c>
      <c r="G25" s="32" t="s">
        <v>39</v>
      </c>
    </row>
    <row r="26" spans="1:7" ht="15" customHeight="1" x14ac:dyDescent="0.25">
      <c r="A26" s="16"/>
      <c r="F26" s="9"/>
      <c r="G26" s="10"/>
    </row>
    <row r="27" spans="1:7" ht="15" customHeight="1" x14ac:dyDescent="0.25">
      <c r="A27" s="15" t="s">
        <v>36</v>
      </c>
      <c r="F27" s="9"/>
      <c r="G27" s="10"/>
    </row>
    <row r="28" spans="1:7" ht="15" customHeight="1" x14ac:dyDescent="0.25">
      <c r="A28" s="16"/>
      <c r="B28" t="s">
        <v>16</v>
      </c>
      <c r="D28" s="4">
        <f>F15</f>
        <v>80</v>
      </c>
      <c r="E28" s="1" t="s">
        <v>29</v>
      </c>
      <c r="F28" s="9"/>
      <c r="G28" s="10"/>
    </row>
    <row r="29" spans="1:7" ht="15" customHeight="1" x14ac:dyDescent="0.25">
      <c r="A29" s="16"/>
      <c r="C29" t="s">
        <v>37</v>
      </c>
      <c r="D29" s="4">
        <f>3*F22</f>
        <v>39</v>
      </c>
      <c r="E29" s="1" t="s">
        <v>29</v>
      </c>
      <c r="F29" s="9"/>
      <c r="G29" s="10"/>
    </row>
    <row r="30" spans="1:7" ht="15" customHeight="1" x14ac:dyDescent="0.25">
      <c r="A30" s="16"/>
      <c r="C30" t="s">
        <v>38</v>
      </c>
      <c r="D30" s="39">
        <f>3*F25</f>
        <v>15</v>
      </c>
      <c r="E30" s="40" t="s">
        <v>29</v>
      </c>
      <c r="F30" s="9"/>
      <c r="G30" s="10"/>
    </row>
    <row r="31" spans="1:7" ht="15" customHeight="1" x14ac:dyDescent="0.25">
      <c r="A31" s="16"/>
      <c r="D31" s="4">
        <f>D28-D29-D30</f>
        <v>26</v>
      </c>
      <c r="E31" s="1" t="s">
        <v>29</v>
      </c>
      <c r="F31" s="9"/>
      <c r="G31" s="10"/>
    </row>
    <row r="32" spans="1:7" ht="15" customHeight="1" x14ac:dyDescent="0.25">
      <c r="A32" s="16"/>
      <c r="E32" s="41" t="s">
        <v>5</v>
      </c>
      <c r="F32" s="42">
        <f>D31/2</f>
        <v>13</v>
      </c>
      <c r="G32" s="43" t="s">
        <v>39</v>
      </c>
    </row>
    <row r="33" spans="1:7" ht="15" customHeight="1" thickBot="1" x14ac:dyDescent="0.3">
      <c r="A33" s="5"/>
      <c r="B33" s="6"/>
      <c r="C33" s="6"/>
      <c r="D33" s="7"/>
      <c r="E33" s="8"/>
      <c r="F33" s="13"/>
      <c r="G33" s="14"/>
    </row>
    <row r="34" spans="1:7" ht="15" customHeight="1" x14ac:dyDescent="0.25"/>
    <row r="35" spans="1:7" ht="15" customHeight="1" x14ac:dyDescent="0.25"/>
    <row r="36" spans="1:7" ht="15" customHeight="1" x14ac:dyDescent="0.25"/>
    <row r="37" spans="1:7" ht="15" customHeight="1" x14ac:dyDescent="0.25"/>
    <row r="38" spans="1:7" ht="15" customHeight="1" x14ac:dyDescent="0.25"/>
    <row r="39" spans="1:7" ht="15" customHeight="1" x14ac:dyDescent="0.25"/>
  </sheetData>
  <mergeCells count="1">
    <mergeCell ref="A2:G2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MOT Plan</vt:lpstr>
      <vt:lpstr>Signal Timing 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Spencer Orr</dc:creator>
  <cp:lastModifiedBy>Lowery, Jamie</cp:lastModifiedBy>
  <cp:lastPrinted>2023-05-02T13:08:03Z</cp:lastPrinted>
  <dcterms:created xsi:type="dcterms:W3CDTF">2018-08-09T18:09:06Z</dcterms:created>
  <dcterms:modified xsi:type="dcterms:W3CDTF">2024-04-25T21:01:08Z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