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13_ncr:1_{B6873EDA-F624-4020-AD4B-F969DDF7243C}" xr6:coauthVersionLast="47" xr6:coauthVersionMax="47" xr10:uidLastSave="{00000000-0000-0000-0000-000000000000}"/>
  <bookViews>
    <workbookView xWindow="-120" yWindow="-120" windowWidth="29040" windowHeight="15720" firstSheet="1" activeTab="5" xr2:uid="{00000000-000D-0000-FFFF-FFFF00000000}"/>
  </bookViews>
  <sheets>
    <sheet name="OLD_Sheet1" sheetId="1" state="hidden" r:id="rId1"/>
    <sheet name="Sheet1_Roadway" sheetId="6" r:id="rId2"/>
    <sheet name="Sheet2_Roadway" sheetId="8" r:id="rId3"/>
    <sheet name="Sheet1_Drainage" sheetId="7" r:id="rId4"/>
    <sheet name="Sheet2_Drainage" sheetId="9" r:id="rId5"/>
    <sheet name="Sheet3_Drainage" sheetId="10" r:id="rId6"/>
    <sheet name="Notes" sheetId="5" r:id="rId7"/>
  </sheets>
  <definedNames>
    <definedName name="_xlnm.Print_Area" localSheetId="0">OLD_Sheet1!$A$1:$J$48</definedName>
    <definedName name="_xlnm.Print_Area" localSheetId="3">Sheet1_Drainage!$A$1:$K$51</definedName>
    <definedName name="_xlnm.Print_Area" localSheetId="1">Sheet1_Roadway!$A$1:$K$49</definedName>
    <definedName name="_xlnm.Print_Area" localSheetId="4">Sheet2_Drainage!$A$1:$K$49</definedName>
    <definedName name="_xlnm.Print_Area" localSheetId="2">Sheet2_Roadway!$A$1:$K$49</definedName>
    <definedName name="_xlnm.Print_Area" localSheetId="5">Sheet3_Drainage!$A$1:$K$49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0" l="1"/>
  <c r="H36" i="10"/>
  <c r="G36" i="10"/>
  <c r="C36" i="10"/>
  <c r="H34" i="10"/>
  <c r="G34" i="10"/>
  <c r="C34" i="10"/>
  <c r="H32" i="10"/>
  <c r="G32" i="10"/>
  <c r="C32" i="10"/>
  <c r="H30" i="10"/>
  <c r="G30" i="10"/>
  <c r="C30" i="10"/>
  <c r="H28" i="10"/>
  <c r="G28" i="10"/>
  <c r="C28" i="10"/>
  <c r="C38" i="10" s="1"/>
  <c r="H19" i="10"/>
  <c r="G19" i="10"/>
  <c r="C19" i="10"/>
  <c r="H17" i="10"/>
  <c r="H21" i="10" s="1"/>
  <c r="G17" i="10"/>
  <c r="C17" i="10"/>
  <c r="H15" i="10"/>
  <c r="G15" i="10"/>
  <c r="C15" i="10"/>
  <c r="H13" i="10"/>
  <c r="G13" i="10"/>
  <c r="C13" i="10"/>
  <c r="H11" i="10"/>
  <c r="G11" i="10"/>
  <c r="C11" i="10"/>
  <c r="K2" i="10"/>
  <c r="H13" i="7"/>
  <c r="H11" i="7"/>
  <c r="G11" i="7"/>
  <c r="G13" i="7"/>
  <c r="C11" i="7"/>
  <c r="C13" i="7"/>
  <c r="A49" i="9"/>
  <c r="H36" i="9"/>
  <c r="G36" i="9"/>
  <c r="C36" i="9"/>
  <c r="H34" i="9"/>
  <c r="G34" i="9"/>
  <c r="C34" i="9"/>
  <c r="H32" i="9"/>
  <c r="G32" i="9"/>
  <c r="C32" i="9"/>
  <c r="H30" i="9"/>
  <c r="G30" i="9"/>
  <c r="C30" i="9"/>
  <c r="H28" i="9"/>
  <c r="G28" i="9"/>
  <c r="C28" i="9"/>
  <c r="H19" i="9"/>
  <c r="G19" i="9"/>
  <c r="C19" i="9"/>
  <c r="H17" i="9"/>
  <c r="G17" i="9"/>
  <c r="C17" i="9"/>
  <c r="H15" i="9"/>
  <c r="G15" i="9"/>
  <c r="C15" i="9"/>
  <c r="H13" i="9"/>
  <c r="G13" i="9"/>
  <c r="C13" i="9"/>
  <c r="H11" i="9"/>
  <c r="G11" i="9"/>
  <c r="C11" i="9"/>
  <c r="K2" i="9"/>
  <c r="C21" i="10" l="1"/>
  <c r="G21" i="10"/>
  <c r="G38" i="10"/>
  <c r="H38" i="10"/>
  <c r="H21" i="9"/>
  <c r="C38" i="9"/>
  <c r="H38" i="9"/>
  <c r="G38" i="9"/>
  <c r="C21" i="9"/>
  <c r="G21" i="9"/>
  <c r="A49" i="8" l="1"/>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K2" i="8"/>
  <c r="A51" i="7"/>
  <c r="H38" i="7"/>
  <c r="G38" i="7"/>
  <c r="C38" i="7"/>
  <c r="H36" i="7"/>
  <c r="G36" i="7"/>
  <c r="C36" i="7"/>
  <c r="H34" i="7"/>
  <c r="G34" i="7"/>
  <c r="C34" i="7"/>
  <c r="H32" i="7"/>
  <c r="G32" i="7"/>
  <c r="C32" i="7"/>
  <c r="H30" i="7"/>
  <c r="G30" i="7"/>
  <c r="C30" i="7"/>
  <c r="H21" i="7"/>
  <c r="G21" i="7"/>
  <c r="C21" i="7"/>
  <c r="H19" i="7"/>
  <c r="G19" i="7"/>
  <c r="C19" i="7"/>
  <c r="H17" i="7"/>
  <c r="G17" i="7"/>
  <c r="C17" i="7"/>
  <c r="H15" i="7"/>
  <c r="G15" i="7"/>
  <c r="C15" i="7"/>
  <c r="K2" i="7"/>
  <c r="A49" i="6"/>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C40" i="7" l="1"/>
  <c r="H23" i="7"/>
  <c r="G23" i="7"/>
  <c r="C23" i="7"/>
  <c r="H40" i="7"/>
  <c r="G40" i="7"/>
  <c r="H21" i="8"/>
  <c r="H38" i="8"/>
  <c r="G38" i="8"/>
  <c r="G21" i="8"/>
  <c r="C38" i="8"/>
  <c r="C21" i="8"/>
  <c r="H21" i="6"/>
  <c r="C21" i="6"/>
  <c r="G21" i="6"/>
  <c r="C38" i="6"/>
  <c r="G38" i="6"/>
  <c r="H38" i="6"/>
  <c r="C28" i="1" l="1"/>
  <c r="D26" i="1"/>
  <c r="C26" i="1"/>
  <c r="E26" i="1" s="1"/>
  <c r="D24" i="1"/>
  <c r="C16"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D32" i="1" l="1"/>
  <c r="E18" i="1"/>
  <c r="C34" i="1"/>
  <c r="E34" i="1" s="1"/>
  <c r="E12" i="1"/>
  <c r="E24" i="1"/>
  <c r="E32" i="1"/>
  <c r="D16" i="1"/>
  <c r="E16" i="1" s="1"/>
  <c r="E39" i="1" s="1"/>
  <c r="D28" i="1"/>
  <c r="E28" i="1" s="1"/>
  <c r="C30" i="1"/>
  <c r="E30" i="1" s="1"/>
</calcChain>
</file>

<file path=xl/sharedStrings.xml><?xml version="1.0" encoding="utf-8"?>
<sst xmlns="http://schemas.openxmlformats.org/spreadsheetml/2006/main" count="249" uniqueCount="36">
  <si>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</si>
  <si>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</si>
  <si>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</si>
  <si>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</si>
  <si>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</si>
  <si>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</si>
  <si>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</si>
  <si>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</si>
  <si>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</si>
  <si>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</si>
  <si>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</si>
  <si>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</si>
  <si>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</si>
  <si>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</si>
  <si>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</si>
  <si>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</si>
  <si>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</si>
  <si>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</si>
  <si>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</si>
  <si>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</si>
  <si>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</si>
  <si>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</si>
  <si>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</si>
  <si>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</si>
  <si>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</si>
  <si>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</si>
  <si>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</si>
  <si>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</si>
  <si>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</si>
  <si>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</si>
  <si>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</si>
  <si>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</si>
  <si>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</si>
  <si>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</si>
  <si>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Jamie Lowery</t>
  </si>
  <si>
    <t>WAY-3-11.61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</si>
</sst>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F7376459-3B60-4838-9EC3-EB0EBD77B6D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9780DB58-87E0-4AA2-8C9A-3AAF5A39E6C4}"/>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A9CE7B77-CB87-43F4-8038-3C15F95BBAC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C1703AE5-C8AA-40BE-87BA-A824BBD6C8C6}"/>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4A93DC7E-90B6-44EC-8481-F46EC32656B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63"/>
      <c r="B1" s="63"/>
      <c r="C1" s="1" t="s">
        <v>7</v>
      </c>
    </row>
    <row r="2" spans="1:10">
      <c r="A2" s="63"/>
      <c r="B2" s="63"/>
      <c r="C2" s="2" t="s">
        <v>6</v>
      </c>
      <c r="F2" s="3" t="s">
        <v>0</v>
      </c>
      <c r="G2" s="69"/>
      <c r="H2" s="69"/>
      <c r="I2" s="3" t="s">
        <v>1</v>
      </c>
      <c r="J2" s="4">
        <f ca="1">TODAY()</f>
        <v>46048</v>
      </c>
    </row>
    <row r="3" spans="1:10">
      <c r="A3" s="63"/>
      <c r="B3" s="63"/>
      <c r="C3" s="5" t="s">
        <v>2</v>
      </c>
      <c r="D3" s="9" t="s">
        <v>3</v>
      </c>
      <c r="E3" s="9"/>
      <c r="F3" s="6"/>
      <c r="G3" s="6"/>
      <c r="H3" s="6"/>
      <c r="I3" s="6"/>
      <c r="J3" s="6"/>
    </row>
    <row r="4" spans="1:10">
      <c r="A4" s="63"/>
      <c r="B4" s="63"/>
      <c r="C4" s="5" t="s">
        <v>5</v>
      </c>
      <c r="D4" s="8">
        <v>82001</v>
      </c>
      <c r="F4" s="3" t="s">
        <v>4</v>
      </c>
      <c r="G4" s="70"/>
      <c r="H4" s="70"/>
      <c r="I4" s="3" t="s">
        <v>1</v>
      </c>
      <c r="J4" s="7"/>
    </row>
    <row r="5" spans="1:10">
      <c r="A5" s="63"/>
      <c r="B5" s="63"/>
    </row>
    <row r="6" spans="1:10" ht="15.75" thickBot="1"/>
    <row r="7" spans="1:10" ht="15.75" thickBot="1">
      <c r="A7" s="66" t="s">
        <v>9</v>
      </c>
      <c r="B7" s="67"/>
      <c r="C7" s="67"/>
      <c r="D7" s="67"/>
      <c r="E7" s="68"/>
      <c r="F7" s="60" t="s">
        <v>8</v>
      </c>
      <c r="G7" s="74" t="s">
        <v>10</v>
      </c>
      <c r="H7" s="75"/>
      <c r="I7" s="75"/>
      <c r="J7" s="76"/>
    </row>
    <row r="8" spans="1:10">
      <c r="A8" s="64" t="s">
        <v>17</v>
      </c>
      <c r="B8" s="65"/>
      <c r="C8" s="64" t="s">
        <v>13</v>
      </c>
      <c r="D8" s="60"/>
      <c r="E8" s="65"/>
      <c r="F8" s="61"/>
      <c r="G8" s="71" t="s">
        <v>14</v>
      </c>
      <c r="H8" s="73"/>
      <c r="I8" s="71" t="s">
        <v>15</v>
      </c>
      <c r="J8" s="72"/>
    </row>
    <row r="9" spans="1:10" ht="15.75" thickBot="1">
      <c r="A9" s="16" t="s">
        <v>18</v>
      </c>
      <c r="B9" s="19" t="s">
        <v>19</v>
      </c>
      <c r="C9" s="16" t="s">
        <v>18</v>
      </c>
      <c r="D9" s="17" t="s">
        <v>19</v>
      </c>
      <c r="E9" s="18" t="s">
        <v>20</v>
      </c>
      <c r="F9" s="62"/>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4A60-62F1-4AE2-A228-0546B10BED0B}">
  <dimension ref="A1:M61"/>
  <sheetViews>
    <sheetView view="pageBreakPreview" topLeftCell="A6" zoomScaleNormal="100" zoomScaleSheetLayoutView="100" workbookViewId="0">
      <selection activeCell="F17" sqref="F17"/>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46048</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68</v>
      </c>
      <c r="C16" s="51"/>
      <c r="D16" s="54">
        <v>2240.6999999999998</v>
      </c>
      <c r="E16" s="31">
        <v>0</v>
      </c>
      <c r="F16" s="32">
        <v>47</v>
      </c>
      <c r="G16" s="44"/>
      <c r="H16" s="40"/>
      <c r="I16" s="24"/>
    </row>
    <row r="17" spans="1:9">
      <c r="B17" s="38"/>
      <c r="C17" s="50">
        <f>IF(D16="x",0,ROUND(AVERAGE(B16,B18)*($D16-$D18)*(1/9),0))</f>
        <v>67</v>
      </c>
      <c r="D17" s="47"/>
      <c r="E17" s="25"/>
      <c r="F17" s="28"/>
      <c r="G17" s="43">
        <f>IF(D16="x",0,ROUND((AVERAGE(E16,E18))*($D16-$D18)*(1/27),0))</f>
        <v>0</v>
      </c>
      <c r="H17" s="39">
        <f>IF(D16="X",0,ROUND((AVERAGE(F16,F18))*($D16-$D18)*(1/27),0))</f>
        <v>12</v>
      </c>
      <c r="I17" s="24"/>
    </row>
    <row r="18" spans="1:9">
      <c r="B18" s="36">
        <v>45</v>
      </c>
      <c r="C18" s="51"/>
      <c r="D18" s="54">
        <v>2230</v>
      </c>
      <c r="E18" s="31">
        <v>0</v>
      </c>
      <c r="F18" s="32">
        <v>13</v>
      </c>
      <c r="G18" s="44"/>
      <c r="H18" s="40"/>
      <c r="I18" s="24"/>
    </row>
    <row r="19" spans="1:9">
      <c r="B19" s="38"/>
      <c r="C19" s="50">
        <f>IF(D18="x",0,ROUND(AVERAGE(B18,B20)*($D18-$D20)*(1/9),0))</f>
        <v>34</v>
      </c>
      <c r="D19" s="47"/>
      <c r="E19" s="25"/>
      <c r="F19" s="28"/>
      <c r="G19" s="43">
        <f>IF(D18="x",0,ROUND((AVERAGE(E18,E20))*($D18-$D20)*(1/27),0))</f>
        <v>0</v>
      </c>
      <c r="H19" s="39">
        <f>IF(D18="X",0,ROUND((AVERAGE(F18,F20))*($D18-$D20)*(1/27),0))</f>
        <v>3</v>
      </c>
      <c r="I19" s="24"/>
    </row>
    <row r="20" spans="1:9" ht="15.75" thickBot="1">
      <c r="B20" s="37">
        <v>17</v>
      </c>
      <c r="C20" s="52"/>
      <c r="D20" s="55">
        <v>2220</v>
      </c>
      <c r="E20" s="33">
        <v>0</v>
      </c>
      <c r="F20" s="34">
        <v>3</v>
      </c>
      <c r="G20" s="44"/>
      <c r="H20" s="40"/>
      <c r="I20" s="24"/>
    </row>
    <row r="21" spans="1:9" ht="15.75" thickBot="1">
      <c r="A21" s="24"/>
      <c r="B21" s="24"/>
      <c r="C21" s="48">
        <f>SUM(C10:C20)</f>
        <v>101</v>
      </c>
      <c r="D21" s="77" t="s">
        <v>23</v>
      </c>
      <c r="E21" s="77"/>
      <c r="F21" s="77"/>
      <c r="G21" s="45">
        <f>SUM(G10:G20)</f>
        <v>0</v>
      </c>
      <c r="H21" s="46">
        <f>SUM(H10:H20)</f>
        <v>15</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IF(D33="x",0,ROUND((AVERAGE(E33,E35))*($D33-$D35)*(1/27),0))</f>
        <v>0</v>
      </c>
      <c r="H34" s="39">
        <f>IF(D33="X",0,ROUND((AVERAGE(F33,F35))*($D33-$D35)*(1/27),0))</f>
        <v>0</v>
      </c>
    </row>
    <row r="35" spans="1:9">
      <c r="B35" s="36">
        <v>17</v>
      </c>
      <c r="C35" s="51"/>
      <c r="D35" s="54">
        <v>2220</v>
      </c>
      <c r="E35" s="31">
        <v>0</v>
      </c>
      <c r="F35" s="32">
        <v>3</v>
      </c>
      <c r="G35" s="44"/>
      <c r="H35" s="40"/>
    </row>
    <row r="36" spans="1:9">
      <c r="B36" s="38"/>
      <c r="C36" s="50">
        <f>IF(D35="x",0,ROUND(AVERAGE(B35,B37)*($D35-$D37)*(1/9),0))</f>
        <v>9</v>
      </c>
      <c r="D36" s="47"/>
      <c r="E36" s="25"/>
      <c r="F36" s="28"/>
      <c r="G36" s="43">
        <f>IF(D35="x",0,ROUND((AVERAGE(E35,E37))*($D35-$D37)*(1/27),0))</f>
        <v>0</v>
      </c>
      <c r="H36" s="39">
        <f>IF(D35="X",0,ROUND((AVERAGE(F35,F37))*($D35-$D37)*(1/27),0))</f>
        <v>1</v>
      </c>
    </row>
    <row r="37" spans="1:9" ht="15.75" thickBot="1">
      <c r="B37" s="37">
        <v>17</v>
      </c>
      <c r="C37" s="52"/>
      <c r="D37" s="55">
        <v>2215</v>
      </c>
      <c r="E37" s="33">
        <v>0</v>
      </c>
      <c r="F37" s="34">
        <v>3</v>
      </c>
      <c r="G37" s="44"/>
      <c r="H37" s="40"/>
    </row>
    <row r="38" spans="1:9" ht="15.75" thickBot="1">
      <c r="B38" s="24"/>
      <c r="C38" s="48">
        <f>SUM(C27:C37)</f>
        <v>9</v>
      </c>
      <c r="D38" s="77" t="s">
        <v>23</v>
      </c>
      <c r="E38" s="77"/>
      <c r="F38" s="77"/>
      <c r="G38" s="45">
        <f>SUM(G27:G37)</f>
        <v>0</v>
      </c>
      <c r="H38" s="46">
        <f>SUM(H27:H37)</f>
        <v>1</v>
      </c>
    </row>
    <row r="49" spans="1:13">
      <c r="A49" s="23" t="str">
        <f ca="1">CELL("filename")</f>
        <v>C:\Users\jlowery\Desktop\116782\[116782-11.61-Xsec_Cut_Fill_Seed_v2.1.xlsx]Sheet3_Drainage</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E7D9D-4B37-4D29-9D04-494BB912F3D8}">
  <dimension ref="A1:M61"/>
  <sheetViews>
    <sheetView view="pageBreakPreview" topLeftCell="A6" zoomScaleNormal="100" zoomScaleSheetLayoutView="100" workbookViewId="0">
      <selection activeCell="B19" sqref="B19"/>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46048</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2283.0700000000002</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v>2280</v>
      </c>
      <c r="E16" s="31">
        <v>0</v>
      </c>
      <c r="F16" s="32">
        <v>0</v>
      </c>
      <c r="G16" s="44"/>
      <c r="H16" s="40"/>
      <c r="I16" s="24"/>
    </row>
    <row r="17" spans="1:9">
      <c r="B17" s="38"/>
      <c r="C17" s="50">
        <f>IF(D16="x",0,ROUND(AVERAGE(B16,B18)*($D16-$D18)*(1/9),0))</f>
        <v>4</v>
      </c>
      <c r="D17" s="47"/>
      <c r="E17" s="25"/>
      <c r="F17" s="28"/>
      <c r="G17" s="43">
        <f>IF(D16="x",0,ROUND((AVERAGE(E16,E18))*($D16-$D18)*(1/27),0))</f>
        <v>0</v>
      </c>
      <c r="H17" s="39">
        <f>IF(D16="X",0,ROUND((AVERAGE(F16,F18))*($D16-$D18)*(1/27),0))</f>
        <v>0</v>
      </c>
      <c r="I17" s="24"/>
    </row>
    <row r="18" spans="1:9">
      <c r="B18" s="36">
        <v>8</v>
      </c>
      <c r="C18" s="51"/>
      <c r="D18" s="54">
        <v>2270</v>
      </c>
      <c r="E18" s="31">
        <v>0</v>
      </c>
      <c r="F18" s="32">
        <v>0</v>
      </c>
      <c r="G18" s="44"/>
      <c r="H18" s="40"/>
      <c r="I18" s="24"/>
    </row>
    <row r="19" spans="1:9">
      <c r="B19" s="38"/>
      <c r="C19" s="50">
        <f>IF(D18="x",0,ROUND(AVERAGE(B18,B20)*($D18-$D20)*(1/9),0))</f>
        <v>11</v>
      </c>
      <c r="D19" s="47"/>
      <c r="E19" s="25"/>
      <c r="F19" s="28"/>
      <c r="G19" s="43">
        <f>IF(D18="x",0,ROUND((AVERAGE(E18,E20))*($D18-$D20)*(1/27),0))</f>
        <v>0</v>
      </c>
      <c r="H19" s="39">
        <f>IF(D18="X",0,ROUND((AVERAGE(F18,F20))*($D18-$D20)*(1/27),0))</f>
        <v>0</v>
      </c>
      <c r="I19" s="24"/>
    </row>
    <row r="20" spans="1:9" ht="15.75" thickBot="1">
      <c r="B20" s="37">
        <v>11</v>
      </c>
      <c r="C20" s="52"/>
      <c r="D20" s="55">
        <v>2260</v>
      </c>
      <c r="E20" s="33">
        <v>0</v>
      </c>
      <c r="F20" s="34">
        <v>1</v>
      </c>
      <c r="G20" s="44"/>
      <c r="H20" s="40"/>
      <c r="I20" s="24"/>
    </row>
    <row r="21" spans="1:9" ht="15.75" thickBot="1">
      <c r="A21" s="24"/>
      <c r="B21" s="24"/>
      <c r="C21" s="48">
        <f>SUM(C10:C20)</f>
        <v>15</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11</v>
      </c>
      <c r="C33" s="51"/>
      <c r="D33" s="54">
        <v>2260</v>
      </c>
      <c r="E33" s="31">
        <v>0</v>
      </c>
      <c r="F33" s="32">
        <v>1</v>
      </c>
      <c r="G33" s="44"/>
      <c r="H33" s="40"/>
      <c r="I33" s="24"/>
    </row>
    <row r="34" spans="1:9">
      <c r="B34" s="38"/>
      <c r="C34" s="50">
        <f>IF(D33="x",0,ROUND(AVERAGE(B33,B35)*($D33-$D35)*(1/9),0))</f>
        <v>14</v>
      </c>
      <c r="D34" s="47"/>
      <c r="E34" s="25"/>
      <c r="F34" s="28"/>
      <c r="G34" s="43">
        <f>IF(D33="x",0,ROUND((AVERAGE(E33,E35))*($D33-$D35)*(1/27),0))</f>
        <v>0</v>
      </c>
      <c r="H34" s="39">
        <f>IF(D33="X",0,ROUND((AVERAGE(F33,F35))*($D33-$D35)*(1/27),0))</f>
        <v>1</v>
      </c>
    </row>
    <row r="35" spans="1:9">
      <c r="B35" s="36">
        <v>15</v>
      </c>
      <c r="C35" s="51"/>
      <c r="D35" s="54">
        <v>2250</v>
      </c>
      <c r="E35" s="31">
        <v>0</v>
      </c>
      <c r="F35" s="32">
        <v>5</v>
      </c>
      <c r="G35" s="44"/>
      <c r="H35" s="40"/>
    </row>
    <row r="36" spans="1:9">
      <c r="B36" s="38"/>
      <c r="C36" s="50">
        <f>IF(D35="x",0,ROUND(AVERAGE(B35,B37)*($D35-$D37)*(1/9),0))</f>
        <v>43</v>
      </c>
      <c r="D36" s="47"/>
      <c r="E36" s="25"/>
      <c r="F36" s="28"/>
      <c r="G36" s="43">
        <f>IF(D35="x",0,ROUND((AVERAGE(E35,E37))*($D35-$D37)*(1/27),0))</f>
        <v>0</v>
      </c>
      <c r="H36" s="39">
        <f>IF(D35="X",0,ROUND((AVERAGE(F35,F37))*($D35-$D37)*(1/27),0))</f>
        <v>9</v>
      </c>
    </row>
    <row r="37" spans="1:9" ht="15.75" thickBot="1">
      <c r="B37" s="37">
        <v>68</v>
      </c>
      <c r="C37" s="52"/>
      <c r="D37" s="55">
        <v>2240.6999999999998</v>
      </c>
      <c r="E37" s="33">
        <v>0</v>
      </c>
      <c r="F37" s="34">
        <v>47</v>
      </c>
      <c r="G37" s="44"/>
      <c r="H37" s="40"/>
    </row>
    <row r="38" spans="1:9" ht="15.75" thickBot="1">
      <c r="B38" s="24"/>
      <c r="C38" s="48">
        <f>SUM(C27:C37)</f>
        <v>57</v>
      </c>
      <c r="D38" s="77" t="s">
        <v>23</v>
      </c>
      <c r="E38" s="77"/>
      <c r="F38" s="77"/>
      <c r="G38" s="45">
        <f>SUM(G27:G37)</f>
        <v>0</v>
      </c>
      <c r="H38" s="46">
        <f>SUM(H27:H37)</f>
        <v>10</v>
      </c>
    </row>
    <row r="49" spans="1:13">
      <c r="A49" s="23" t="str">
        <f ca="1">CELL("filename")</f>
        <v>C:\Users\jlowery\Desktop\116782\[116782-11.61-Xsec_Cut_Fill_Seed_v2.1.xlsx]Sheet3_Drainage</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D1C5-83C8-47D2-B377-A5EC732E6B81}">
  <dimension ref="A1:M63"/>
  <sheetViews>
    <sheetView view="pageBreakPreview" topLeftCell="A6" zoomScaleNormal="100" zoomScaleSheetLayoutView="100" workbookViewId="0">
      <selection activeCell="E11" sqref="E1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46048</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16</v>
      </c>
      <c r="C10" s="49"/>
      <c r="D10" s="53">
        <v>220</v>
      </c>
      <c r="E10" s="29">
        <v>1</v>
      </c>
      <c r="F10" s="30">
        <v>1</v>
      </c>
      <c r="G10" s="42"/>
      <c r="H10" s="41"/>
      <c r="I10" s="24"/>
    </row>
    <row r="11" spans="1:11" ht="15.75" thickBot="1">
      <c r="B11" s="38"/>
      <c r="C11" s="50">
        <f>IF(D10="x",0,ROUND(AVERAGE(B10,B12)*($D10-$D12)*(1/9),0))</f>
        <v>36</v>
      </c>
      <c r="D11" s="47"/>
      <c r="E11" s="25"/>
      <c r="F11" s="28"/>
      <c r="G11" s="43">
        <f>IF(D10="x",0,ROUND((AVERAGE(E10,E12))*($D10-$D12)*(1/27),0))</f>
        <v>1</v>
      </c>
      <c r="H11" s="43">
        <f>IF(E10="x",0,ROUND((AVERAGE(F10,F12))*($D10-$D12)*(1/27),0))</f>
        <v>1</v>
      </c>
      <c r="I11" s="24"/>
    </row>
    <row r="12" spans="1:11">
      <c r="B12" s="35">
        <v>16</v>
      </c>
      <c r="C12" s="50"/>
      <c r="D12" s="53">
        <v>200</v>
      </c>
      <c r="E12" s="29">
        <v>1</v>
      </c>
      <c r="F12" s="30">
        <v>1</v>
      </c>
      <c r="G12" s="43"/>
      <c r="H12" s="39"/>
      <c r="I12" s="24"/>
    </row>
    <row r="13" spans="1:11">
      <c r="B13" s="38"/>
      <c r="C13" s="50">
        <f>IF(D12="x",0,ROUND(AVERAGE(B12,B14)*($D12-$D14)*(1/9),0))</f>
        <v>36</v>
      </c>
      <c r="D13" s="47"/>
      <c r="E13" s="25"/>
      <c r="F13" s="28"/>
      <c r="G13" s="43">
        <f>IF(D12="x",0,ROUND((AVERAGE(E12,E14))*($D12-$D14)*(1/27),0))</f>
        <v>1</v>
      </c>
      <c r="H13" s="43">
        <f>IF(E12="x",0,ROUND((AVERAGE(F12,F14))*($D12-$D14)*(1/27),0))</f>
        <v>0</v>
      </c>
      <c r="I13" s="24"/>
    </row>
    <row r="14" spans="1:11">
      <c r="B14" s="36">
        <v>16</v>
      </c>
      <c r="C14" s="51"/>
      <c r="D14" s="54">
        <v>180</v>
      </c>
      <c r="E14" s="31">
        <v>2</v>
      </c>
      <c r="F14" s="32">
        <v>0</v>
      </c>
      <c r="G14" s="44"/>
      <c r="H14" s="40"/>
      <c r="I14" s="24"/>
    </row>
    <row r="15" spans="1:11">
      <c r="B15" s="38"/>
      <c r="C15" s="50">
        <f>IF(D14="x",0,ROUND(AVERAGE(B14,B16)*($D14-$D16)*(1/9),0))</f>
        <v>36</v>
      </c>
      <c r="D15" s="47"/>
      <c r="E15" s="25"/>
      <c r="F15" s="28"/>
      <c r="G15" s="43">
        <f>IF(D14="x",0,ROUND((AVERAGE(E14,E16))*($D14-$D16)*(1/27),0))</f>
        <v>1</v>
      </c>
      <c r="H15" s="39">
        <f>IF(D14="X",0,ROUND((AVERAGE(F14,F16))*($D14-$D16)*(1/27),0))</f>
        <v>0</v>
      </c>
      <c r="I15" s="24"/>
    </row>
    <row r="16" spans="1:11">
      <c r="B16" s="36">
        <v>16</v>
      </c>
      <c r="C16" s="51"/>
      <c r="D16" s="54">
        <v>160</v>
      </c>
      <c r="E16" s="31">
        <v>1</v>
      </c>
      <c r="F16" s="32">
        <v>1</v>
      </c>
      <c r="G16" s="44"/>
      <c r="H16" s="40"/>
      <c r="I16" s="24"/>
    </row>
    <row r="17" spans="1:9">
      <c r="B17" s="38"/>
      <c r="C17" s="50">
        <f>IF(D16="x",0,ROUND(AVERAGE(B16,B18)*($D16-$D18)*(1/9),0))</f>
        <v>36</v>
      </c>
      <c r="D17" s="47"/>
      <c r="E17" s="25"/>
      <c r="F17" s="28"/>
      <c r="G17" s="43">
        <f>IF(D16="x",0,ROUND((AVERAGE(E16,E18))*($D16-$D18)*(1/27),0))</f>
        <v>0</v>
      </c>
      <c r="H17" s="39">
        <f>IF(D16="X",0,ROUND((AVERAGE(F16,F18))*($D16-$D18)*(1/27),0))</f>
        <v>1</v>
      </c>
      <c r="I17" s="24"/>
    </row>
    <row r="18" spans="1:9">
      <c r="B18" s="36">
        <v>16</v>
      </c>
      <c r="C18" s="51"/>
      <c r="D18" s="54">
        <v>140</v>
      </c>
      <c r="E18" s="31">
        <v>0</v>
      </c>
      <c r="F18" s="32">
        <v>3</v>
      </c>
      <c r="G18" s="44"/>
      <c r="H18" s="40"/>
      <c r="I18" s="24"/>
    </row>
    <row r="19" spans="1:9">
      <c r="B19" s="38"/>
      <c r="C19" s="50">
        <f>IF(D18="x",0,ROUND(AVERAGE(B18,B20)*($D18-$D20)*(1/9),0))</f>
        <v>36</v>
      </c>
      <c r="D19" s="47"/>
      <c r="E19" s="25"/>
      <c r="F19" s="28"/>
      <c r="G19" s="43">
        <f>IF(D18="x",0,ROUND((AVERAGE(E18,E20))*($D18-$D20)*(1/27),0))</f>
        <v>0</v>
      </c>
      <c r="H19" s="39">
        <f>IF(D18="X",0,ROUND((AVERAGE(F18,F20))*($D18-$D20)*(1/27),0))</f>
        <v>2</v>
      </c>
      <c r="I19" s="24"/>
    </row>
    <row r="20" spans="1:9">
      <c r="B20" s="36">
        <v>16</v>
      </c>
      <c r="C20" s="51"/>
      <c r="D20" s="54">
        <v>120</v>
      </c>
      <c r="E20" s="31">
        <v>0</v>
      </c>
      <c r="F20" s="32">
        <v>2</v>
      </c>
      <c r="G20" s="44"/>
      <c r="H20" s="40"/>
      <c r="I20" s="24"/>
    </row>
    <row r="21" spans="1:9">
      <c r="B21" s="38"/>
      <c r="C21" s="50">
        <f>IF(D20="x",0,ROUND(AVERAGE(B20,B22)*($D20-$D22)*(1/9),0))</f>
        <v>36</v>
      </c>
      <c r="D21" s="47"/>
      <c r="E21" s="25"/>
      <c r="F21" s="28"/>
      <c r="G21" s="43">
        <f>IF(D20="x",0,ROUND((AVERAGE(E20,E22))*($D20-$D22)*(1/27),0))</f>
        <v>0</v>
      </c>
      <c r="H21" s="39">
        <f>IF(D20="X",0,ROUND((AVERAGE(F20,F22))*($D20-$D22)*(1/27),0))</f>
        <v>2</v>
      </c>
      <c r="I21" s="24"/>
    </row>
    <row r="22" spans="1:9" ht="15.75" thickBot="1">
      <c r="B22" s="37">
        <v>16</v>
      </c>
      <c r="C22" s="52"/>
      <c r="D22" s="55">
        <v>100</v>
      </c>
      <c r="E22" s="33">
        <v>0</v>
      </c>
      <c r="F22" s="34">
        <v>3</v>
      </c>
      <c r="G22" s="44"/>
      <c r="H22" s="40"/>
      <c r="I22" s="24"/>
    </row>
    <row r="23" spans="1:9" ht="15.75" thickBot="1">
      <c r="A23" s="24"/>
      <c r="B23" s="24"/>
      <c r="C23" s="48">
        <f>SUM(C10:C22)</f>
        <v>216</v>
      </c>
      <c r="D23" s="77" t="s">
        <v>23</v>
      </c>
      <c r="E23" s="77"/>
      <c r="F23" s="77"/>
      <c r="G23" s="45">
        <f>SUM(G10:G22)</f>
        <v>3</v>
      </c>
      <c r="H23" s="46">
        <f>SUM(H10:H22)</f>
        <v>6</v>
      </c>
      <c r="I23" s="24"/>
    </row>
    <row r="24" spans="1:9">
      <c r="A24" s="24"/>
      <c r="B24" s="26"/>
      <c r="C24" s="24"/>
      <c r="D24" s="24"/>
      <c r="E24" s="24"/>
      <c r="F24" s="26"/>
      <c r="G24" s="26"/>
      <c r="H24" s="24"/>
      <c r="I24" s="24"/>
    </row>
    <row r="25" spans="1:9" ht="15.75" thickBot="1">
      <c r="A25" s="24"/>
      <c r="B25" s="26"/>
      <c r="C25" s="24"/>
      <c r="D25" s="24"/>
      <c r="E25" s="24"/>
      <c r="F25" s="26"/>
      <c r="G25" s="26"/>
      <c r="H25" s="24"/>
      <c r="I25" s="24"/>
    </row>
    <row r="26" spans="1:9" ht="15.75" thickBot="1">
      <c r="A26" s="24"/>
      <c r="B26" s="80" t="s">
        <v>22</v>
      </c>
      <c r="C26" s="81"/>
      <c r="D26" s="60" t="s">
        <v>8</v>
      </c>
      <c r="E26" s="74" t="s">
        <v>10</v>
      </c>
      <c r="F26" s="75"/>
      <c r="G26" s="75"/>
      <c r="H26" s="76"/>
      <c r="I26" s="24"/>
    </row>
    <row r="27" spans="1:9" ht="15.75" thickBot="1">
      <c r="A27" s="24"/>
      <c r="B27" s="27" t="s">
        <v>17</v>
      </c>
      <c r="C27" s="82" t="s">
        <v>21</v>
      </c>
      <c r="D27" s="61"/>
      <c r="E27" s="71" t="s">
        <v>14</v>
      </c>
      <c r="F27" s="73"/>
      <c r="G27" s="71" t="s">
        <v>15</v>
      </c>
      <c r="H27" s="72"/>
      <c r="I27" s="24"/>
    </row>
    <row r="28" spans="1:9" ht="15.75" thickBot="1">
      <c r="A28" s="24"/>
      <c r="B28" s="57" t="s">
        <v>20</v>
      </c>
      <c r="C28" s="83"/>
      <c r="D28" s="62"/>
      <c r="E28" s="12" t="s">
        <v>11</v>
      </c>
      <c r="F28" s="20" t="s">
        <v>12</v>
      </c>
      <c r="G28" s="12" t="s">
        <v>11</v>
      </c>
      <c r="H28" s="58" t="s">
        <v>12</v>
      </c>
      <c r="I28" s="24"/>
    </row>
    <row r="29" spans="1:9">
      <c r="A29" s="24"/>
      <c r="B29" s="35">
        <v>16</v>
      </c>
      <c r="C29" s="49"/>
      <c r="D29" s="53">
        <v>100</v>
      </c>
      <c r="E29" s="29">
        <v>0</v>
      </c>
      <c r="F29" s="30">
        <v>3</v>
      </c>
      <c r="G29" s="42"/>
      <c r="H29" s="41"/>
      <c r="I29" s="24"/>
    </row>
    <row r="30" spans="1:9">
      <c r="A30" s="24"/>
      <c r="B30" s="38"/>
      <c r="C30" s="50">
        <f>IF(D29="x",0,ROUND(AVERAGE(B29,B31)*($D29-$D31)*(1/9),0))</f>
        <v>36</v>
      </c>
      <c r="D30" s="47"/>
      <c r="E30" s="25"/>
      <c r="F30" s="28"/>
      <c r="G30" s="43">
        <f>IF(D29="x",0,ROUND((AVERAGE(E29,E31))*($D29-$D31)*(1/27),0))</f>
        <v>0</v>
      </c>
      <c r="H30" s="39">
        <f>IF(D29="X",0,ROUND((AVERAGE(F29,F31))*($D29-$D31)*(1/27),0))</f>
        <v>2</v>
      </c>
      <c r="I30" s="24"/>
    </row>
    <row r="31" spans="1:9">
      <c r="A31" s="24"/>
      <c r="B31" s="36">
        <v>16</v>
      </c>
      <c r="C31" s="51"/>
      <c r="D31" s="54">
        <v>80</v>
      </c>
      <c r="E31" s="31">
        <v>0</v>
      </c>
      <c r="F31" s="32">
        <v>2</v>
      </c>
      <c r="G31" s="44"/>
      <c r="H31" s="40"/>
      <c r="I31" s="24"/>
    </row>
    <row r="32" spans="1:9">
      <c r="A32" s="24"/>
      <c r="B32" s="38"/>
      <c r="C32" s="50">
        <f>IF(D31="x",0,ROUND(AVERAGE(B31,B33)*($D31-$D33)*(1/9),0))</f>
        <v>27</v>
      </c>
      <c r="D32" s="47"/>
      <c r="E32" s="25"/>
      <c r="F32" s="28"/>
      <c r="G32" s="43">
        <f>IF(D31="x",0,ROUND((AVERAGE(E31,E33))*($D31-$D33)*(1/27),0))</f>
        <v>0</v>
      </c>
      <c r="H32" s="39">
        <f>IF(D31="X",0,ROUND((AVERAGE(F31,F33))*($D31-$D33)*(1/27),0))</f>
        <v>1</v>
      </c>
      <c r="I32" s="24"/>
    </row>
    <row r="33" spans="1:9">
      <c r="A33" s="24"/>
      <c r="B33" s="36">
        <v>8</v>
      </c>
      <c r="C33" s="51"/>
      <c r="D33" s="54">
        <v>60</v>
      </c>
      <c r="E33" s="31">
        <v>1</v>
      </c>
      <c r="F33" s="32">
        <v>0</v>
      </c>
      <c r="G33" s="44"/>
      <c r="H33" s="40"/>
      <c r="I33" s="24"/>
    </row>
    <row r="34" spans="1:9">
      <c r="A34" s="24"/>
      <c r="B34" s="38"/>
      <c r="C34" s="50">
        <f>IF(D33="x",0,ROUND(AVERAGE(B33,B35)*($D33-$D35)*(1/9),0))</f>
        <v>18</v>
      </c>
      <c r="D34" s="47"/>
      <c r="E34" s="25"/>
      <c r="F34" s="28"/>
      <c r="G34" s="43">
        <f>IF(D33="x",0,ROUND((AVERAGE(E33,E35))*($D33-$D35)*(1/27),0))</f>
        <v>1</v>
      </c>
      <c r="H34" s="39">
        <f>IF(D33="X",0,ROUND((AVERAGE(F33,F35))*($D33-$D35)*(1/27),0))</f>
        <v>0</v>
      </c>
      <c r="I34" s="24"/>
    </row>
    <row r="35" spans="1:9">
      <c r="A35" s="24"/>
      <c r="B35" s="36">
        <v>8</v>
      </c>
      <c r="C35" s="51"/>
      <c r="D35" s="54">
        <v>40</v>
      </c>
      <c r="E35" s="31">
        <v>1</v>
      </c>
      <c r="F35" s="32">
        <v>0</v>
      </c>
      <c r="G35" s="44"/>
      <c r="H35" s="40"/>
      <c r="I35" s="24"/>
    </row>
    <row r="36" spans="1:9">
      <c r="B36" s="38"/>
      <c r="C36" s="50">
        <f>IF(D35="x",0,ROUND(AVERAGE(B35,B37)*($D35-$D37)*(1/9),0))</f>
        <v>20</v>
      </c>
      <c r="D36" s="47"/>
      <c r="E36" s="25"/>
      <c r="F36" s="28"/>
      <c r="G36" s="43">
        <f>IF(D35="x",0,ROUND((AVERAGE(E35,E37))*($D35-$D37)*(1/27),0))</f>
        <v>1</v>
      </c>
      <c r="H36" s="39">
        <f>IF(D35="X",0,ROUND((AVERAGE(F35,F37))*($D35-$D37)*(1/27),0))</f>
        <v>0</v>
      </c>
    </row>
    <row r="37" spans="1:9">
      <c r="B37" s="36">
        <v>10</v>
      </c>
      <c r="C37" s="51"/>
      <c r="D37" s="54">
        <v>20</v>
      </c>
      <c r="E37" s="31">
        <v>1</v>
      </c>
      <c r="F37" s="32">
        <v>0</v>
      </c>
      <c r="G37" s="44"/>
      <c r="H37" s="40"/>
    </row>
    <row r="38" spans="1:9">
      <c r="B38" s="38"/>
      <c r="C38" s="50">
        <f>IF(D37="x",0,ROUND(AVERAGE(B37,B39)*($D37-$D39)*(1/9),0))</f>
        <v>22</v>
      </c>
      <c r="D38" s="47"/>
      <c r="E38" s="25"/>
      <c r="F38" s="28"/>
      <c r="G38" s="43">
        <f>IF(D37="x",0,ROUND((AVERAGE(E37,E39))*($D37-$D39)*(1/27),0))</f>
        <v>1</v>
      </c>
      <c r="H38" s="39">
        <f>IF(D37="X",0,ROUND((AVERAGE(F37,F39))*($D37-$D39)*(1/27),0))</f>
        <v>0</v>
      </c>
    </row>
    <row r="39" spans="1:9" ht="15.75" thickBot="1">
      <c r="B39" s="37">
        <v>10</v>
      </c>
      <c r="C39" s="52"/>
      <c r="D39" s="55">
        <v>0</v>
      </c>
      <c r="E39" s="33">
        <v>1</v>
      </c>
      <c r="F39" s="34">
        <v>0</v>
      </c>
      <c r="G39" s="44"/>
      <c r="H39" s="40"/>
    </row>
    <row r="40" spans="1:9" ht="15.75" thickBot="1">
      <c r="B40" s="24"/>
      <c r="C40" s="48">
        <f>SUM(C29:C39)</f>
        <v>123</v>
      </c>
      <c r="D40" s="77" t="s">
        <v>23</v>
      </c>
      <c r="E40" s="77"/>
      <c r="F40" s="77"/>
      <c r="G40" s="45">
        <f>SUM(G29:G39)</f>
        <v>3</v>
      </c>
      <c r="H40" s="46">
        <f>SUM(H29:H39)</f>
        <v>3</v>
      </c>
    </row>
    <row r="51" spans="1:13">
      <c r="A51" s="23" t="str">
        <f ca="1">CELL("filename")</f>
        <v>C:\Users\jlowery\Desktop\116782\[116782-11.61-Xsec_Cut_Fill_Seed_v2.1.xlsx]Sheet3_Drainage</v>
      </c>
    </row>
    <row r="54" spans="1:13">
      <c r="A54" s="78" t="s">
        <v>25</v>
      </c>
      <c r="B54" s="78"/>
      <c r="C54" s="78"/>
    </row>
    <row r="55" spans="1:13">
      <c r="A55" s="78"/>
      <c r="B55" s="78"/>
      <c r="C55" s="78"/>
    </row>
    <row r="57" spans="1:13">
      <c r="A57" s="79" t="s">
        <v>26</v>
      </c>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row r="62" spans="1:13">
      <c r="A62" s="79"/>
      <c r="B62" s="79"/>
      <c r="C62" s="79"/>
      <c r="D62" s="79"/>
      <c r="E62" s="79"/>
      <c r="F62" s="79"/>
      <c r="G62" s="79"/>
      <c r="H62" s="79"/>
      <c r="I62" s="79"/>
      <c r="J62" s="79"/>
      <c r="K62" s="79"/>
      <c r="L62" s="79"/>
      <c r="M62" s="79"/>
    </row>
    <row r="63" spans="1:13">
      <c r="A63" s="79"/>
      <c r="B63" s="79"/>
      <c r="C63" s="79"/>
      <c r="D63" s="79"/>
      <c r="E63" s="79"/>
      <c r="F63" s="79"/>
      <c r="G63" s="79"/>
      <c r="H63" s="79"/>
      <c r="I63" s="79"/>
      <c r="J63" s="79"/>
      <c r="K63" s="79"/>
      <c r="L63" s="79"/>
      <c r="M63" s="79"/>
    </row>
  </sheetData>
  <mergeCells count="18">
    <mergeCell ref="D40:F40"/>
    <mergeCell ref="A54:C55"/>
    <mergeCell ref="A57:M63"/>
    <mergeCell ref="D23:F23"/>
    <mergeCell ref="B26:C26"/>
    <mergeCell ref="D26:D28"/>
    <mergeCell ref="E26:H26"/>
    <mergeCell ref="C27:C28"/>
    <mergeCell ref="E27:F27"/>
    <mergeCell ref="G27:H27"/>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7F9CE-2D07-41E3-A10C-0C99E67BAB0C}">
  <dimension ref="A1:M61"/>
  <sheetViews>
    <sheetView view="pageBreakPreview" topLeftCell="A6" zoomScaleNormal="100" zoomScaleSheetLayoutView="100" workbookViewId="0">
      <selection activeCell="F15" sqref="F1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46048</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25</v>
      </c>
      <c r="C14" s="51"/>
      <c r="D14" s="54">
        <v>380</v>
      </c>
      <c r="E14" s="31">
        <v>0</v>
      </c>
      <c r="F14" s="32">
        <v>15</v>
      </c>
      <c r="G14" s="44"/>
      <c r="H14" s="40"/>
      <c r="I14" s="24"/>
    </row>
    <row r="15" spans="1:11">
      <c r="B15" s="38"/>
      <c r="C15" s="50">
        <f>IF(D14="x",0,ROUND(AVERAGE(B14,B16)*($D14-$D16)*(1/9),0))</f>
        <v>19</v>
      </c>
      <c r="D15" s="47"/>
      <c r="E15" s="25"/>
      <c r="F15" s="28"/>
      <c r="G15" s="43">
        <f>IF(D14="x",0,ROUND((AVERAGE(E14,E16))*($D14-$D16)*(1/27),0))</f>
        <v>0</v>
      </c>
      <c r="H15" s="39">
        <f>IF(D14="X",0,ROUND((AVERAGE(F14,F16))*($D14-$D16)*(1/27),0))</f>
        <v>3</v>
      </c>
      <c r="I15" s="24"/>
    </row>
    <row r="16" spans="1:11">
      <c r="B16" s="36">
        <v>10</v>
      </c>
      <c r="C16" s="51"/>
      <c r="D16" s="54">
        <v>370</v>
      </c>
      <c r="E16" s="31">
        <v>1</v>
      </c>
      <c r="F16" s="32">
        <v>1</v>
      </c>
      <c r="G16" s="44"/>
      <c r="H16" s="40"/>
      <c r="I16" s="24"/>
    </row>
    <row r="17" spans="1:9">
      <c r="B17" s="38"/>
      <c r="C17" s="50">
        <f>IF(D16="x",0,ROUND(AVERAGE(B16,B18)*($D16-$D18)*(1/9),0))</f>
        <v>6</v>
      </c>
      <c r="D17" s="47"/>
      <c r="E17" s="25"/>
      <c r="F17" s="28"/>
      <c r="G17" s="43">
        <f>IF(D16="x",0,ROUND((AVERAGE(E16,E18))*($D16-$D18)*(1/27),0))</f>
        <v>1</v>
      </c>
      <c r="H17" s="39">
        <f>IF(D16="X",0,ROUND((AVERAGE(F16,F18))*($D16-$D18)*(1/27),0))</f>
        <v>0</v>
      </c>
      <c r="I17" s="24"/>
    </row>
    <row r="18" spans="1:9">
      <c r="B18" s="36">
        <v>0</v>
      </c>
      <c r="C18" s="51"/>
      <c r="D18" s="54">
        <v>360</v>
      </c>
      <c r="E18" s="31">
        <v>3</v>
      </c>
      <c r="F18" s="32">
        <v>0</v>
      </c>
      <c r="G18" s="44"/>
      <c r="H18" s="40"/>
      <c r="I18" s="24"/>
    </row>
    <row r="19" spans="1:9">
      <c r="B19" s="38"/>
      <c r="C19" s="50">
        <f>IF(D18="x",0,ROUND(AVERAGE(B18,B20)*($D18-$D20)*(1/9),0))</f>
        <v>2</v>
      </c>
      <c r="D19" s="47"/>
      <c r="E19" s="25"/>
      <c r="F19" s="28"/>
      <c r="G19" s="43">
        <f>IF(D18="x",0,ROUND((AVERAGE(E18,E20))*($D18-$D20)*(1/27),0))</f>
        <v>0</v>
      </c>
      <c r="H19" s="39">
        <f>IF(D18="X",0,ROUND((AVERAGE(F18,F20))*($D18-$D20)*(1/27),0))</f>
        <v>0</v>
      </c>
      <c r="I19" s="24"/>
    </row>
    <row r="20" spans="1:9" ht="15.75" thickBot="1">
      <c r="B20" s="37">
        <v>18</v>
      </c>
      <c r="C20" s="52"/>
      <c r="D20" s="55">
        <v>358.29</v>
      </c>
      <c r="E20" s="33">
        <v>3</v>
      </c>
      <c r="F20" s="34">
        <v>4</v>
      </c>
      <c r="G20" s="44"/>
      <c r="H20" s="40"/>
      <c r="I20" s="24"/>
    </row>
    <row r="21" spans="1:9" ht="15.75" thickBot="1">
      <c r="A21" s="24"/>
      <c r="B21" s="24"/>
      <c r="C21" s="48">
        <f>SUM(C10:C20)</f>
        <v>27</v>
      </c>
      <c r="D21" s="77" t="s">
        <v>23</v>
      </c>
      <c r="E21" s="77"/>
      <c r="F21" s="77"/>
      <c r="G21" s="45">
        <f>SUM(G10:G20)</f>
        <v>1</v>
      </c>
      <c r="H21" s="46">
        <f>SUM(H10:H20)</f>
        <v>3</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15</v>
      </c>
      <c r="C33" s="51"/>
      <c r="D33" s="54">
        <v>263.64999999999998</v>
      </c>
      <c r="E33" s="31">
        <v>1</v>
      </c>
      <c r="F33" s="32">
        <v>2</v>
      </c>
      <c r="G33" s="44"/>
      <c r="H33" s="40"/>
      <c r="I33" s="24"/>
    </row>
    <row r="34" spans="1:9">
      <c r="B34" s="38"/>
      <c r="C34" s="50">
        <f>IF(D33="x",0,ROUND(AVERAGE(B33,B35)*($D33-$D35)*(1/9),0))</f>
        <v>41</v>
      </c>
      <c r="D34" s="47"/>
      <c r="E34" s="25"/>
      <c r="F34" s="28"/>
      <c r="G34" s="43">
        <f>IF(D33="x",0,ROUND((AVERAGE(E33,E35))*($D33-$D35)*(1/27),0))</f>
        <v>0</v>
      </c>
      <c r="H34" s="39">
        <f>IF(D33="X",0,ROUND((AVERAGE(F33,F35))*($D33-$D35)*(1/27),0))</f>
        <v>2</v>
      </c>
    </row>
    <row r="35" spans="1:9">
      <c r="B35" s="36">
        <v>16</v>
      </c>
      <c r="C35" s="51"/>
      <c r="D35" s="54">
        <v>240</v>
      </c>
      <c r="E35" s="31">
        <v>0</v>
      </c>
      <c r="F35" s="32">
        <v>3</v>
      </c>
      <c r="G35" s="44"/>
      <c r="H35" s="40"/>
    </row>
    <row r="36" spans="1:9">
      <c r="B36" s="38"/>
      <c r="C36" s="50">
        <f>IF(D35="x",0,ROUND(AVERAGE(B35,B37)*($D35-$D37)*(1/9),0))</f>
        <v>36</v>
      </c>
      <c r="D36" s="47"/>
      <c r="E36" s="25"/>
      <c r="F36" s="28"/>
      <c r="G36" s="43">
        <f>IF(D35="x",0,ROUND((AVERAGE(E35,E37))*($D35-$D37)*(1/27),0))</f>
        <v>0</v>
      </c>
      <c r="H36" s="39">
        <f>IF(D35="X",0,ROUND((AVERAGE(F35,F37))*($D35-$D37)*(1/27),0))</f>
        <v>1</v>
      </c>
    </row>
    <row r="37" spans="1:9" ht="15.75" thickBot="1">
      <c r="B37" s="37">
        <v>16</v>
      </c>
      <c r="C37" s="52"/>
      <c r="D37" s="55">
        <v>220</v>
      </c>
      <c r="E37" s="33">
        <v>1</v>
      </c>
      <c r="F37" s="34">
        <v>1</v>
      </c>
      <c r="G37" s="44"/>
      <c r="H37" s="40"/>
    </row>
    <row r="38" spans="1:9" ht="15.75" thickBot="1">
      <c r="B38" s="24"/>
      <c r="C38" s="48">
        <f>SUM(C27:C37)</f>
        <v>77</v>
      </c>
      <c r="D38" s="77" t="s">
        <v>23</v>
      </c>
      <c r="E38" s="77"/>
      <c r="F38" s="77"/>
      <c r="G38" s="45">
        <f>SUM(G27:G37)</f>
        <v>0</v>
      </c>
      <c r="H38" s="46">
        <f>SUM(H27:H37)</f>
        <v>3</v>
      </c>
    </row>
    <row r="49" spans="1:13">
      <c r="A49" s="23" t="str">
        <f ca="1">CELL("filename")</f>
        <v>C:\Users\jlowery\Desktop\116782\[116782-11.61-Xsec_Cut_Fill_Seed_v2.1.xlsx]Sheet3_Drainage</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A9CB5-EF46-4301-9CA4-C6C0A3FBF77B}">
  <dimension ref="A1:M61"/>
  <sheetViews>
    <sheetView tabSelected="1" view="pageBreakPreview" zoomScaleNormal="100" zoomScaleSheetLayoutView="100" workbookViewId="0">
      <selection activeCell="D38" sqref="D38:F38"/>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34</v>
      </c>
      <c r="J2" s="3" t="s">
        <v>1</v>
      </c>
      <c r="K2" s="4">
        <f ca="1">TODAY()</f>
        <v>46048</v>
      </c>
    </row>
    <row r="3" spans="1:11">
      <c r="A3" s="63"/>
      <c r="B3" s="63"/>
      <c r="C3" s="5" t="s">
        <v>2</v>
      </c>
      <c r="D3" s="84" t="s">
        <v>35</v>
      </c>
      <c r="E3" s="85"/>
      <c r="H3" s="22"/>
      <c r="I3" s="6"/>
      <c r="J3" s="6"/>
      <c r="K3" s="6"/>
    </row>
    <row r="4" spans="1:11">
      <c r="A4" s="63"/>
      <c r="B4" s="63"/>
      <c r="C4" s="5" t="s">
        <v>5</v>
      </c>
      <c r="D4" s="56">
        <v>116782</v>
      </c>
      <c r="H4" s="3" t="s">
        <v>4</v>
      </c>
      <c r="I4" s="7"/>
      <c r="J4" s="3" t="s">
        <v>1</v>
      </c>
      <c r="K4" s="7"/>
    </row>
    <row r="5" spans="1:11">
      <c r="A5" s="63"/>
      <c r="B5" s="63"/>
      <c r="C5" s="10"/>
    </row>
    <row r="6" spans="1:11" ht="15.75" thickBot="1">
      <c r="H6" s="24"/>
      <c r="I6" s="24"/>
    </row>
    <row r="7" spans="1:11" ht="15.75" thickBot="1">
      <c r="B7" s="80" t="s">
        <v>22</v>
      </c>
      <c r="C7" s="81"/>
      <c r="D7" s="60" t="s">
        <v>8</v>
      </c>
      <c r="E7" s="74" t="s">
        <v>10</v>
      </c>
      <c r="F7" s="75"/>
      <c r="G7" s="75"/>
      <c r="H7" s="76"/>
      <c r="I7" s="24"/>
    </row>
    <row r="8" spans="1:11" ht="15.75" thickBot="1">
      <c r="B8" s="27" t="s">
        <v>17</v>
      </c>
      <c r="C8" s="82" t="s">
        <v>21</v>
      </c>
      <c r="D8" s="61"/>
      <c r="E8" s="71" t="s">
        <v>14</v>
      </c>
      <c r="F8" s="73"/>
      <c r="G8" s="71" t="s">
        <v>15</v>
      </c>
      <c r="H8" s="72"/>
      <c r="I8" s="24"/>
    </row>
    <row r="9" spans="1:11" ht="15.75" thickBot="1">
      <c r="B9" s="57" t="s">
        <v>20</v>
      </c>
      <c r="C9" s="83"/>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0" t="s">
        <v>8</v>
      </c>
      <c r="E24" s="74" t="s">
        <v>10</v>
      </c>
      <c r="F24" s="75"/>
      <c r="G24" s="75"/>
      <c r="H24" s="76"/>
      <c r="I24" s="24"/>
    </row>
    <row r="25" spans="1:9" ht="15.75" thickBot="1">
      <c r="A25" s="24"/>
      <c r="B25" s="27" t="s">
        <v>17</v>
      </c>
      <c r="C25" s="82" t="s">
        <v>21</v>
      </c>
      <c r="D25" s="61"/>
      <c r="E25" s="71" t="s">
        <v>14</v>
      </c>
      <c r="F25" s="73"/>
      <c r="G25" s="71" t="s">
        <v>15</v>
      </c>
      <c r="H25" s="72"/>
      <c r="I25" s="24"/>
    </row>
    <row r="26" spans="1:9" ht="15.75" thickBot="1">
      <c r="A26" s="24"/>
      <c r="B26" s="57" t="s">
        <v>20</v>
      </c>
      <c r="C26" s="83"/>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IF(D33="x",0,ROUND((AVERAGE(E33,E35))*($D33-$D35)*(1/27),0))</f>
        <v>0</v>
      </c>
      <c r="H34" s="39">
        <f>IF(D33="X",0,ROUND((AVERAGE(F33,F35))*($D33-$D35)*(1/27),0))</f>
        <v>0</v>
      </c>
    </row>
    <row r="35" spans="1:9">
      <c r="B35" s="36">
        <v>0</v>
      </c>
      <c r="C35" s="51"/>
      <c r="D35" s="54">
        <v>390</v>
      </c>
      <c r="E35" s="31">
        <v>0</v>
      </c>
      <c r="F35" s="32">
        <v>0</v>
      </c>
      <c r="G35" s="44"/>
      <c r="H35" s="40"/>
    </row>
    <row r="36" spans="1:9">
      <c r="B36" s="38"/>
      <c r="C36" s="50">
        <f>IF(D35="x",0,ROUND(AVERAGE(B35,B37)*($D35-$D37)*(1/9),0))</f>
        <v>14</v>
      </c>
      <c r="D36" s="47"/>
      <c r="E36" s="25"/>
      <c r="F36" s="28"/>
      <c r="G36" s="43">
        <f>IF(D35="x",0,ROUND((AVERAGE(E35,E37))*($D35-$D37)*(1/27),0))</f>
        <v>0</v>
      </c>
      <c r="H36" s="39">
        <f>IF(D35="X",0,ROUND((AVERAGE(F35,F37))*($D35-$D37)*(1/27),0))</f>
        <v>3</v>
      </c>
    </row>
    <row r="37" spans="1:9" ht="15.75" thickBot="1">
      <c r="B37" s="37">
        <v>25</v>
      </c>
      <c r="C37" s="52"/>
      <c r="D37" s="55">
        <v>380</v>
      </c>
      <c r="E37" s="33">
        <v>0</v>
      </c>
      <c r="F37" s="34">
        <v>15</v>
      </c>
      <c r="G37" s="44"/>
      <c r="H37" s="40"/>
    </row>
    <row r="38" spans="1:9" ht="15.75" thickBot="1">
      <c r="B38" s="24"/>
      <c r="C38" s="48">
        <f>SUM(C27:C37)</f>
        <v>14</v>
      </c>
      <c r="D38" s="77" t="s">
        <v>23</v>
      </c>
      <c r="E38" s="77"/>
      <c r="F38" s="77"/>
      <c r="G38" s="45">
        <f>SUM(G27:G37)</f>
        <v>0</v>
      </c>
      <c r="H38" s="46">
        <f>SUM(H27:H37)</f>
        <v>3</v>
      </c>
    </row>
    <row r="49" spans="1:13">
      <c r="A49" s="23" t="str">
        <f ca="1">CELL("filename")</f>
        <v>C:\Users\jlowery\Desktop\116782\[116782-11.61-Xsec_Cut_Fill_Seed_v2.1.xlsx]Sheet3_Drainage</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OLD_Sheet1</vt:lpstr>
      <vt:lpstr>Sheet1_Roadway</vt:lpstr>
      <vt:lpstr>Sheet2_Roadway</vt:lpstr>
      <vt:lpstr>Sheet1_Drainage</vt:lpstr>
      <vt:lpstr>Sheet2_Drainage</vt:lpstr>
      <vt:lpstr>Sheet3_Drainage</vt:lpstr>
      <vt:lpstr>Notes</vt:lpstr>
      <vt:lpstr>OLD_Sheet1!Print_Area</vt:lpstr>
      <vt:lpstr>Sheet1_Drainage!Print_Area</vt:lpstr>
      <vt:lpstr>Sheet1_Roadway!Print_Area</vt:lpstr>
      <vt:lpstr>Sheet2_Drainage!Print_Area</vt:lpstr>
      <vt:lpstr>Sheet2_Roadway!Print_Area</vt:lpstr>
      <vt:lpstr>Sheet3_Drainage!Print_Area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2026-01-26T18:49:28Z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